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001文学院" sheetId="1" r:id="rId1"/>
    <sheet name="Sheet2" sheetId="2" r:id="rId2"/>
  </sheets>
  <definedNames>
    <definedName name="_xlnm._FilterDatabase" localSheetId="1" hidden="1">Sheet2!$A$1:$R$430</definedName>
    <definedName name="_xlnm._FilterDatabase" localSheetId="0" hidden="1">'001文学院'!$B$1:$M$430</definedName>
  </definedNames>
  <calcPr calcId="144525"/>
</workbook>
</file>

<file path=xl/sharedStrings.xml><?xml version="1.0" encoding="utf-8"?>
<sst xmlns="http://schemas.openxmlformats.org/spreadsheetml/2006/main" count="9467" uniqueCount="2354">
  <si>
    <t>邮件号</t>
  </si>
  <si>
    <t>文学院</t>
  </si>
  <si>
    <t>班级名称</t>
  </si>
  <si>
    <t>姓名</t>
  </si>
  <si>
    <t>档案接收单位名称</t>
  </si>
  <si>
    <t>档案接收单位联系人</t>
  </si>
  <si>
    <t>档案邮递地址</t>
  </si>
  <si>
    <t>档案邮递邮编</t>
  </si>
  <si>
    <t>档案联系电话</t>
  </si>
  <si>
    <t>转递编号</t>
  </si>
  <si>
    <t>转递类型</t>
  </si>
  <si>
    <t>备注</t>
  </si>
  <si>
    <t>1232302242737</t>
  </si>
  <si>
    <t>广告学</t>
  </si>
  <si>
    <t>缪成</t>
  </si>
  <si>
    <t>芜湖市湾沚区公共就业和人力资源服务中心</t>
  </si>
  <si>
    <t>档案室</t>
  </si>
  <si>
    <t>安徽省芜湖市湾沚区东湾路（鸠兹大道）人力资源服务中心三楼309室</t>
  </si>
  <si>
    <t>0553-8127785</t>
  </si>
  <si>
    <t>2310373VRLAMS2OH6O</t>
  </si>
  <si>
    <t>转回生源地</t>
  </si>
  <si>
    <t>1232302382037</t>
  </si>
  <si>
    <t>洪飞</t>
  </si>
  <si>
    <t>铜陵市公共就业人才服务局</t>
  </si>
  <si>
    <t>刘淑蓉</t>
  </si>
  <si>
    <t>安徽省铜陵市长江中路976号五楼档案室</t>
  </si>
  <si>
    <t>0562-2126892</t>
  </si>
  <si>
    <t>2310373QTIHPPZR2YZ</t>
  </si>
  <si>
    <t>1232302383337</t>
  </si>
  <si>
    <t>蔡德权</t>
  </si>
  <si>
    <t>金寨县公共就业和人才服务中心</t>
  </si>
  <si>
    <t>张义雯</t>
  </si>
  <si>
    <t>安徽省六安市金寨县人社局二楼金寨县档案和信息中心</t>
  </si>
  <si>
    <t>0564-7060175</t>
  </si>
  <si>
    <t>2310373CC3WNDJEVB0</t>
  </si>
  <si>
    <t>1232302385537</t>
  </si>
  <si>
    <t>曹婧</t>
  </si>
  <si>
    <t>滁州市南谯区公共就业和人才管理服务中心</t>
  </si>
  <si>
    <t>安徽省滁州市南谯区乌衣镇南谯政务新区2号楼303室</t>
  </si>
  <si>
    <t>0550-3524903</t>
  </si>
  <si>
    <t>2310373C8Q81553JOQ</t>
  </si>
  <si>
    <t>1232302388137</t>
  </si>
  <si>
    <t>曹涓</t>
  </si>
  <si>
    <t>舒城县人才服务和公共就业局</t>
  </si>
  <si>
    <t>315室</t>
  </si>
  <si>
    <t>安徽省六安市舒城县城关镇三里河路中段就业局</t>
  </si>
  <si>
    <t>0564-8662262</t>
  </si>
  <si>
    <t>2310373X6F830KEDMJ</t>
  </si>
  <si>
    <t>1232302389537</t>
  </si>
  <si>
    <t>陈咄</t>
  </si>
  <si>
    <t>定远县公共就业和人才服务中心</t>
  </si>
  <si>
    <t>安徽省滁州市定远县幸福东路人社局大楼三楼大厅高校毕业生窗口</t>
  </si>
  <si>
    <t>0550-4288045</t>
  </si>
  <si>
    <t>2310373KKHV464EKV3</t>
  </si>
  <si>
    <t>1232302393537</t>
  </si>
  <si>
    <t>陈方巧</t>
  </si>
  <si>
    <t>东至县人力资源服务中心</t>
  </si>
  <si>
    <t>安徽省池州市东至县尧渡镇西湖路滨河园6号楼</t>
  </si>
  <si>
    <t>0566-5292890</t>
  </si>
  <si>
    <t>2310373P35E0260JOK</t>
  </si>
  <si>
    <t>1232302397037</t>
  </si>
  <si>
    <t>陈林林</t>
  </si>
  <si>
    <t>庐江县人才交流服务中心</t>
  </si>
  <si>
    <t>人才中心</t>
  </si>
  <si>
    <t>安徽省合肥市庐江县庐城镇文昌路66号</t>
  </si>
  <si>
    <t>0551-87336963</t>
  </si>
  <si>
    <t>2310373V4VAGITGVU7</t>
  </si>
  <si>
    <t>1232302400337</t>
  </si>
  <si>
    <t>陈琪</t>
  </si>
  <si>
    <t>灵璧县公共就业和人才服务管理中心</t>
  </si>
  <si>
    <t>安徽省宿州市灵璧县迎宾大道北段人社局大楼205</t>
  </si>
  <si>
    <t>0557-6020763</t>
  </si>
  <si>
    <t>2310373WMKKC3JJ33I</t>
  </si>
  <si>
    <t>1232302402537</t>
  </si>
  <si>
    <t>陈雅雯</t>
  </si>
  <si>
    <t>休宁县公共就业和人才服务中心</t>
  </si>
  <si>
    <t>安徽省黄山市休宁县海阳镇新安西路1号政务中心5楼</t>
  </si>
  <si>
    <t>0559-7511092</t>
  </si>
  <si>
    <t>2310373ELRQF50GFXY</t>
  </si>
  <si>
    <t>1232302406537</t>
  </si>
  <si>
    <t>代莉</t>
  </si>
  <si>
    <t>含山县公共就业（服务）中心</t>
  </si>
  <si>
    <t>安徽省马鞍山市含山县褒禅山东路县人力资源社会保障服务中心一楼18号窗口</t>
  </si>
  <si>
    <t>0555-4216123</t>
  </si>
  <si>
    <t>23103734AA5J46I6B7</t>
  </si>
  <si>
    <t>1232302409637</t>
  </si>
  <si>
    <t>丁丹</t>
  </si>
  <si>
    <t>贵州省毕节市七星关区人力资源和社会保障局人才交流服务中心</t>
  </si>
  <si>
    <t>曾老师</t>
  </si>
  <si>
    <t>贵州省毕节市七星关区工业大道邓家湾路口七星关区人力资源和社会保障局2楼602办公室</t>
  </si>
  <si>
    <t>0857-8947725</t>
  </si>
  <si>
    <t>2310373GSC5TCLCWES</t>
  </si>
  <si>
    <t>1232302410537</t>
  </si>
  <si>
    <t>方欣雨</t>
  </si>
  <si>
    <t>巢湖市公共就业（人才）服务中心</t>
  </si>
  <si>
    <t>人事代理部</t>
  </si>
  <si>
    <t>安徽省合肥市巢湖市巢湖中路338号三楼</t>
  </si>
  <si>
    <t>0551-82323171</t>
  </si>
  <si>
    <t>2310373X0TC4NVE1UB</t>
  </si>
  <si>
    <t>1232302411937</t>
  </si>
  <si>
    <t>桂静</t>
  </si>
  <si>
    <t>宿松县劳动就业管理局</t>
  </si>
  <si>
    <t>高校毕业生服务中心</t>
  </si>
  <si>
    <t>安徽省安庆市宿松县孚玉镇人民路241号</t>
  </si>
  <si>
    <t>0556-5665160</t>
  </si>
  <si>
    <t>2310373CXBZWWCQ61R</t>
  </si>
  <si>
    <t>1232302417537</t>
  </si>
  <si>
    <t>郝嫔</t>
  </si>
  <si>
    <t>潜山市劳动就业管理局</t>
  </si>
  <si>
    <t>办公室</t>
  </si>
  <si>
    <t>安徽省潜山市潜阳路0077号人力资源市场大厅一楼</t>
  </si>
  <si>
    <t>0556-8921350</t>
  </si>
  <si>
    <t>2310373ZMZRVTFGFLD</t>
  </si>
  <si>
    <t>1232302419837</t>
  </si>
  <si>
    <t>何凤</t>
  </si>
  <si>
    <t>合肥市瑶海区公共就业和人才服务中心</t>
  </si>
  <si>
    <t>安徽省合肥市瑶海区行政服务中心二楼（郎溪路和长临路交口东南角）</t>
  </si>
  <si>
    <t>0551-64493031</t>
  </si>
  <si>
    <t>23103739THSPMR9MU5</t>
  </si>
  <si>
    <t>1232302424137</t>
  </si>
  <si>
    <t>黄煜瑜</t>
  </si>
  <si>
    <t>枞阳县人才交流服务中心</t>
  </si>
  <si>
    <t>档案负责人</t>
  </si>
  <si>
    <t>安徽省铜陵市枞阳县莲城东路14号县人社局二楼</t>
  </si>
  <si>
    <t>0562-3211445</t>
  </si>
  <si>
    <t>2310373LSE18WJJ2V5</t>
  </si>
  <si>
    <t>1232302425537</t>
  </si>
  <si>
    <t>李春风</t>
  </si>
  <si>
    <t>临泉县公共就业和人才服务中心</t>
  </si>
  <si>
    <t>临泉人才中心</t>
  </si>
  <si>
    <t>安徽省阜阳市临泉县市民活动中心东南角一楼就业服务大厅</t>
  </si>
  <si>
    <t>0558-5392703</t>
  </si>
  <si>
    <t>23103730PAFM1NFTY4</t>
  </si>
  <si>
    <t>1232302429037</t>
  </si>
  <si>
    <t>李伟</t>
  </si>
  <si>
    <t>中铁四局集团第四工程有限公司人力资源部</t>
  </si>
  <si>
    <t>陈燕</t>
  </si>
  <si>
    <t>安徽省合肥市瑶海区新蚌埠路106号</t>
  </si>
  <si>
    <t>13075581813</t>
  </si>
  <si>
    <t>231037376Y8FY1VGDO</t>
  </si>
  <si>
    <t>签约单位接收</t>
  </si>
  <si>
    <t>1232302433037</t>
  </si>
  <si>
    <t>李文婷</t>
  </si>
  <si>
    <t>芜湖市公共就业和人才服务中心</t>
  </si>
  <si>
    <t>安徽省芜湖市鸠江区瑞祥路88号皖江财富广场C2座</t>
  </si>
  <si>
    <t>0553-3991211</t>
  </si>
  <si>
    <t>23103734MI9X776IZA</t>
  </si>
  <si>
    <t>1232302435737</t>
  </si>
  <si>
    <t>林晓玉</t>
  </si>
  <si>
    <t>2310373V1JDOJ2YFSB</t>
  </si>
  <si>
    <t>1232302437437</t>
  </si>
  <si>
    <t>刘婵</t>
  </si>
  <si>
    <t>寿县人才交流中心</t>
  </si>
  <si>
    <t>人才交流中心</t>
  </si>
  <si>
    <t>安徽省淮南市寿县城投大厦11楼1112室（大学生档案）</t>
  </si>
  <si>
    <t>0554-4027192</t>
  </si>
  <si>
    <t>2310373ZGHPCKABX4U</t>
  </si>
  <si>
    <t>1232302439137</t>
  </si>
  <si>
    <t>刘凤琳</t>
  </si>
  <si>
    <t>桐城市就业和人才服务中心</t>
  </si>
  <si>
    <t>人才服务科室</t>
  </si>
  <si>
    <t>安徽省安庆市桐城市南山路24号</t>
  </si>
  <si>
    <t>0556-6137317</t>
  </si>
  <si>
    <t>23103733NPHVFMBCHX</t>
  </si>
  <si>
    <t>1232302440537</t>
  </si>
  <si>
    <t>刘静</t>
  </si>
  <si>
    <t>界首市公共就业服务中心</t>
  </si>
  <si>
    <t>档案管理处</t>
  </si>
  <si>
    <t>安徽省阜阳市界首市中原东路101号</t>
  </si>
  <si>
    <t>0558-4888592</t>
  </si>
  <si>
    <t>2310373WR8D4R18YDH</t>
  </si>
  <si>
    <t>1232302441437</t>
  </si>
  <si>
    <t>刘天源</t>
  </si>
  <si>
    <t>霍邱县公共就业管理服务中心</t>
  </si>
  <si>
    <t>朱顺怡</t>
  </si>
  <si>
    <t>安徽省六安市霍邱县政务中心二楼42号窗口</t>
  </si>
  <si>
    <t>0564-2717064</t>
  </si>
  <si>
    <t>2310373K0I0A0MV6JY</t>
  </si>
  <si>
    <t>1232302443137</t>
  </si>
  <si>
    <t>刘哑</t>
  </si>
  <si>
    <t>23103730DMZOH3CRAM</t>
  </si>
  <si>
    <t>1232302446237</t>
  </si>
  <si>
    <t>刘雅楠</t>
  </si>
  <si>
    <t>保定市竞秀区人才交流服务中心</t>
  </si>
  <si>
    <t>档案业务窗口</t>
  </si>
  <si>
    <t>河北省保定市竞秀区五四西路318号</t>
  </si>
  <si>
    <t>0312-5936692</t>
  </si>
  <si>
    <t>23103733N4HOXDHEKX</t>
  </si>
  <si>
    <t>1232302449337</t>
  </si>
  <si>
    <t>刘一</t>
  </si>
  <si>
    <t>赤峰市人力资源公共服务中心</t>
  </si>
  <si>
    <t>档案科</t>
  </si>
  <si>
    <t>内蒙古自治区赤峰市新城区临潢大街宝通大厦203室</t>
  </si>
  <si>
    <t>0476-8368455</t>
  </si>
  <si>
    <t>23103739DKQRWSHSII</t>
  </si>
  <si>
    <t>1232302452037</t>
  </si>
  <si>
    <t>马腾军</t>
  </si>
  <si>
    <t>岳西县人才交流服务中心</t>
  </si>
  <si>
    <t>人才服务中心</t>
  </si>
  <si>
    <t>安徽省安庆市岳西县天堂镇天馨路218号政务服务中心11楼1118室</t>
  </si>
  <si>
    <t>0556-2188091</t>
  </si>
  <si>
    <t>23103730SVBMKR124O</t>
  </si>
  <si>
    <t>1232302454737</t>
  </si>
  <si>
    <t>苗子怡</t>
  </si>
  <si>
    <t>蚌埠市人力资源交流服务中心</t>
  </si>
  <si>
    <t>人事代理科</t>
  </si>
  <si>
    <t>安徽省蚌埠市解放路590号</t>
  </si>
  <si>
    <t>0552-3066123</t>
  </si>
  <si>
    <t>2310373PPH998KD8ZH</t>
  </si>
  <si>
    <t>1232302457837</t>
  </si>
  <si>
    <t>聂佳佳</t>
  </si>
  <si>
    <t>安庆市宜秀区公共就业和人才服务中心</t>
  </si>
  <si>
    <t>昝双双</t>
  </si>
  <si>
    <t>安徽省安庆市宜秀区创新产业园A2栋一楼1012室</t>
  </si>
  <si>
    <t>0556-5224541</t>
  </si>
  <si>
    <t>23103732S0CBQGGJVB</t>
  </si>
  <si>
    <t>1232302460437</t>
  </si>
  <si>
    <t>沈梦洁</t>
  </si>
  <si>
    <t>合肥市蜀山区公共就业和人才服务管理中心</t>
  </si>
  <si>
    <t>1807室</t>
  </si>
  <si>
    <t>安徽省合肥市蜀山区樊洼路与怀宁北路交口民生大厦</t>
  </si>
  <si>
    <t>0551-65504459</t>
  </si>
  <si>
    <t>23103732IFJVZZ4DAU</t>
  </si>
  <si>
    <t>1232302462137</t>
  </si>
  <si>
    <t>舒婕</t>
  </si>
  <si>
    <t>2310373C53Z5VSJCD9</t>
  </si>
  <si>
    <t>1232302464937</t>
  </si>
  <si>
    <t>舒咏薇</t>
  </si>
  <si>
    <t>池州市贵池区人才交流服务中心</t>
  </si>
  <si>
    <t>安徽省池州市贵池区翠柏中路198号</t>
  </si>
  <si>
    <t>0566-3214811</t>
  </si>
  <si>
    <t>2310373OG937DNS1F8</t>
  </si>
  <si>
    <t>1232302466637</t>
  </si>
  <si>
    <t>疏琦生</t>
  </si>
  <si>
    <t>奇瑞汽车股份有限公司</t>
  </si>
  <si>
    <t>林燕</t>
  </si>
  <si>
    <t>安徽省芜湖市经济技术开发区长春路8号奇瑞公司人力资源共享交付中心</t>
  </si>
  <si>
    <t>0553-5923290</t>
  </si>
  <si>
    <t>2310373G80SF8V553E</t>
  </si>
  <si>
    <t>1232302470637</t>
  </si>
  <si>
    <t>司玉琴</t>
  </si>
  <si>
    <t>2310373WZBGXZYXIPG</t>
  </si>
  <si>
    <t>1232302473737</t>
  </si>
  <si>
    <t>宋冉</t>
  </si>
  <si>
    <t>铜陵市义安区公共就业和人才管理服务中心</t>
  </si>
  <si>
    <t>安徽省铜陵市义安区顺安镇临津苑C区综合楼义安区政务服务中心三楼人才开发股办公室</t>
  </si>
  <si>
    <t>0562-8872336</t>
  </si>
  <si>
    <t>2310373T6UE46GM4KN</t>
  </si>
  <si>
    <t>1232302475437</t>
  </si>
  <si>
    <t>汪睿涵</t>
  </si>
  <si>
    <t>2310373FBUV0YC1NMK</t>
  </si>
  <si>
    <t>1232302480837</t>
  </si>
  <si>
    <t>王慧</t>
  </si>
  <si>
    <t>2310373NZHW0OLTX57</t>
  </si>
  <si>
    <t>1232302481137</t>
  </si>
  <si>
    <t>王子惠</t>
  </si>
  <si>
    <t>2310373GID6EFXMTBV</t>
  </si>
  <si>
    <t>1232302489537</t>
  </si>
  <si>
    <t>韦鑫燕</t>
  </si>
  <si>
    <t>太湖县公共就业和人才服务中心</t>
  </si>
  <si>
    <t>吕小玲</t>
  </si>
  <si>
    <t>安徽省安庆市太湖县龙山路200号</t>
  </si>
  <si>
    <t>0556-4164103</t>
  </si>
  <si>
    <t>2310373PRL5UNC9BBO</t>
  </si>
  <si>
    <t>1232302496137</t>
  </si>
  <si>
    <t>吴京宸</t>
  </si>
  <si>
    <t>中铁四局集团第二工程有限公司</t>
  </si>
  <si>
    <t>李秀丽</t>
  </si>
  <si>
    <t>江苏省苏州市相城区蠡塘河路9号中铁四局集团第二工程有限公司人力资源部</t>
  </si>
  <si>
    <t>0512-85888756</t>
  </si>
  <si>
    <t>23103734DH3FXGBAZN</t>
  </si>
  <si>
    <t>上级主管单位接收</t>
  </si>
  <si>
    <t>1232302507437</t>
  </si>
  <si>
    <t>吴娟</t>
  </si>
  <si>
    <t>怀远县公共就业（人才）服务中心</t>
  </si>
  <si>
    <t>安徽省蚌埠市怀远县人力资源和社会保障局308室</t>
  </si>
  <si>
    <t>0552-8858039</t>
  </si>
  <si>
    <t>2310373CJD08RPDV1B</t>
  </si>
  <si>
    <t>1232302518037</t>
  </si>
  <si>
    <t>吴营营</t>
  </si>
  <si>
    <t>中山市人力资源管理办公室</t>
  </si>
  <si>
    <t>广东省中山市东区兴文路7号档案信息中心15楼</t>
  </si>
  <si>
    <t>暂无</t>
  </si>
  <si>
    <t>2310373NB4U70EM5WO</t>
  </si>
  <si>
    <t>1232302525537</t>
  </si>
  <si>
    <t>许蕾</t>
  </si>
  <si>
    <t>23103735290EMDLS5X</t>
  </si>
  <si>
    <t>1232302532137</t>
  </si>
  <si>
    <t>许涛</t>
  </si>
  <si>
    <t>六安市裕安区人力资源服务中心</t>
  </si>
  <si>
    <t>人力资源中心</t>
  </si>
  <si>
    <t>安徽省六安市裕安区人力资源服务中心</t>
  </si>
  <si>
    <t>0564-3310203</t>
  </si>
  <si>
    <t>2310373RQIJ70CDK4S</t>
  </si>
  <si>
    <t>1232302541037</t>
  </si>
  <si>
    <t>许文杰</t>
  </si>
  <si>
    <t>黄山市黄山区公共就业和人才服务中心</t>
  </si>
  <si>
    <t>安徽省黄山市黄山区玉屏中路劳动大厦2楼</t>
  </si>
  <si>
    <t>0559-8536142</t>
  </si>
  <si>
    <t>2310373OI1AJAO8MEA</t>
  </si>
  <si>
    <t>1232302549937</t>
  </si>
  <si>
    <t>杨洪光</t>
  </si>
  <si>
    <t>23103739L1HQFJBTYT</t>
  </si>
  <si>
    <t>1232302562737</t>
  </si>
  <si>
    <t>杨锦文</t>
  </si>
  <si>
    <t>肥东县人才交流服务中心</t>
  </si>
  <si>
    <t>王红</t>
  </si>
  <si>
    <t>安徽省合肥市肥东县店埠镇包公大道与太子山路交口</t>
  </si>
  <si>
    <t>0551-67724913</t>
  </si>
  <si>
    <t>2310373OKHERYECPSS</t>
  </si>
  <si>
    <t>1232302571537</t>
  </si>
  <si>
    <t>杨孟孟</t>
  </si>
  <si>
    <t>萧县人才服务中心</t>
  </si>
  <si>
    <t>黄博</t>
  </si>
  <si>
    <t>安徽省宿州市萧县龙城镇淮海东路1号</t>
  </si>
  <si>
    <t>0557-5011108</t>
  </si>
  <si>
    <t>23103738E7P1P9A4KX</t>
  </si>
  <si>
    <t>1232302578537</t>
  </si>
  <si>
    <t>姚雷</t>
  </si>
  <si>
    <t>全椒县人力资源和社会保障局</t>
  </si>
  <si>
    <t>石婧</t>
  </si>
  <si>
    <t>安徽省滁州市全椒县儒林路与椒陵大道交叉口东南角，全椒县政务服务中心5号楼307室</t>
  </si>
  <si>
    <t>0550-5039258</t>
  </si>
  <si>
    <t>2310373DGUPFBVID62</t>
  </si>
  <si>
    <t>1232302589637</t>
  </si>
  <si>
    <t>余春荣</t>
  </si>
  <si>
    <t>2310373TYE77UP9JIZ</t>
  </si>
  <si>
    <t>1232302602137</t>
  </si>
  <si>
    <t>郁亿红</t>
  </si>
  <si>
    <t>天长市公共就业和人才服务中心</t>
  </si>
  <si>
    <t>人才交流办公室</t>
  </si>
  <si>
    <t>安徽省滁州市天长市石梁中路98号人力资源市场</t>
  </si>
  <si>
    <t>0550-7770439</t>
  </si>
  <si>
    <t>2310373POVLHCZ9AWF</t>
  </si>
  <si>
    <t>1232302612337</t>
  </si>
  <si>
    <t>张晨光</t>
  </si>
  <si>
    <t>阜南县人才交流服务中心</t>
  </si>
  <si>
    <t>人才中心档案室</t>
  </si>
  <si>
    <t>安徽省阜阳市阜南县三塔路3号人社局四楼</t>
  </si>
  <si>
    <t>0558-6726002</t>
  </si>
  <si>
    <t>2310373M77NXH3DHQK</t>
  </si>
  <si>
    <t>1232302625637</t>
  </si>
  <si>
    <t>张慧</t>
  </si>
  <si>
    <t>2310373FOOL1FSEKK1</t>
  </si>
  <si>
    <t>1232302637537</t>
  </si>
  <si>
    <t>张艳</t>
  </si>
  <si>
    <t>无为市公共就业和人才服务中心</t>
  </si>
  <si>
    <t>安徽省芜湖市无为市幸福路和裕溪路交叉口，无为市公共就业和人才服务中心</t>
  </si>
  <si>
    <t>0553-6616395</t>
  </si>
  <si>
    <t>2310373WX8CYB91U8F</t>
  </si>
  <si>
    <t>1232302647737</t>
  </si>
  <si>
    <t>张玉良</t>
  </si>
  <si>
    <t>2310373DS91DKNHEH0</t>
  </si>
  <si>
    <t>1232302661937</t>
  </si>
  <si>
    <t>周堃</t>
  </si>
  <si>
    <t>安徽省芜湖市经济技术开发区长春路8号，奇瑞公司，人力资源部共享交付中心</t>
  </si>
  <si>
    <t>2310373QCRBRG4BX94</t>
  </si>
  <si>
    <t>1232302674137</t>
  </si>
  <si>
    <t>周丽</t>
  </si>
  <si>
    <t>合肥市包河区人事服务和人事考试中心</t>
  </si>
  <si>
    <t>许满</t>
  </si>
  <si>
    <t>安徽省合肥市包河区包河大道118号包河区政务服务中心314室</t>
  </si>
  <si>
    <t>0551-63357295</t>
  </si>
  <si>
    <t>2310373O9LAUVQLCHG</t>
  </si>
  <si>
    <t>1232302685737</t>
  </si>
  <si>
    <t>周琪</t>
  </si>
  <si>
    <t>23103733KZJ0695LJZ</t>
  </si>
  <si>
    <t>1232302701337</t>
  </si>
  <si>
    <t>汉语国际教育</t>
  </si>
  <si>
    <t>谈群</t>
  </si>
  <si>
    <t>2310373AZVG5PYDWDM</t>
  </si>
  <si>
    <t>1232302716337</t>
  </si>
  <si>
    <t>毕婧</t>
  </si>
  <si>
    <t>2310373LR3DXX84E9D</t>
  </si>
  <si>
    <t>1232302730537</t>
  </si>
  <si>
    <t>曹阳</t>
  </si>
  <si>
    <t>2310373Y2Q43UFVTZN</t>
  </si>
  <si>
    <t>1232302741537</t>
  </si>
  <si>
    <t>曹洋</t>
  </si>
  <si>
    <t>青阳县人才交流服务中心</t>
  </si>
  <si>
    <t>方涛</t>
  </si>
  <si>
    <t>安徽省池州市青阳县蓉城镇高阳路198号</t>
  </si>
  <si>
    <t>0566-5021685</t>
  </si>
  <si>
    <t>2310373JHCY1IBWJEX</t>
  </si>
  <si>
    <t>1232302754337</t>
  </si>
  <si>
    <t>陈蒋超</t>
  </si>
  <si>
    <t>2310373TTFUA6VUIV6</t>
  </si>
  <si>
    <t>1232302775537</t>
  </si>
  <si>
    <t>陈明惠</t>
  </si>
  <si>
    <t>单县教育和体育局人事科</t>
  </si>
  <si>
    <t>陈老师</t>
  </si>
  <si>
    <t>山东省菏泽市单县教育和体育局人事科（2023年单县教体系统引进高层次人才）</t>
  </si>
  <si>
    <t>0530—4678314</t>
  </si>
  <si>
    <t>23103739330HGNVCXD</t>
  </si>
  <si>
    <t>1232302788337</t>
  </si>
  <si>
    <t>陈时杰</t>
  </si>
  <si>
    <t>湘阴县人力资源服务中心</t>
  </si>
  <si>
    <t>湖南省岳阳市湘阴县新世纪大道人力资源和社会保障局七楼711室</t>
  </si>
  <si>
    <t>0730-2266994</t>
  </si>
  <si>
    <t>2310373B73AS8HSUCH</t>
  </si>
  <si>
    <t>1232302801937</t>
  </si>
  <si>
    <t>崔童童</t>
  </si>
  <si>
    <t>六安市金安区人力资源管理服务中心</t>
  </si>
  <si>
    <t>刘老师</t>
  </si>
  <si>
    <t>安徽省六安市金安区基层就业和社会保障服务中心一楼东大厅5号窗口</t>
  </si>
  <si>
    <t>0564-5150578</t>
  </si>
  <si>
    <t>2310373UVABYAZLCN0</t>
  </si>
  <si>
    <t>1232302815537</t>
  </si>
  <si>
    <t>丁雯</t>
  </si>
  <si>
    <t>太和县公共就业和人才服务中心</t>
  </si>
  <si>
    <t>大厅7、8号窗口</t>
  </si>
  <si>
    <t>安徽省阜阳市太和县人民北路278号人才中心</t>
  </si>
  <si>
    <t>0558-2939039</t>
  </si>
  <si>
    <t>2310373CDS8AZWR7U3</t>
  </si>
  <si>
    <t>1232302830537</t>
  </si>
  <si>
    <t>傅晴雯</t>
  </si>
  <si>
    <t>宁国市公共就业人才服务中心</t>
  </si>
  <si>
    <t>高校毕业生档案管理科</t>
  </si>
  <si>
    <t>安徽省宣城市宁国市人民路就业和社会保障服务中心（地税局斜对面，健康大楼东侧，戴菲大酒店西侧）</t>
  </si>
  <si>
    <t>0563-4020839</t>
  </si>
  <si>
    <t>2310373FCIMXEEUXT0</t>
  </si>
  <si>
    <t>1232302842037</t>
  </si>
  <si>
    <t>高丽君</t>
  </si>
  <si>
    <t>231037394URBQZR5W1</t>
  </si>
  <si>
    <t>1232302857037</t>
  </si>
  <si>
    <t>洪欣然</t>
  </si>
  <si>
    <t>歙县公共就业和人才服务中心</t>
  </si>
  <si>
    <t>武俊华</t>
  </si>
  <si>
    <t>安徽省黄山市歙县徽城镇百花路104-1号</t>
  </si>
  <si>
    <t>0559-6521429</t>
  </si>
  <si>
    <t>231037373IC1ODAVI5</t>
  </si>
  <si>
    <t>1232302870837</t>
  </si>
  <si>
    <t>侯佳</t>
  </si>
  <si>
    <t>营山县人才交流中心</t>
  </si>
  <si>
    <t>档案管理部门</t>
  </si>
  <si>
    <t>四川省南充市营山县绥安大道66号行政服务中心10楼</t>
  </si>
  <si>
    <t>0817-8227082</t>
  </si>
  <si>
    <t>2310373TO07LD3241V</t>
  </si>
  <si>
    <t>1232302883537</t>
  </si>
  <si>
    <t>胡雨亭</t>
  </si>
  <si>
    <t>2310373VHQEHR0M163</t>
  </si>
  <si>
    <t>1232302896337</t>
  </si>
  <si>
    <t>黄颖</t>
  </si>
  <si>
    <t>2310373QFSWPZ0N2HY</t>
  </si>
  <si>
    <t>1232302911637</t>
  </si>
  <si>
    <t>江杏</t>
  </si>
  <si>
    <t>颍上县公共就业管理中心人才交流股</t>
  </si>
  <si>
    <t>人才交流股</t>
  </si>
  <si>
    <t>安徽省阜阳市颍上县人民东路5号</t>
  </si>
  <si>
    <t>0558-4413714</t>
  </si>
  <si>
    <t>2310373Q1CQE23A0RS</t>
  </si>
  <si>
    <t>1232302923537</t>
  </si>
  <si>
    <t>蒋洪</t>
  </si>
  <si>
    <t>23103735QRIGWIYD41</t>
  </si>
  <si>
    <t>1232302938537</t>
  </si>
  <si>
    <t>解松成</t>
  </si>
  <si>
    <t>利辛县公共就业人才服务中心</t>
  </si>
  <si>
    <t>安徽省亳州市利辛县淝河路与高新路交叉口人社局3楼309</t>
  </si>
  <si>
    <t>0558-8833340</t>
  </si>
  <si>
    <t>2310373YJ1YBB6624M</t>
  </si>
  <si>
    <t>1232302949537</t>
  </si>
  <si>
    <t>景子睿</t>
  </si>
  <si>
    <t>滁州市琅琊区公共就业服务管理中心</t>
  </si>
  <si>
    <t>大学生档案管理窗口</t>
  </si>
  <si>
    <t>安徽省滁州市濠河路99号琅琊新区行政服务大厅</t>
  </si>
  <si>
    <t>0550-3118470</t>
  </si>
  <si>
    <t>23103733JC5NBHDXW2</t>
  </si>
  <si>
    <t>1232302963237</t>
  </si>
  <si>
    <t>孔思铭</t>
  </si>
  <si>
    <t>2310373XUR3UMCBQ66</t>
  </si>
  <si>
    <t>1232302977937</t>
  </si>
  <si>
    <t>黎成</t>
  </si>
  <si>
    <t>霍山县公共就业和人才服务中心</t>
  </si>
  <si>
    <t>杜萌</t>
  </si>
  <si>
    <t>安徽省六安市霍山县人社局大楼6楼605室</t>
  </si>
  <si>
    <t>0564-5029058</t>
  </si>
  <si>
    <t>2310373QR9DTN2KW5V</t>
  </si>
  <si>
    <t>1232302989837</t>
  </si>
  <si>
    <t>李文琪</t>
  </si>
  <si>
    <t>柳河县人才交流服务中心</t>
  </si>
  <si>
    <t>王升艳</t>
  </si>
  <si>
    <t>吉林省通化市柳河县柳河大街1070号</t>
  </si>
  <si>
    <t>0435-7210610</t>
  </si>
  <si>
    <t>23103736FRJBYHW960</t>
  </si>
  <si>
    <t>1232303016237</t>
  </si>
  <si>
    <t>刘佳</t>
  </si>
  <si>
    <t>郎溪县公共就业人才服务管理中心</t>
  </si>
  <si>
    <t>安徽省宣城市郎溪县建平镇大岩路109号</t>
  </si>
  <si>
    <t>0563-7015642</t>
  </si>
  <si>
    <t>23103737NBOMI5GPCD</t>
  </si>
  <si>
    <t>1232303024737</t>
  </si>
  <si>
    <t>卢秦</t>
  </si>
  <si>
    <t>2310373BSL3OB2LGYQ</t>
  </si>
  <si>
    <t>1232303037037</t>
  </si>
  <si>
    <t>吕芷诺</t>
  </si>
  <si>
    <t>固镇县公共就业和人才服务中心</t>
  </si>
  <si>
    <t>张赛</t>
  </si>
  <si>
    <t>安徽省蚌埠市固镇县投资大厦一楼人社局大厅档案综合业务室</t>
  </si>
  <si>
    <t>0552-2126040</t>
  </si>
  <si>
    <t>2310373ZS31VW9ELGR</t>
  </si>
  <si>
    <t>1232303047137</t>
  </si>
  <si>
    <t>马超</t>
  </si>
  <si>
    <t>2310373503180TV5OE</t>
  </si>
  <si>
    <t>1232303058737</t>
  </si>
  <si>
    <t>马润影</t>
  </si>
  <si>
    <t>2310373J0RUBEN5OWL</t>
  </si>
  <si>
    <t>1232303067537</t>
  </si>
  <si>
    <t>牛常倩</t>
  </si>
  <si>
    <t>上海市嘉定区教育局</t>
  </si>
  <si>
    <t>张颖</t>
  </si>
  <si>
    <t>上海市市辖区嘉定区嘉行公路601号A325室（嘉定区教育局人事科）</t>
  </si>
  <si>
    <t>021—39902035</t>
  </si>
  <si>
    <t>2310373OKCEF5Z67CL</t>
  </si>
  <si>
    <t>1232303081737</t>
  </si>
  <si>
    <t>沈楠楠</t>
  </si>
  <si>
    <t>2310373DX3H1UUXKEO</t>
  </si>
  <si>
    <t>1232303096737</t>
  </si>
  <si>
    <t>石玉清</t>
  </si>
  <si>
    <t>淮北市教育局人事档案室</t>
  </si>
  <si>
    <t>朱惠</t>
  </si>
  <si>
    <t>安徽省淮北市烈山区沱河路1号</t>
  </si>
  <si>
    <t>05613884005</t>
  </si>
  <si>
    <t>2310373GUI87JBK284</t>
  </si>
  <si>
    <t>1232303103537</t>
  </si>
  <si>
    <t>侍秀仪</t>
  </si>
  <si>
    <t>泗县公共就业和人才服务中心</t>
  </si>
  <si>
    <t>朱恒立</t>
  </si>
  <si>
    <t>安徽省宿州市泗县朝阳路108号人社局3楼302室</t>
  </si>
  <si>
    <t>0557-7015100</t>
  </si>
  <si>
    <t>231037399W2AQLPBU1</t>
  </si>
  <si>
    <t>1232303115437</t>
  </si>
  <si>
    <t>孙琳玲</t>
  </si>
  <si>
    <t>如皋市人才服务中心</t>
  </si>
  <si>
    <t>江苏省南通市如皋市解放路市民服务中心</t>
  </si>
  <si>
    <t>0513—87288506</t>
  </si>
  <si>
    <t>2310373EMJ8HXJCZ69</t>
  </si>
  <si>
    <t>1232303133537</t>
  </si>
  <si>
    <t>滕薇</t>
  </si>
  <si>
    <t>2310373J3DXIOG73S0</t>
  </si>
  <si>
    <t>1232303143237</t>
  </si>
  <si>
    <t>王任露</t>
  </si>
  <si>
    <t>南陵县公共就业和人才服务中心</t>
  </si>
  <si>
    <t>安徽省芜湖市南陵县市民服务中心1层就业创业一站式服务中心1号窗口</t>
  </si>
  <si>
    <t>0553-6514119</t>
  </si>
  <si>
    <t>2310373CBX18LDJMAL</t>
  </si>
  <si>
    <t>1232303155137</t>
  </si>
  <si>
    <t>王润雨</t>
  </si>
  <si>
    <t>安徽省合肥市经济技术开发区人力资源中心</t>
  </si>
  <si>
    <t>安徽省合肥市蜀山区经济技术开发区天门路80号5号楼</t>
  </si>
  <si>
    <t>0551-63818879</t>
  </si>
  <si>
    <t>2310373TRG3UYXZ6TG</t>
  </si>
  <si>
    <t>1232303168437</t>
  </si>
  <si>
    <t>王思琦</t>
  </si>
  <si>
    <t>磁县人才交流开发中心</t>
  </si>
  <si>
    <t>河北省邯郸市磁县磁州路26号</t>
  </si>
  <si>
    <t>056500</t>
  </si>
  <si>
    <t>0310-2312379</t>
  </si>
  <si>
    <t>23103738GLVX8QHOXY</t>
  </si>
  <si>
    <t>1232303178637</t>
  </si>
  <si>
    <t>王晓芳</t>
  </si>
  <si>
    <t>23103733D4K1FA620M</t>
  </si>
  <si>
    <t>1232303186537</t>
  </si>
  <si>
    <t>王振威</t>
  </si>
  <si>
    <t>淮南市公共就业人才管理服务中心</t>
  </si>
  <si>
    <t>档案窗口</t>
  </si>
  <si>
    <t>安徽省淮南市田家庵区国庆中路92号</t>
  </si>
  <si>
    <t>0554-3634221</t>
  </si>
  <si>
    <t>23103737VRMPCMUWMW</t>
  </si>
  <si>
    <t>1232303199337</t>
  </si>
  <si>
    <t>吴澳娣</t>
  </si>
  <si>
    <t>2310373MUSFENHHJOQ</t>
  </si>
  <si>
    <t>1232303211537</t>
  </si>
  <si>
    <t>夏瑞</t>
  </si>
  <si>
    <t>2310373J89UK1FI0ZB</t>
  </si>
  <si>
    <t>1232303218537</t>
  </si>
  <si>
    <t>夏云</t>
  </si>
  <si>
    <t>2310373M6SLJY5D2WV</t>
  </si>
  <si>
    <t>1232303227937</t>
  </si>
  <si>
    <t>谢雨晴</t>
  </si>
  <si>
    <t>2310373YW2QRDCGK0W</t>
  </si>
  <si>
    <t>1232303238437</t>
  </si>
  <si>
    <t>闫诗颖</t>
  </si>
  <si>
    <t>山西省孝义市教育局</t>
  </si>
  <si>
    <t>人事科档案室</t>
  </si>
  <si>
    <t>山西省吕梁市孝义市建设街53号建东街进修校院内</t>
  </si>
  <si>
    <t>0358-7622222</t>
  </si>
  <si>
    <t>2310373FRB68LXUG64</t>
  </si>
  <si>
    <t>1232303245537</t>
  </si>
  <si>
    <t>杨博雯</t>
  </si>
  <si>
    <t>23103737DZM7AMG8CF</t>
  </si>
  <si>
    <t>1232303252637</t>
  </si>
  <si>
    <t>杨青青</t>
  </si>
  <si>
    <t>2310373EL1D2XG7UUP</t>
  </si>
  <si>
    <t>1232303262837</t>
  </si>
  <si>
    <t>杨亚楠</t>
  </si>
  <si>
    <t>2310373JXTU0AU0AFG</t>
  </si>
  <si>
    <t>1232303269337</t>
  </si>
  <si>
    <t>尹语聪</t>
  </si>
  <si>
    <t>哈尔滨市道里区人才就业服务保障中心</t>
  </si>
  <si>
    <t>档案员</t>
  </si>
  <si>
    <t>黑龙江省哈尔滨市道里区四方台大道456号</t>
  </si>
  <si>
    <t>0451—84526454</t>
  </si>
  <si>
    <t>2310373LTCBT0Z23JP</t>
  </si>
  <si>
    <t>1232303276437</t>
  </si>
  <si>
    <t>雍蓉</t>
  </si>
  <si>
    <t>安庆市迎江区公共就业和人才服务中心</t>
  </si>
  <si>
    <t>马庆</t>
  </si>
  <si>
    <t>安徽省安庆市迎江区锡麟街东四巷7号</t>
  </si>
  <si>
    <t>0556-5866595</t>
  </si>
  <si>
    <t>23103730CIEAYZ5XW4</t>
  </si>
  <si>
    <t>1232303285237</t>
  </si>
  <si>
    <t>袁红英</t>
  </si>
  <si>
    <t>南充市人才交流中心</t>
  </si>
  <si>
    <t>四川省南充市玉带中路二段111号</t>
  </si>
  <si>
    <t>0817-2810875</t>
  </si>
  <si>
    <t>2310373FMU4BHU0XVT</t>
  </si>
  <si>
    <t>1232303297137</t>
  </si>
  <si>
    <t>张杭</t>
  </si>
  <si>
    <t>2310373FU8PBC4O50T</t>
  </si>
  <si>
    <t>1232303306737</t>
  </si>
  <si>
    <t>张梦玮</t>
  </si>
  <si>
    <t>宣城市宣州区公共就业（人才）服务中心</t>
  </si>
  <si>
    <t>高校毕业生就业科</t>
  </si>
  <si>
    <t>安徽省宣城市宣州区叠嶂中路12号人才中心2楼</t>
  </si>
  <si>
    <t>0563-3025242</t>
  </si>
  <si>
    <t>23103733UWBQRO4SDK</t>
  </si>
  <si>
    <t>1232303315537</t>
  </si>
  <si>
    <t>张敏</t>
  </si>
  <si>
    <t>淮北市公共就业和人才服务中心</t>
  </si>
  <si>
    <t>安徽省淮北市相山区淮海中路28号（原科委三楼）</t>
  </si>
  <si>
    <t>0561-3044459</t>
  </si>
  <si>
    <t>23103737IEGP10EX4Q</t>
  </si>
  <si>
    <t>1232303322637</t>
  </si>
  <si>
    <t>张子萌</t>
  </si>
  <si>
    <t>2310373IZ9ZLQCYH9C</t>
  </si>
  <si>
    <t>1232303332837</t>
  </si>
  <si>
    <t>赵鹏飞</t>
  </si>
  <si>
    <t>2310373BHS4W3PJHRL</t>
  </si>
  <si>
    <t>1232303341637</t>
  </si>
  <si>
    <t>朱莉</t>
  </si>
  <si>
    <t>23103739HSB93BB54B</t>
  </si>
  <si>
    <t>1232303349537</t>
  </si>
  <si>
    <t>汉语言文学1班</t>
  </si>
  <si>
    <t>王静</t>
  </si>
  <si>
    <t>23103730PO7VHFJ4ZD</t>
  </si>
  <si>
    <t>1232303357037</t>
  </si>
  <si>
    <t>日孜完古丽·买吐送</t>
  </si>
  <si>
    <t>和田地区人力资源和社会保障局</t>
  </si>
  <si>
    <t>人力资源管理办公室</t>
  </si>
  <si>
    <t>新疆维吾尔自治区和田地区和田市阿恰勒东路61号和田地区人力资源和社会保障局人力资源管理办公室</t>
  </si>
  <si>
    <t>0903-2029274</t>
  </si>
  <si>
    <t>2310373UPKZPS356JA</t>
  </si>
  <si>
    <t>1232303364537</t>
  </si>
  <si>
    <t>曹静怡</t>
  </si>
  <si>
    <t>肥西县公共就业人才服务管理中心</t>
  </si>
  <si>
    <t>大学生档案室</t>
  </si>
  <si>
    <t>安徽省合肥市肥西县江淮大道与仪武路交口</t>
  </si>
  <si>
    <t>0551-68829260</t>
  </si>
  <si>
    <t>2310373E7Y7AEG0KPQ</t>
  </si>
  <si>
    <t>1232303373937</t>
  </si>
  <si>
    <t>查康慧</t>
  </si>
  <si>
    <t>2310373KB11MTG5Q66</t>
  </si>
  <si>
    <t>1232303380037</t>
  </si>
  <si>
    <t>陈天赐</t>
  </si>
  <si>
    <t>灵璧县教育体育局人事股</t>
  </si>
  <si>
    <t>杨海旋</t>
  </si>
  <si>
    <t>安徽省宿州市灵璧县教育体育局人事股</t>
  </si>
  <si>
    <t>0557-6022981</t>
  </si>
  <si>
    <t>2310373PMMW916D5WO</t>
  </si>
  <si>
    <t>1232303392937</t>
  </si>
  <si>
    <t>陈颖</t>
  </si>
  <si>
    <t>桐乡市人才交流服务中心</t>
  </si>
  <si>
    <t>浙江省嘉兴市桐乡市庆丰北路956号</t>
  </si>
  <si>
    <t>0573-88183123</t>
  </si>
  <si>
    <t>2310373IKKEQ4NGMRV</t>
  </si>
  <si>
    <t>1232303401437</t>
  </si>
  <si>
    <t>程诣涵</t>
  </si>
  <si>
    <t>亳州市谯城区公共就业和人才服务局</t>
  </si>
  <si>
    <t>安徽省亳州市谯城区新华路1号507室</t>
  </si>
  <si>
    <t>0558-5538039</t>
  </si>
  <si>
    <t>2310373FB06ZRZWSM4</t>
  </si>
  <si>
    <t>1232303410237</t>
  </si>
  <si>
    <t>凡悯</t>
  </si>
  <si>
    <t>阜阳市颍泉区公共就业和人才服务中心</t>
  </si>
  <si>
    <t>李枫林</t>
  </si>
  <si>
    <t>安徽省阜阳市颍泉区政务服务中心10楼公共就业和人才服务中心</t>
  </si>
  <si>
    <t>0558-2270056</t>
  </si>
  <si>
    <t>2310373Z1JI0B8M4WK</t>
  </si>
  <si>
    <t>1232303419537</t>
  </si>
  <si>
    <t>冯婧茹</t>
  </si>
  <si>
    <t>银川市金凤区人才交流服务中心</t>
  </si>
  <si>
    <t>档案工作人员</t>
  </si>
  <si>
    <t>宁夏回族自治区银川市金凤区宁安北街177号市民大厅C5厅</t>
  </si>
  <si>
    <t>0951-5555237</t>
  </si>
  <si>
    <t>2310373L3YVU1Q6PF8</t>
  </si>
  <si>
    <t>1232303427037</t>
  </si>
  <si>
    <t>郭瑞</t>
  </si>
  <si>
    <t>泗阳县教育局人事科</t>
  </si>
  <si>
    <t>徐海琼</t>
  </si>
  <si>
    <t>江苏省宿迁市泗阳县众兴镇北京中路10号</t>
  </si>
  <si>
    <t>0527—80833019</t>
  </si>
  <si>
    <t>2310373C5M3DXTBM89</t>
  </si>
  <si>
    <t>1232303440837</t>
  </si>
  <si>
    <t>何逸青</t>
  </si>
  <si>
    <t>安庆市大观区公共就业和人才服务中心</t>
  </si>
  <si>
    <t>马叶明</t>
  </si>
  <si>
    <t>安徽省安庆市大观区皇冠路大观区政府1421办公室</t>
  </si>
  <si>
    <t>0556-5055859</t>
  </si>
  <si>
    <t>2310373HDW955FJM86</t>
  </si>
  <si>
    <t>1232303449537</t>
  </si>
  <si>
    <t>洪嫣红</t>
  </si>
  <si>
    <t>2310373IK4UDU6RMD3</t>
  </si>
  <si>
    <t>1232303454437</t>
  </si>
  <si>
    <t>黄剑桥</t>
  </si>
  <si>
    <t>2310373ET1XPBGW8QA</t>
  </si>
  <si>
    <t>1232303468537</t>
  </si>
  <si>
    <t>黄书馨</t>
  </si>
  <si>
    <t>2310373NYV7NCLNEKC</t>
  </si>
  <si>
    <t>1232303476537</t>
  </si>
  <si>
    <t>黄雨婷</t>
  </si>
  <si>
    <t>云南省玉溪市人力资源和社会保障局</t>
  </si>
  <si>
    <t>云南省玉溪市桂山路29号（人才服务中心）</t>
  </si>
  <si>
    <t>0877-2071326</t>
  </si>
  <si>
    <t>2310373RTCZXZNL130</t>
  </si>
  <si>
    <t>1232303487537</t>
  </si>
  <si>
    <t>阚诚玲</t>
  </si>
  <si>
    <t>2310373T96NV9WI7V4</t>
  </si>
  <si>
    <t>1232303494137</t>
  </si>
  <si>
    <t>李珺</t>
  </si>
  <si>
    <t>2310373XTL1HQIS8UA</t>
  </si>
  <si>
    <t>1232303508537</t>
  </si>
  <si>
    <t>李晴</t>
  </si>
  <si>
    <t>2310373YAAKMT2VVVO</t>
  </si>
  <si>
    <t>1232303515637</t>
  </si>
  <si>
    <t>李逸君</t>
  </si>
  <si>
    <t>2310373TGIGFG3L2BB</t>
  </si>
  <si>
    <t>1232303524437</t>
  </si>
  <si>
    <t>刘经纬</t>
  </si>
  <si>
    <t>23103732XVH0BGE2YA</t>
  </si>
  <si>
    <t>1232303536337</t>
  </si>
  <si>
    <t>刘妍</t>
  </si>
  <si>
    <t>2310373KJQ7RHT4MTJ</t>
  </si>
  <si>
    <t>1232303543437</t>
  </si>
  <si>
    <t>马欣婷</t>
  </si>
  <si>
    <t>23103730IPCO9VJ6LH</t>
  </si>
  <si>
    <t>1232303553637</t>
  </si>
  <si>
    <t>缪思雨</t>
  </si>
  <si>
    <t>2310373HBWSBLFXIVG</t>
  </si>
  <si>
    <t>1232303560737</t>
  </si>
  <si>
    <t>莫紫晴</t>
  </si>
  <si>
    <t>荔浦市教育局档案室</t>
  </si>
  <si>
    <t>吴秀珍</t>
  </si>
  <si>
    <t>广西壮族自治区荔浦市荔城镇滨江南路13号</t>
  </si>
  <si>
    <t>0773-7223922</t>
  </si>
  <si>
    <t>23103739ET866KTS27</t>
  </si>
  <si>
    <t>1232303569037</t>
  </si>
  <si>
    <t>潘晓景</t>
  </si>
  <si>
    <t>凤阳县公共就业和人才服务中心</t>
  </si>
  <si>
    <t>安徽省滁州市凤阳县新城区长秋路人力资源和社会保障局一楼人才中心窗口</t>
  </si>
  <si>
    <t>0550-6719469</t>
  </si>
  <si>
    <t>2310373CAUF5U4121K</t>
  </si>
  <si>
    <t>1232303577437</t>
  </si>
  <si>
    <t>彭月</t>
  </si>
  <si>
    <t>重庆市梁平区教育委员会</t>
  </si>
  <si>
    <t>人事科</t>
  </si>
  <si>
    <t>重庆市梁平区育英街83号</t>
  </si>
  <si>
    <t>023-53239922</t>
  </si>
  <si>
    <t>23103739CJ3BCM3L5V</t>
  </si>
  <si>
    <t>1232303588037</t>
  </si>
  <si>
    <t>钱淑琴</t>
  </si>
  <si>
    <t>23103739QJV6P8LMZX</t>
  </si>
  <si>
    <t>1232303595537</t>
  </si>
  <si>
    <t>任若晨</t>
  </si>
  <si>
    <t>23103730ST3ZBE2QKS</t>
  </si>
  <si>
    <t>1232303604637</t>
  </si>
  <si>
    <t>孙文彧</t>
  </si>
  <si>
    <t>231037388PSUCQUIS9</t>
  </si>
  <si>
    <t>1232303609437</t>
  </si>
  <si>
    <t>孙怡</t>
  </si>
  <si>
    <t>2310373Q3G8DDBNDV7</t>
  </si>
  <si>
    <t>1232303617937</t>
  </si>
  <si>
    <t>王菊</t>
  </si>
  <si>
    <t>2310373BBXEI89Q28J</t>
  </si>
  <si>
    <t>1232303625337</t>
  </si>
  <si>
    <t>王璞怡</t>
  </si>
  <si>
    <t>2310373DW7FUEZCWVH</t>
  </si>
  <si>
    <t>1232303633837</t>
  </si>
  <si>
    <t>王伟</t>
  </si>
  <si>
    <t>邯郸市鸡泽县教育体育局</t>
  </si>
  <si>
    <t>张印铎</t>
  </si>
  <si>
    <t>河北省邯郸市鸡泽县人民东路75号</t>
  </si>
  <si>
    <t>0310-7516756</t>
  </si>
  <si>
    <t>2310373UMOKF4H4K6J</t>
  </si>
  <si>
    <t>1232303649137</t>
  </si>
  <si>
    <t>王雪蓉</t>
  </si>
  <si>
    <t>2310373RVHKX4YE4XP</t>
  </si>
  <si>
    <t>1232303657637</t>
  </si>
  <si>
    <t>王谊</t>
  </si>
  <si>
    <t>滁州市南谯区教育体育局人事科</t>
  </si>
  <si>
    <t>南谯区教育体育局</t>
  </si>
  <si>
    <t>安徽省滁州市南谯区教育体育局（南谯政务新区6号楼220室）</t>
  </si>
  <si>
    <t>15955010876</t>
  </si>
  <si>
    <t>2310373O5356GVLW95</t>
  </si>
  <si>
    <t>1232303668137</t>
  </si>
  <si>
    <t>王哲民</t>
  </si>
  <si>
    <t>231037304DT6P1IILR</t>
  </si>
  <si>
    <t>1232303681037</t>
  </si>
  <si>
    <t>吴语函</t>
  </si>
  <si>
    <t>农安县人才交流服务中心</t>
  </si>
  <si>
    <t>吉林省长春市农安县农安大路428号</t>
  </si>
  <si>
    <t>0431-83214668</t>
  </si>
  <si>
    <t>231037340NRHV0G4FV</t>
  </si>
  <si>
    <t>1232303689937</t>
  </si>
  <si>
    <t>武逸</t>
  </si>
  <si>
    <t>2310373X718UT27G3W</t>
  </si>
  <si>
    <t>1232303697337</t>
  </si>
  <si>
    <t>徐心怡</t>
  </si>
  <si>
    <t>2310373OU9SJHW99IT</t>
  </si>
  <si>
    <t>1232303710937</t>
  </si>
  <si>
    <t>杨方芳</t>
  </si>
  <si>
    <t>2310373G7290YIP1ZL</t>
  </si>
  <si>
    <t>1232303715737</t>
  </si>
  <si>
    <t>杨星语</t>
  </si>
  <si>
    <t>肥东县教体局人才分中心</t>
  </si>
  <si>
    <t>肥东县教体局</t>
  </si>
  <si>
    <t>安徽省合肥市肥东县沿河东路57号教育体育档案室</t>
  </si>
  <si>
    <t>0551-7730002</t>
  </si>
  <si>
    <t>23103733PPDT5S5HNR</t>
  </si>
  <si>
    <t>1232303724537</t>
  </si>
  <si>
    <t>姚彤</t>
  </si>
  <si>
    <t>合肥市庐阳区就业和社会保障服务中心</t>
  </si>
  <si>
    <t>收发室</t>
  </si>
  <si>
    <t>安徽省合肥市庐阳区市民中心三楼F04窗口</t>
  </si>
  <si>
    <t>0551-65699350</t>
  </si>
  <si>
    <t>23103738CZ6NFDRWB7</t>
  </si>
  <si>
    <t>1232303735537</t>
  </si>
  <si>
    <t>姚治念</t>
  </si>
  <si>
    <t>贵州省绥阳县人才交流中心</t>
  </si>
  <si>
    <t>杜老师</t>
  </si>
  <si>
    <t>贵州省遵义市绥阳县洋川镇雅泉大道</t>
  </si>
  <si>
    <t>0851-26363057</t>
  </si>
  <si>
    <t>2310373PNEYX4DVKVN</t>
  </si>
  <si>
    <t>1232303742137</t>
  </si>
  <si>
    <t>于紫艳</t>
  </si>
  <si>
    <t>2310373BDB0J81B4N0</t>
  </si>
  <si>
    <t>1232303750637</t>
  </si>
  <si>
    <t>岳彤</t>
  </si>
  <si>
    <t>埇桥区公共就业和人才服务中心</t>
  </si>
  <si>
    <t>人才中心20号、21号窗口</t>
  </si>
  <si>
    <t>安徽省宿州市埇桥区纺织西路埇桥人力资源产业园</t>
  </si>
  <si>
    <t>0557-3023940</t>
  </si>
  <si>
    <t>23103739T35PF92AFU</t>
  </si>
  <si>
    <t>1232303761137</t>
  </si>
  <si>
    <t>张惠娟</t>
  </si>
  <si>
    <t>2310373J5QQVEMC641</t>
  </si>
  <si>
    <t>1232303774437</t>
  </si>
  <si>
    <t>张梦晨</t>
  </si>
  <si>
    <t>广德市公共就业人才服务中心</t>
  </si>
  <si>
    <t>人才服务科</t>
  </si>
  <si>
    <t>安徽省广德市桃州镇桃州路71号</t>
  </si>
  <si>
    <t>0563-6020275</t>
  </si>
  <si>
    <t>2310373QZNM4GEYEUL</t>
  </si>
  <si>
    <t>1232303783237</t>
  </si>
  <si>
    <t>张婷</t>
  </si>
  <si>
    <t>0561-3883013</t>
  </si>
  <si>
    <t>2310373OBJ1BNKCDRM</t>
  </si>
  <si>
    <t>1232303789437</t>
  </si>
  <si>
    <t>张星晨</t>
  </si>
  <si>
    <t>2310373ORI8OSJI2FT</t>
  </si>
  <si>
    <t>1232303803337</t>
  </si>
  <si>
    <t>张禹欣</t>
  </si>
  <si>
    <t>涡阳县公共就业人才服务中心</t>
  </si>
  <si>
    <t>安徽省亳州市涡阳县向阳南路市民服务中心二楼31号窗口</t>
  </si>
  <si>
    <t>0558-7223749</t>
  </si>
  <si>
    <t>2310373BUDNH3SXWMK</t>
  </si>
  <si>
    <t>1232303813537</t>
  </si>
  <si>
    <t>朱冰洁</t>
  </si>
  <si>
    <t>芜湖市鸠江区教育局人事科</t>
  </si>
  <si>
    <t>夏晓波</t>
  </si>
  <si>
    <t>安徽省芜湖市鸠江区九华北路789号4楼人事科</t>
  </si>
  <si>
    <t>0553-5864117</t>
  </si>
  <si>
    <t>23103738XSZ5SX5MR7</t>
  </si>
  <si>
    <t>1232303823737</t>
  </si>
  <si>
    <t>庄敏</t>
  </si>
  <si>
    <t>海口市人才劳动力交流服务中心</t>
  </si>
  <si>
    <t>海南省海口市美兰区嘉华路2号</t>
  </si>
  <si>
    <t>23103737KGTAVMF6T4</t>
  </si>
  <si>
    <t>1232303830837</t>
  </si>
  <si>
    <t>唐达尔·加勒汉别克</t>
  </si>
  <si>
    <t>塔城地区人力资源和社会保障局</t>
  </si>
  <si>
    <t>新疆维吾尔自治区塔城地区塔城市光明路44号塔城地区人力资源和社会保障局档案室</t>
  </si>
  <si>
    <t>0901-6223061</t>
  </si>
  <si>
    <t>2310373UJQQUI98EJ3</t>
  </si>
  <si>
    <t>1232303843537</t>
  </si>
  <si>
    <t>牛素勤</t>
  </si>
  <si>
    <t>23103738U2Z54SY9WK</t>
  </si>
  <si>
    <t>1232303853237</t>
  </si>
  <si>
    <t>王欣宇</t>
  </si>
  <si>
    <t>2310373FDXNUF2EI68</t>
  </si>
  <si>
    <t>1232303860337</t>
  </si>
  <si>
    <t>左熙宁</t>
  </si>
  <si>
    <t>2310373IEAJ1HS3G9S</t>
  </si>
  <si>
    <t>1232303869637</t>
  </si>
  <si>
    <t>姜海文</t>
  </si>
  <si>
    <t>23103734Y6DAMFFFVO</t>
  </si>
  <si>
    <t>1232303877537</t>
  </si>
  <si>
    <t>陆兴梅</t>
  </si>
  <si>
    <t>2310373M8U3IXQDQHT</t>
  </si>
  <si>
    <t>1232303887237</t>
  </si>
  <si>
    <t>麻寒杰</t>
  </si>
  <si>
    <t>和县公共就业（人才）服务中心</t>
  </si>
  <si>
    <t>黄晶晶</t>
  </si>
  <si>
    <t>安徽省马鞍山市和县历阳镇海峰西路和县公共就业（人才）服务中心3号窗口</t>
  </si>
  <si>
    <t>0555-5331499</t>
  </si>
  <si>
    <t>2310373ILV05629DFJ</t>
  </si>
  <si>
    <t>1232303897437</t>
  </si>
  <si>
    <t>汪玉玮</t>
  </si>
  <si>
    <t>23103736BDJY3ZCP14</t>
  </si>
  <si>
    <t>1232303905637</t>
  </si>
  <si>
    <t>郑璐琭</t>
  </si>
  <si>
    <t>黄山市屯溪区公共就业和人才服务中心</t>
  </si>
  <si>
    <t>安徽省黄山市屯溪区稽灵山路1号阳湖镇政府内社保大楼屯溪区公共就业和人才服务中心一楼</t>
  </si>
  <si>
    <t>0559-2566311</t>
  </si>
  <si>
    <t>2310373IAGISCVFOXR</t>
  </si>
  <si>
    <t>1232303919237</t>
  </si>
  <si>
    <t>刘钦晴</t>
  </si>
  <si>
    <t>2310373E6A2Z0C69Z4</t>
  </si>
  <si>
    <t>1232303924637</t>
  </si>
  <si>
    <t>朱佳琪</t>
  </si>
  <si>
    <t>泾县人才开发交流服务中心</t>
  </si>
  <si>
    <t>周先生</t>
  </si>
  <si>
    <t>安徽省宣城市泾县桃花潭东路与同心路交叉口人社局315室</t>
  </si>
  <si>
    <t>0563-5102637</t>
  </si>
  <si>
    <t>23103738DA0LCUWCBM</t>
  </si>
  <si>
    <t>1232303931737</t>
  </si>
  <si>
    <t>方靓</t>
  </si>
  <si>
    <t>马鞍山市人力资源管理服务中心</t>
  </si>
  <si>
    <t>吴惠、刘培培</t>
  </si>
  <si>
    <t>安徽省马鞍山市花山区湖南东路2855号</t>
  </si>
  <si>
    <t>0555-8880258</t>
  </si>
  <si>
    <t>2310373YODIH0CQO41</t>
  </si>
  <si>
    <t>1232303937937</t>
  </si>
  <si>
    <t>李仪</t>
  </si>
  <si>
    <t>2310373GOKDXRR1Z7C</t>
  </si>
  <si>
    <t>1232303943637</t>
  </si>
  <si>
    <t>杨若涵</t>
  </si>
  <si>
    <t>2310373AMMYLMWR8QT</t>
  </si>
  <si>
    <t>1232303949837</t>
  </si>
  <si>
    <t>李怡宁</t>
  </si>
  <si>
    <t>231037300TDICVH0YG</t>
  </si>
  <si>
    <t>1232303953837</t>
  </si>
  <si>
    <t>丁明顺</t>
  </si>
  <si>
    <t>2310373IMKH09TIH1D</t>
  </si>
  <si>
    <t>1232303955537</t>
  </si>
  <si>
    <t>李莹莹</t>
  </si>
  <si>
    <t>长丰县就业服务中心</t>
  </si>
  <si>
    <t>张尔宝</t>
  </si>
  <si>
    <t>安徽省合肥市长丰县水湖镇吴山南路南一环路政务服务中心3楼156/157窗口</t>
  </si>
  <si>
    <t>0551-66671701</t>
  </si>
  <si>
    <t>2310373VZDXVXKHJV7</t>
  </si>
  <si>
    <t>1232303959037</t>
  </si>
  <si>
    <t>韩蕊</t>
  </si>
  <si>
    <t>2310373HKUVLBFF96D</t>
  </si>
  <si>
    <t>1232303962637</t>
  </si>
  <si>
    <t>温雨欣</t>
  </si>
  <si>
    <t>梨树县人才开发交流服务中心</t>
  </si>
  <si>
    <t>吉林省四平市梨树县梨树镇向阳街2号</t>
  </si>
  <si>
    <t>0434-5223511/5243299</t>
  </si>
  <si>
    <t>2310373D18UC0FJUN9</t>
  </si>
  <si>
    <t>1232303965737</t>
  </si>
  <si>
    <t>刘思源</t>
  </si>
  <si>
    <t>邯郸市永年区教育体育局</t>
  </si>
  <si>
    <t>刘伟栋</t>
  </si>
  <si>
    <t>河北省邯郸市永年区临洺关镇新洺路72号</t>
  </si>
  <si>
    <t>0310-6835611</t>
  </si>
  <si>
    <t>2310373MM1E3CQIVJ0</t>
  </si>
  <si>
    <t>1232303968837</t>
  </si>
  <si>
    <t>汉语言文学2班</t>
  </si>
  <si>
    <t>曹梦雨</t>
  </si>
  <si>
    <t>明光市教育体育局人事与师资股</t>
  </si>
  <si>
    <t>安徽省滁州市明光市教育体育局人事与师资股明光市龙山路66号</t>
  </si>
  <si>
    <t>0550—8151525</t>
  </si>
  <si>
    <t>23103733UCZFPBMULO</t>
  </si>
  <si>
    <t>1232303972837</t>
  </si>
  <si>
    <t>常雨</t>
  </si>
  <si>
    <t>23103738J8UHI9GS6N</t>
  </si>
  <si>
    <t>1232303974537</t>
  </si>
  <si>
    <t>陈凌昕</t>
  </si>
  <si>
    <t>凤台县人事服务和人事考试中心</t>
  </si>
  <si>
    <t>档案保管员</t>
  </si>
  <si>
    <t>安徽省淮南市凤台县城关镇政务中心A区人社局110号窗口</t>
  </si>
  <si>
    <t>0554-2311198</t>
  </si>
  <si>
    <t>2310373NC2MF8K2NGF</t>
  </si>
  <si>
    <t>1232303976237</t>
  </si>
  <si>
    <t>崇国琪</t>
  </si>
  <si>
    <t>2310373PHTQ9946VW0</t>
  </si>
  <si>
    <t>1232303979337</t>
  </si>
  <si>
    <t>丁开朗</t>
  </si>
  <si>
    <t>阜阳市颍州区公共就业和人才服务中心</t>
  </si>
  <si>
    <t>安徽省阜阳市颍州区颍州中路135号颍州区人社局三楼</t>
  </si>
  <si>
    <t>0558-2787728</t>
  </si>
  <si>
    <t>2310373AJTMJ5L88CO</t>
  </si>
  <si>
    <t>1232303981637</t>
  </si>
  <si>
    <t>杜冰鑫</t>
  </si>
  <si>
    <t>231037399JVWUCAWHJ</t>
  </si>
  <si>
    <t>1232303983337</t>
  </si>
  <si>
    <t>杜郑铮</t>
  </si>
  <si>
    <t>含山县公共就业服务中心</t>
  </si>
  <si>
    <t>231037315XBN6EK1M8</t>
  </si>
  <si>
    <t>1232303987837</t>
  </si>
  <si>
    <t>高媛</t>
  </si>
  <si>
    <t>23103733S8AK2780N7</t>
  </si>
  <si>
    <t>1232303989537</t>
  </si>
  <si>
    <t>何俞霖</t>
  </si>
  <si>
    <t>蒙城县公共就业人才服务中心</t>
  </si>
  <si>
    <t>安徽省亳州市蒙城县智慧城市运营中心北326室</t>
  </si>
  <si>
    <t>0558-7669139</t>
  </si>
  <si>
    <t>23103730DM6G39HRBX</t>
  </si>
  <si>
    <t>1232303990437</t>
  </si>
  <si>
    <t>洪祖庭</t>
  </si>
  <si>
    <t>2310373NQAQGZWGK01</t>
  </si>
  <si>
    <t>1232303993537</t>
  </si>
  <si>
    <t>黄思思</t>
  </si>
  <si>
    <t>23103735BU28CS1RB9</t>
  </si>
  <si>
    <t>1232303997037</t>
  </si>
  <si>
    <t>金瑶瑶</t>
  </si>
  <si>
    <t>平阳县人才市场管理中心</t>
  </si>
  <si>
    <t>浙江省温州市平阳县吉祥路108号社保大楼714室</t>
  </si>
  <si>
    <t>2310373H2ZNMFKC4QJ</t>
  </si>
  <si>
    <t>1232303999737</t>
  </si>
  <si>
    <t>李海燕</t>
  </si>
  <si>
    <t>231037329PK2O6XV54</t>
  </si>
  <si>
    <t>1232304001037</t>
  </si>
  <si>
    <t>李佳禾</t>
  </si>
  <si>
    <t>2310373SNEA4CTP074</t>
  </si>
  <si>
    <t>1232304006837</t>
  </si>
  <si>
    <t>李梦欣</t>
  </si>
  <si>
    <t>2310373QIP40NONA1O</t>
  </si>
  <si>
    <t>1232304009937</t>
  </si>
  <si>
    <t>李珊珊</t>
  </si>
  <si>
    <t>濉溪县公共就业和人才服务中心</t>
  </si>
  <si>
    <t>安徽省淮北市濉溪县淮海南路272号政务服务中心</t>
  </si>
  <si>
    <t>0561-6082716</t>
  </si>
  <si>
    <t>23103738BNLSQKU3ED</t>
  </si>
  <si>
    <t>1232304012537</t>
  </si>
  <si>
    <t>李欣霖</t>
  </si>
  <si>
    <t>盐城市响水县人才服务中心</t>
  </si>
  <si>
    <t>江苏省盐城市响水县双园路333号</t>
  </si>
  <si>
    <t>0515-81183090</t>
  </si>
  <si>
    <t>2310373X8IG0Z6A540</t>
  </si>
  <si>
    <t>1232304015637</t>
  </si>
  <si>
    <t>2310373AW3WPLWTFXP</t>
  </si>
  <si>
    <t>1232304019537</t>
  </si>
  <si>
    <t>刘涓</t>
  </si>
  <si>
    <t>23103734H0GG5TW3V8</t>
  </si>
  <si>
    <t>1232304022737</t>
  </si>
  <si>
    <t>刘奇</t>
  </si>
  <si>
    <t>0561-3884005</t>
  </si>
  <si>
    <t>2310373N0DM2YOIB2G</t>
  </si>
  <si>
    <t>1232304027537</t>
  </si>
  <si>
    <t>陆雅琪</t>
  </si>
  <si>
    <t>山东省沂源县公共就业和人才服务中心</t>
  </si>
  <si>
    <t>流动人员档案管理科</t>
  </si>
  <si>
    <t>山东省淄博市沂源县鲁山路7号</t>
  </si>
  <si>
    <t>0533-3220949</t>
  </si>
  <si>
    <t>2310373EA8VLLI13M3</t>
  </si>
  <si>
    <t>1232304032937</t>
  </si>
  <si>
    <t>梅姝</t>
  </si>
  <si>
    <t>2310373NT31H4AZ9BQ</t>
  </si>
  <si>
    <t>1232304033237</t>
  </si>
  <si>
    <t>米彩云</t>
  </si>
  <si>
    <t>231037326WW7ZA2IMG</t>
  </si>
  <si>
    <t>1232304034637</t>
  </si>
  <si>
    <t>任治梅</t>
  </si>
  <si>
    <t>2310373W2SR9ET10RR</t>
  </si>
  <si>
    <t>1232304037737</t>
  </si>
  <si>
    <t>孙欣</t>
  </si>
  <si>
    <t>怀宁县公共就业和人才服务中心</t>
  </si>
  <si>
    <t>程青松</t>
  </si>
  <si>
    <t>安徽省安庆市怀宁县高河镇永宁大道政务服务中心4楼429室</t>
  </si>
  <si>
    <t>0556-4611164</t>
  </si>
  <si>
    <t>2310373ML6FP20HCE8</t>
  </si>
  <si>
    <t>1232304038537</t>
  </si>
  <si>
    <t>孙玉</t>
  </si>
  <si>
    <t>绵阳市人力资源服务中心</t>
  </si>
  <si>
    <t>四川省绵阳市临园路东段76号科技大楼二楼</t>
  </si>
  <si>
    <t>0816-2345174</t>
  </si>
  <si>
    <t>2310373UWQC0DVQFBQ</t>
  </si>
  <si>
    <t>1232304042537</t>
  </si>
  <si>
    <t>唐玲</t>
  </si>
  <si>
    <t>2310373A2IF2972MMK</t>
  </si>
  <si>
    <t>1232304043437</t>
  </si>
  <si>
    <t>童瑶</t>
  </si>
  <si>
    <t>2310373308XTW4GG7N</t>
  </si>
  <si>
    <t>1232304044837</t>
  </si>
  <si>
    <t>王梦媛</t>
  </si>
  <si>
    <t>2310373K6YLT3SXZCR</t>
  </si>
  <si>
    <t>1232304047937</t>
  </si>
  <si>
    <t>王奇奇</t>
  </si>
  <si>
    <t>2310373R3FP1P280OP</t>
  </si>
  <si>
    <t>1232304048237</t>
  </si>
  <si>
    <t>王文宁</t>
  </si>
  <si>
    <t>23103735FCA870NAUJ</t>
  </si>
  <si>
    <t>1232304050537</t>
  </si>
  <si>
    <t>王燕玲</t>
  </si>
  <si>
    <t>23103731V9KO4CM887</t>
  </si>
  <si>
    <t>1232304052237</t>
  </si>
  <si>
    <t>王雨晨</t>
  </si>
  <si>
    <t>明光市公共就业和人才服务中心</t>
  </si>
  <si>
    <t>蒋海建</t>
  </si>
  <si>
    <t>安徽省滁州市明光市祁仓路就业和社会保障服务中心大楼3楼306室人力资源和人才服务股</t>
  </si>
  <si>
    <t>0550-8035392</t>
  </si>
  <si>
    <t>2310373GW5G27F3XSC</t>
  </si>
  <si>
    <t>1232304056737</t>
  </si>
  <si>
    <t>王芷妍</t>
  </si>
  <si>
    <t>2310373T26N0ST9GQX</t>
  </si>
  <si>
    <t>1232304058437</t>
  </si>
  <si>
    <t>吴霜</t>
  </si>
  <si>
    <t>2310373HK3GIGAHGGC</t>
  </si>
  <si>
    <t>1232304060737</t>
  </si>
  <si>
    <t>吴正雯</t>
  </si>
  <si>
    <t>青海省海东市互助县就业服务局</t>
  </si>
  <si>
    <t>青海省海东市互助县威远镇安定西路3号</t>
  </si>
  <si>
    <t>0972-8323854</t>
  </si>
  <si>
    <t>2310373OSZ8BNE56RP</t>
  </si>
  <si>
    <t>1232304062437</t>
  </si>
  <si>
    <t>夏苏梦</t>
  </si>
  <si>
    <t>23103735G0XA8S7J8F</t>
  </si>
  <si>
    <t>1232304064137</t>
  </si>
  <si>
    <t>徐超</t>
  </si>
  <si>
    <t>2310373Q5Q9XV0PYVO</t>
  </si>
  <si>
    <t>1232304067237</t>
  </si>
  <si>
    <t>徐海若</t>
  </si>
  <si>
    <t>23103734K8MIQUIVAT</t>
  </si>
  <si>
    <t>1232304068637</t>
  </si>
  <si>
    <t>徐妍</t>
  </si>
  <si>
    <t>2310373XGVLWTBCHNS</t>
  </si>
  <si>
    <t>1232304071237</t>
  </si>
  <si>
    <t>杨珂</t>
  </si>
  <si>
    <t>2310373TVX529E1565</t>
  </si>
  <si>
    <t>1232304072637</t>
  </si>
  <si>
    <t>杨艳</t>
  </si>
  <si>
    <t>2310373MSUU3VY06CR</t>
  </si>
  <si>
    <t>1232304074337</t>
  </si>
  <si>
    <t>殷瑄</t>
  </si>
  <si>
    <t>2310373SPL2E32LTBH</t>
  </si>
  <si>
    <t>1232304075737</t>
  </si>
  <si>
    <t>袁欢</t>
  </si>
  <si>
    <t>2310373X46B32VDPF7</t>
  </si>
  <si>
    <t>1232304076537</t>
  </si>
  <si>
    <t>詹雨晴</t>
  </si>
  <si>
    <t>2310373O028H1RFXEM</t>
  </si>
  <si>
    <t>1232304077437</t>
  </si>
  <si>
    <t>张静</t>
  </si>
  <si>
    <t>福建省南平市教育局</t>
  </si>
  <si>
    <t>福建省南平市建阳区武夷新区核心区广场东路82号四号写字楼人事科B231</t>
  </si>
  <si>
    <t>0599-8832344</t>
  </si>
  <si>
    <t>231037374Z2VCWX2NE</t>
  </si>
  <si>
    <t>1232304081437</t>
  </si>
  <si>
    <t>张苗</t>
  </si>
  <si>
    <t>恩施州利川市公共就业和人才服务局</t>
  </si>
  <si>
    <t>湖北省恩施土家族苗族自治州利川市公园街13号108室</t>
  </si>
  <si>
    <t>0718-7263348</t>
  </si>
  <si>
    <t>23103738L6U269I484</t>
  </si>
  <si>
    <t>1232304082837</t>
  </si>
  <si>
    <t>张婉婷</t>
  </si>
  <si>
    <t>甘肃省天水市人力资源和社会保障局</t>
  </si>
  <si>
    <t>甘肃省天水市秦州区成纪大道东路新华2号楼</t>
  </si>
  <si>
    <t>0938-8215762</t>
  </si>
  <si>
    <t>2310373X06WAO96KP1</t>
  </si>
  <si>
    <t>1232304083137</t>
  </si>
  <si>
    <t>23103738FO494OHWD1</t>
  </si>
  <si>
    <t>1232304084537</t>
  </si>
  <si>
    <t>赵欣</t>
  </si>
  <si>
    <t>2310373GJAA6CKYYID</t>
  </si>
  <si>
    <t>1232304088037</t>
  </si>
  <si>
    <t>朱博娴</t>
  </si>
  <si>
    <t>2310373MK6SY3HEEAD</t>
  </si>
  <si>
    <t>1232304092037</t>
  </si>
  <si>
    <t>朱恒宇</t>
  </si>
  <si>
    <t>2310373LIFQAK6NS9X</t>
  </si>
  <si>
    <t>1232304094737</t>
  </si>
  <si>
    <t>朱苗苗</t>
  </si>
  <si>
    <t>23103733EJU8OZ5CBZ</t>
  </si>
  <si>
    <t>1232304096437</t>
  </si>
  <si>
    <t>左梦圆</t>
  </si>
  <si>
    <t>2310373TOY84YQWMU1</t>
  </si>
  <si>
    <t>1232304098137</t>
  </si>
  <si>
    <t>拜西罕·麦提亚库普</t>
  </si>
  <si>
    <t>2310373ZPPWF3ETND2</t>
  </si>
  <si>
    <t>1232304100137</t>
  </si>
  <si>
    <t>高瑜</t>
  </si>
  <si>
    <t>天津市大中专毕业生就业指导中心</t>
  </si>
  <si>
    <t>天津市市辖区南开区黄河道474号</t>
  </si>
  <si>
    <t>4006555878</t>
  </si>
  <si>
    <t>2310373STU2UNJE0UM</t>
  </si>
  <si>
    <t>1232304103237</t>
  </si>
  <si>
    <t>魏盼盼</t>
  </si>
  <si>
    <t>邳州市人力资源办公室</t>
  </si>
  <si>
    <t>江苏省徐州市邳州市建设北路创业创新服务中心</t>
  </si>
  <si>
    <t>0516-86288836</t>
  </si>
  <si>
    <t>2310373RTE2S6P8A5U</t>
  </si>
  <si>
    <t>1232304105037</t>
  </si>
  <si>
    <t>邢思佳</t>
  </si>
  <si>
    <t>23103738QQY0405BAK</t>
  </si>
  <si>
    <t>1232304106337</t>
  </si>
  <si>
    <t>付佳莉</t>
  </si>
  <si>
    <t>23103734PC62XFQ7OT</t>
  </si>
  <si>
    <t>1232304107737</t>
  </si>
  <si>
    <t>刘海萌</t>
  </si>
  <si>
    <t>2310373441WP4PUQ83</t>
  </si>
  <si>
    <t>1232304109437</t>
  </si>
  <si>
    <t>汪留留</t>
  </si>
  <si>
    <t>2310373TPCDE5L76SM</t>
  </si>
  <si>
    <t>1232304111737</t>
  </si>
  <si>
    <t>张胜男</t>
  </si>
  <si>
    <t>2310373N51FCZGUDF7</t>
  </si>
  <si>
    <t>1232304115137</t>
  </si>
  <si>
    <t>刘馨宇</t>
  </si>
  <si>
    <t>2310373RY2SPHD6VMC</t>
  </si>
  <si>
    <t>1232304119637</t>
  </si>
  <si>
    <t>郭会敏</t>
  </si>
  <si>
    <t>2310373LKW01NEDTNZ</t>
  </si>
  <si>
    <t>1232304122237</t>
  </si>
  <si>
    <t>王立</t>
  </si>
  <si>
    <t>2310373LHSZN2RDXW1</t>
  </si>
  <si>
    <t>1232304126737</t>
  </si>
  <si>
    <t>朱双玉</t>
  </si>
  <si>
    <t>2310373A1F9NYR6W74</t>
  </si>
  <si>
    <t>1232304129837</t>
  </si>
  <si>
    <t>姜卓</t>
  </si>
  <si>
    <t>大安市人才交流服务中心</t>
  </si>
  <si>
    <t>吉林省白城市大安市人民路21号政府院内</t>
  </si>
  <si>
    <t>0436-5233908</t>
  </si>
  <si>
    <t>2310373I742YO83JFC</t>
  </si>
  <si>
    <t>1232304130737</t>
  </si>
  <si>
    <t>寇瀚文</t>
  </si>
  <si>
    <t>河南省许昌市教育局</t>
  </si>
  <si>
    <t>河南省许昌市龙兴路创业大厦B座20楼</t>
  </si>
  <si>
    <t>0374-2699822</t>
  </si>
  <si>
    <t>2310373KTCTO85L3DO</t>
  </si>
  <si>
    <t>1232304132437</t>
  </si>
  <si>
    <t>徐梦婷</t>
  </si>
  <si>
    <t>2310373LVMZXNVPLHV</t>
  </si>
  <si>
    <t>1232304138637</t>
  </si>
  <si>
    <t>许睿</t>
  </si>
  <si>
    <t>锡山区教育局组织人事科</t>
  </si>
  <si>
    <t>张老师</t>
  </si>
  <si>
    <t>江苏省无锡市锡山区东亭华夏中路12号</t>
  </si>
  <si>
    <t>0510-88701596</t>
  </si>
  <si>
    <t>2310373LHS9OZ2DJQB</t>
  </si>
  <si>
    <t>1232304140937</t>
  </si>
  <si>
    <t>汉语言文学3班</t>
  </si>
  <si>
    <t>曾倩楠</t>
  </si>
  <si>
    <t>2310373L9S4K9EUBZP</t>
  </si>
  <si>
    <t>1232304143037</t>
  </si>
  <si>
    <t>车越</t>
  </si>
  <si>
    <t>怀宁县教育局人事股档案室</t>
  </si>
  <si>
    <t>孙芳</t>
  </si>
  <si>
    <t>安徽省安庆市怀宁县高河镇皖河路288号</t>
  </si>
  <si>
    <t>13866616989</t>
  </si>
  <si>
    <t>2310373IY879TMO0IH</t>
  </si>
  <si>
    <t>1232304145737</t>
  </si>
  <si>
    <t>陈书雅</t>
  </si>
  <si>
    <t>2310373WB46ZDDBO62</t>
  </si>
  <si>
    <t>选调生，档案移交组织部赵娟老师。暂不邮寄</t>
  </si>
  <si>
    <t>1232304146537</t>
  </si>
  <si>
    <t>陈皖粤</t>
  </si>
  <si>
    <t>2310373SS92C48OOWQ</t>
  </si>
  <si>
    <t>1232304147437</t>
  </si>
  <si>
    <t>陈晓猛</t>
  </si>
  <si>
    <t>23103732FSF0YAG401</t>
  </si>
  <si>
    <t>1232304149137</t>
  </si>
  <si>
    <t>程文昕</t>
  </si>
  <si>
    <t>黟县人才发展服务中心</t>
  </si>
  <si>
    <t>胡静婷</t>
  </si>
  <si>
    <t>安徽省黄山市黟县渔亭路8号</t>
  </si>
  <si>
    <t>0559-5528161</t>
  </si>
  <si>
    <t>2310373E565DMJXDCG</t>
  </si>
  <si>
    <t>1232304151437</t>
  </si>
  <si>
    <t>丁璨</t>
  </si>
  <si>
    <t>芜湖市繁昌区公共就业和人才服务中心</t>
  </si>
  <si>
    <t>陈忠寿</t>
  </si>
  <si>
    <t>安徽省芜湖市繁昌区政务服务中心一楼44号窗口</t>
  </si>
  <si>
    <t>0553-7879205</t>
  </si>
  <si>
    <t>2310373H63HBN0F8GG</t>
  </si>
  <si>
    <t>1232304153137</t>
  </si>
  <si>
    <t>杜官鸿</t>
  </si>
  <si>
    <t>七台河市教育局教师工作科</t>
  </si>
  <si>
    <t>黑龙江省七台河市桃山区学府街232号</t>
  </si>
  <si>
    <t>0464-8264951</t>
  </si>
  <si>
    <t>2310373ZU8PGU59BH3</t>
  </si>
  <si>
    <t>1232304154537</t>
  </si>
  <si>
    <t>段若男</t>
  </si>
  <si>
    <t xml:space="preserve"> 0561-3884005</t>
  </si>
  <si>
    <t>2310373OV7KRC8EVUG</t>
  </si>
  <si>
    <t>1232304155937</t>
  </si>
  <si>
    <t>范秋实</t>
  </si>
  <si>
    <t>2310373CTBHAQPTWBE</t>
  </si>
  <si>
    <t>1232304156237</t>
  </si>
  <si>
    <t>方丽</t>
  </si>
  <si>
    <t>赣州市上犹县就业创业服务中心</t>
  </si>
  <si>
    <t>江西省赣州市上犹县东山镇水南大道196号</t>
  </si>
  <si>
    <t>0797-8549633</t>
  </si>
  <si>
    <t>2310373SNDST38L9UC</t>
  </si>
  <si>
    <t>1232304157637</t>
  </si>
  <si>
    <t>葛晓俊</t>
  </si>
  <si>
    <t>231037311LVVMYS64I</t>
  </si>
  <si>
    <t>1232304159337</t>
  </si>
  <si>
    <t>何倩</t>
  </si>
  <si>
    <t>2310373ZLYM5R4JXMV</t>
  </si>
  <si>
    <t>1232304161637</t>
  </si>
  <si>
    <t>胡心悦</t>
  </si>
  <si>
    <t>2310373PQGJOFERTEM</t>
  </si>
  <si>
    <t>1232304163337</t>
  </si>
  <si>
    <t>黄旻昱</t>
  </si>
  <si>
    <t>2310373US0GA8FCVZV</t>
  </si>
  <si>
    <t>1232304165537</t>
  </si>
  <si>
    <t>黄诗梦</t>
  </si>
  <si>
    <t>台州市人才服务中心</t>
  </si>
  <si>
    <t>台州市人才交流中心档案室</t>
  </si>
  <si>
    <t>浙江省台州市椒江区东环大道143-145号社保大楼501室</t>
  </si>
  <si>
    <t>0576-88582102</t>
  </si>
  <si>
    <t>2310373ZXNUQERLKV8</t>
  </si>
  <si>
    <t>托管单位接收</t>
  </si>
  <si>
    <t>1232304168137</t>
  </si>
  <si>
    <t>黄婉滢</t>
  </si>
  <si>
    <t>佛山市顺德区人才发展服务中心</t>
  </si>
  <si>
    <t>广东省佛山市顺德区大良街道国泰南路97号人才发展服务中心服务大厅人事代理窗口</t>
  </si>
  <si>
    <t>0757-22238810</t>
  </si>
  <si>
    <t>2310373EBD9RCAGM0U</t>
  </si>
  <si>
    <t>1232304171837</t>
  </si>
  <si>
    <t>姬慧影</t>
  </si>
  <si>
    <t>23103734TDQY3L2ILB</t>
  </si>
  <si>
    <t>1232304173537</t>
  </si>
  <si>
    <t>姜欣</t>
  </si>
  <si>
    <t>2310373Q70U0V5VA3H</t>
  </si>
  <si>
    <t>1232304176637</t>
  </si>
  <si>
    <t>靳从娇</t>
  </si>
  <si>
    <t>231037345TKTOQP4EB</t>
  </si>
  <si>
    <t>1232304177037</t>
  </si>
  <si>
    <t>李文静</t>
  </si>
  <si>
    <t>23103731UNP6XHD7CJ</t>
  </si>
  <si>
    <t>1232304178337</t>
  </si>
  <si>
    <t>李耀耀</t>
  </si>
  <si>
    <t>2310373SR03PAH77KE</t>
  </si>
  <si>
    <t>1232304179737</t>
  </si>
  <si>
    <t>廖一凡</t>
  </si>
  <si>
    <t>23103738JNZ2TOM1L6</t>
  </si>
  <si>
    <t>1232304181037</t>
  </si>
  <si>
    <t>刘韶安</t>
  </si>
  <si>
    <t>23103736BQ8TIKOFOS</t>
  </si>
  <si>
    <t>1232304184537</t>
  </si>
  <si>
    <t>刘婉婷</t>
  </si>
  <si>
    <t>伊州区人力资源和社会保障局</t>
  </si>
  <si>
    <t>伊州区公共就业促进中心</t>
  </si>
  <si>
    <t>哈密市伊州区天马路友谊社区三楼306档案室</t>
  </si>
  <si>
    <t>0902-2307656</t>
  </si>
  <si>
    <t>2310373H92S26DZ4AG</t>
  </si>
  <si>
    <t>1232304187137</t>
  </si>
  <si>
    <t>吕新媛</t>
  </si>
  <si>
    <t>2310373RKXIKP6Q298</t>
  </si>
  <si>
    <t>1232304189937</t>
  </si>
  <si>
    <t>孟迪</t>
  </si>
  <si>
    <t>2310373J53U33Q7SN6</t>
  </si>
  <si>
    <t>1232304191137</t>
  </si>
  <si>
    <t>闵怡丹</t>
  </si>
  <si>
    <t>上海市浦东新区教育局组织人事处</t>
  </si>
  <si>
    <t>薛军老师</t>
  </si>
  <si>
    <t>上海市市辖区浦东新区锦安东路475号3号楼</t>
  </si>
  <si>
    <t>20742709</t>
  </si>
  <si>
    <t>2310373QNOBH8OKSE1</t>
  </si>
  <si>
    <t>1232304192537</t>
  </si>
  <si>
    <t>穆晨薇</t>
  </si>
  <si>
    <t>2310373FVTAZNZJST1</t>
  </si>
  <si>
    <t>1232304195637</t>
  </si>
  <si>
    <t>祁雪琴</t>
  </si>
  <si>
    <t>23103734TCFWCYFOT3</t>
  </si>
  <si>
    <t>1232304200737</t>
  </si>
  <si>
    <t>秦家堂</t>
  </si>
  <si>
    <t>2310373FYMBE4FBTWN</t>
  </si>
  <si>
    <t>1232304203837</t>
  </si>
  <si>
    <t>任子瑶</t>
  </si>
  <si>
    <t>陕西省西安市周至县人才服务中心</t>
  </si>
  <si>
    <t>陕西省西安市周至县工业路西段人力资源大厦五楼</t>
  </si>
  <si>
    <t>029-87117064</t>
  </si>
  <si>
    <t>2310373OSIVP8SYUVP</t>
  </si>
  <si>
    <t>1232304207237</t>
  </si>
  <si>
    <t>芮雪</t>
  </si>
  <si>
    <t>2310373AICI3LEJ1D2</t>
  </si>
  <si>
    <t>1232304208637</t>
  </si>
  <si>
    <t>石修璠</t>
  </si>
  <si>
    <t>2310373VKK5VE8CLVU</t>
  </si>
  <si>
    <t>1232304211237</t>
  </si>
  <si>
    <t>孙一冉</t>
  </si>
  <si>
    <t>2310373FZVN0CZV9GK</t>
  </si>
  <si>
    <t>1232304215737</t>
  </si>
  <si>
    <t>孙钰佳</t>
  </si>
  <si>
    <t>2310373PQBEXAGZDJ0</t>
  </si>
  <si>
    <t>1232304217437</t>
  </si>
  <si>
    <t>万国庆</t>
  </si>
  <si>
    <t>河南省永城市教育局</t>
  </si>
  <si>
    <t>河南省商丘市永城市东城区中原路78号教育体育局</t>
  </si>
  <si>
    <t>0370-5118711</t>
  </si>
  <si>
    <t>2310373MRRR6C8C3CU</t>
  </si>
  <si>
    <t>1232304218837</t>
  </si>
  <si>
    <t>汪作顺</t>
  </si>
  <si>
    <t>2310373BJBWPKUKWNG</t>
  </si>
  <si>
    <t>1232304222837</t>
  </si>
  <si>
    <t>王楠</t>
  </si>
  <si>
    <t>淮北市教育局组织人事科</t>
  </si>
  <si>
    <t>组织人事科</t>
  </si>
  <si>
    <t>淮北市烈山区烈山科创大厦C610</t>
  </si>
  <si>
    <t>0561-3880869</t>
  </si>
  <si>
    <t>2310373V4REWMWJMTZ</t>
  </si>
  <si>
    <t>1232304223137</t>
  </si>
  <si>
    <t>王彤</t>
  </si>
  <si>
    <t>本溪市教育局</t>
  </si>
  <si>
    <t>辽宁省本溪市市府路8号</t>
  </si>
  <si>
    <t>0414-2805912</t>
  </si>
  <si>
    <t>2310373D08UPXS0E01</t>
  </si>
  <si>
    <t>1232304224537</t>
  </si>
  <si>
    <t>王文玉</t>
  </si>
  <si>
    <t>2310373MF1J602XC6E</t>
  </si>
  <si>
    <t>1232304225937</t>
  </si>
  <si>
    <t>王旖旎</t>
  </si>
  <si>
    <t>2310373570BIAFJUHI</t>
  </si>
  <si>
    <t>1232304227637</t>
  </si>
  <si>
    <t>魏明</t>
  </si>
  <si>
    <t>23103735G39MHU9H2E</t>
  </si>
  <si>
    <t>1232304230237</t>
  </si>
  <si>
    <t>吴雨晴</t>
  </si>
  <si>
    <t>望江县公共就业和人才服务中心</t>
  </si>
  <si>
    <t>安徽省安庆市望江县望江大道与武昌湖路交汇口人社局</t>
  </si>
  <si>
    <t>0556-5799197</t>
  </si>
  <si>
    <t>23103735TYEXYT9YCI</t>
  </si>
  <si>
    <t>1232304232037</t>
  </si>
  <si>
    <t>夏子昂</t>
  </si>
  <si>
    <t>2310373OYH8VZ6IAOF</t>
  </si>
  <si>
    <t>1232304234737</t>
  </si>
  <si>
    <t>徐晓路</t>
  </si>
  <si>
    <t>2310373HLHQM93FQP8</t>
  </si>
  <si>
    <t>1232304236437</t>
  </si>
  <si>
    <t>闫雨涵</t>
  </si>
  <si>
    <t>2310373GCE1SN7ZEC4</t>
  </si>
  <si>
    <t>1232304238137</t>
  </si>
  <si>
    <t>杨深深</t>
  </si>
  <si>
    <t>2310373EUTVNWGOULQ</t>
  </si>
  <si>
    <t>1232304242137</t>
  </si>
  <si>
    <t>姚丹萍</t>
  </si>
  <si>
    <t>23103737K86DZECMGG</t>
  </si>
  <si>
    <t>1232304244937</t>
  </si>
  <si>
    <t>姚瑶</t>
  </si>
  <si>
    <t>2310373R0DSMXB7259</t>
  </si>
  <si>
    <r>
      <rPr>
        <sz val="11"/>
        <color theme="1"/>
        <rFont val="宋体"/>
        <charset val="134"/>
        <scheme val="minor"/>
      </rPr>
      <t>选调生，档案移交组织部赵娟老师。暂不邮寄</t>
    </r>
  </si>
  <si>
    <t>1232304246637</t>
  </si>
  <si>
    <t>姚樾</t>
  </si>
  <si>
    <t>2310373V1G5ISIG3VX</t>
  </si>
  <si>
    <t>1232304247037</t>
  </si>
  <si>
    <t>于子涵</t>
  </si>
  <si>
    <t>23103736TKVHV0TCOX</t>
  </si>
  <si>
    <t>1232304250637</t>
  </si>
  <si>
    <t>袁静雅</t>
  </si>
  <si>
    <t>2310373R442K9M8VUQ</t>
  </si>
  <si>
    <t>1232304254537</t>
  </si>
  <si>
    <t>张曹楠</t>
  </si>
  <si>
    <t>23103730H56Y1SZ6ND</t>
  </si>
  <si>
    <t>1232304258537</t>
  </si>
  <si>
    <t>张玲玲</t>
  </si>
  <si>
    <t>2310373WND4CW5YXEA</t>
  </si>
  <si>
    <t>1232304262537</t>
  </si>
  <si>
    <t>张守雯</t>
  </si>
  <si>
    <t>2310373FY6ETD7MI0W</t>
  </si>
  <si>
    <t>1232304266037</t>
  </si>
  <si>
    <t>张文琦</t>
  </si>
  <si>
    <t>2310373YVILEP7BP4A</t>
  </si>
  <si>
    <t>1232304268737</t>
  </si>
  <si>
    <t>张宇轩</t>
  </si>
  <si>
    <t>23103733FVBML3KBUQ</t>
  </si>
  <si>
    <t>1232304272737</t>
  </si>
  <si>
    <t>赵雅倩</t>
  </si>
  <si>
    <t>2310373COVAQU65Z9L</t>
  </si>
  <si>
    <t>1232304278937</t>
  </si>
  <si>
    <t>郑妍</t>
  </si>
  <si>
    <t>231037314J0UNPXLWO</t>
  </si>
  <si>
    <t>1232304282937</t>
  </si>
  <si>
    <t>朱才宏</t>
  </si>
  <si>
    <t>汉寿县人力资源开发交流服务中心</t>
  </si>
  <si>
    <t>湖南省常德市汉寿县龙阳镇沧浪西路252号</t>
  </si>
  <si>
    <t>0736-2859679</t>
  </si>
  <si>
    <t>2310373IQVWLXDOX0Z</t>
  </si>
  <si>
    <t>1232304285037</t>
  </si>
  <si>
    <t>朱玉琦</t>
  </si>
  <si>
    <t>2310373I1WX1ULGLYL</t>
  </si>
  <si>
    <t>1232304289437</t>
  </si>
  <si>
    <t>网络与新媒体</t>
  </si>
  <si>
    <t>孙金伟</t>
  </si>
  <si>
    <t>安徽省公路桥梁工程有限公司人力资源部</t>
  </si>
  <si>
    <t>吴张</t>
  </si>
  <si>
    <t>安徽省合肥市蜀山区黄山路445号</t>
  </si>
  <si>
    <t>0551-65141327</t>
  </si>
  <si>
    <t>2310373TOLBGA5VRR7</t>
  </si>
  <si>
    <t>1232304292537</t>
  </si>
  <si>
    <t>戏剧影视文学</t>
  </si>
  <si>
    <t>蒋烜基</t>
  </si>
  <si>
    <t>河南省许昌市人力资源和社会保障局</t>
  </si>
  <si>
    <t>河南省许昌市玉绣路28号</t>
  </si>
  <si>
    <t>0374-2332618</t>
  </si>
  <si>
    <t>23103735BTZKDKL1DY</t>
  </si>
  <si>
    <t>1232304294837</t>
  </si>
  <si>
    <t>包芸芸</t>
  </si>
  <si>
    <t>2310373WPBBWAOP06B</t>
  </si>
  <si>
    <t>1232304297937</t>
  </si>
  <si>
    <t>陈梦颔</t>
  </si>
  <si>
    <t>2310373CDIZGALBEEZ</t>
  </si>
  <si>
    <t>1232304303337</t>
  </si>
  <si>
    <t>陈妩梦薇</t>
  </si>
  <si>
    <t>安徽省合肥市瑶海区雨山路与慈湖路交叉口西南角民生中心大厦二楼 </t>
  </si>
  <si>
    <t>2310373SKJJ7J0B5NR</t>
  </si>
  <si>
    <t>1232304308137</t>
  </si>
  <si>
    <t>陈子怡</t>
  </si>
  <si>
    <t>2310373QJM0ESW7MH8</t>
  </si>
  <si>
    <t>1232304312137</t>
  </si>
  <si>
    <t>范世姬</t>
  </si>
  <si>
    <t>2310373NR2YQ4JUWW3</t>
  </si>
  <si>
    <t>1232304315237</t>
  </si>
  <si>
    <t>龚明慧</t>
  </si>
  <si>
    <t>上饶市广信区就业创业服务中心</t>
  </si>
  <si>
    <t>江西省上饶市广信区惟义路116号</t>
  </si>
  <si>
    <t>0793-8466280</t>
  </si>
  <si>
    <t>2310373JLUXWGL5Y9L</t>
  </si>
  <si>
    <t>1232304318337</t>
  </si>
  <si>
    <t>关明铭</t>
  </si>
  <si>
    <t>河南省商丘市人力资源和社会保障局</t>
  </si>
  <si>
    <t>河南省商丘市神火大道中段176号</t>
  </si>
  <si>
    <t>0370-3219319</t>
  </si>
  <si>
    <t>2310373WXVN0PNQTDX</t>
  </si>
  <si>
    <t>1232304321037</t>
  </si>
  <si>
    <t>韩福美</t>
  </si>
  <si>
    <t>山东省莒县公共就业和人才服务中心</t>
  </si>
  <si>
    <t>任老师</t>
  </si>
  <si>
    <t>山东省日照市莒县银杏大道和振东大道交汇处东200米为民服务大厅负一楼档案室</t>
  </si>
  <si>
    <t>0633-7962800</t>
  </si>
  <si>
    <t>23103731FGMF8RT2XY</t>
  </si>
  <si>
    <t>1232304326837</t>
  </si>
  <si>
    <t>何雅丽</t>
  </si>
  <si>
    <t>23103732N8P9DS8AIW</t>
  </si>
  <si>
    <t>1232304330837</t>
  </si>
  <si>
    <t>黄韵</t>
  </si>
  <si>
    <t>宜春市万载县人才流动服务中心</t>
  </si>
  <si>
    <t>江西省宜春市万载县迎宾大道人社局513室</t>
  </si>
  <si>
    <t>0795-8821570</t>
  </si>
  <si>
    <t>2310373KRRV9D1FUR5</t>
  </si>
  <si>
    <t>1232304335637</t>
  </si>
  <si>
    <t>金月</t>
  </si>
  <si>
    <t>2310373AB5NNI0ULCJ</t>
  </si>
  <si>
    <t>1232304339537</t>
  </si>
  <si>
    <t>李婉莹</t>
  </si>
  <si>
    <t>河南省驻马店市人力资源和社会保障局</t>
  </si>
  <si>
    <t>河南省驻马店市健康路476号</t>
  </si>
  <si>
    <t>0396-2811984</t>
  </si>
  <si>
    <t>2310373SK0AIUHB1YV</t>
  </si>
  <si>
    <t>1232304341337</t>
  </si>
  <si>
    <t>廖媛媛</t>
  </si>
  <si>
    <t>23103731L69J5109J8</t>
  </si>
  <si>
    <t>1232304344437</t>
  </si>
  <si>
    <t>萍乡市安源区就业创业服务中心</t>
  </si>
  <si>
    <t>江西省萍乡市安源区萍安南大道柑子园1号凤翔大厦8楼810室</t>
  </si>
  <si>
    <t>0799-6661161</t>
  </si>
  <si>
    <t>2310373M0334GMDDXZ</t>
  </si>
  <si>
    <t>1232304347537</t>
  </si>
  <si>
    <t>刘嘉辉</t>
  </si>
  <si>
    <t>2310373X88OOZPTSF3</t>
  </si>
  <si>
    <t>1232304351537</t>
  </si>
  <si>
    <t>刘晓莉</t>
  </si>
  <si>
    <t>2310373WHVMV5K73QH</t>
  </si>
  <si>
    <t>1232304354637</t>
  </si>
  <si>
    <t>刘子涵</t>
  </si>
  <si>
    <t>2310373PRA2NF97FL6</t>
  </si>
  <si>
    <t>1232304357737</t>
  </si>
  <si>
    <t>陆安乐</t>
  </si>
  <si>
    <t>2310373K6G5LZYOKYA</t>
  </si>
  <si>
    <t>1232304362537</t>
  </si>
  <si>
    <t>马一鸣</t>
  </si>
  <si>
    <t>徽商银行股份有限公司合肥分行人力资源部</t>
  </si>
  <si>
    <t>柴袁骏</t>
  </si>
  <si>
    <t>安徽省合肥市蜀山区黄山路626号徽商银行合肥分行</t>
  </si>
  <si>
    <t>0551-65898932</t>
  </si>
  <si>
    <t>2310373NNKHV8GXS8D</t>
  </si>
  <si>
    <t>1232304367937</t>
  </si>
  <si>
    <t>茆宇翔</t>
  </si>
  <si>
    <t>2310373X2JJPCZNBZ1</t>
  </si>
  <si>
    <t>1232304369637</t>
  </si>
  <si>
    <t>潘玉</t>
  </si>
  <si>
    <t>河南省信阳市人力资源和社会保障局</t>
  </si>
  <si>
    <t>河南省信阳市洋山新区新五大道88号</t>
  </si>
  <si>
    <t>0376-7626201</t>
  </si>
  <si>
    <t>2310373TV4YR2Q6WUA</t>
  </si>
  <si>
    <t>1232304376737</t>
  </si>
  <si>
    <t>水新潮</t>
  </si>
  <si>
    <t>23103734G4GH7IRZQZ</t>
  </si>
  <si>
    <t>1232304378437</t>
  </si>
  <si>
    <t>宋辰</t>
  </si>
  <si>
    <t>2310373YFUJ648HTEL</t>
  </si>
  <si>
    <t>1232304380737</t>
  </si>
  <si>
    <t>汪琳娜</t>
  </si>
  <si>
    <t>2310373GFNHIW1OHTM</t>
  </si>
  <si>
    <t>1232304385537</t>
  </si>
  <si>
    <t>王乐丫</t>
  </si>
  <si>
    <t>2310373NSUYEUS57K6</t>
  </si>
  <si>
    <t>1232304388637</t>
  </si>
  <si>
    <t>王馨悦</t>
  </si>
  <si>
    <t>2310373TSXJ6CY09I6</t>
  </si>
  <si>
    <t>1232304395737</t>
  </si>
  <si>
    <t>王雪婷</t>
  </si>
  <si>
    <t>长沙市芙蓉区人力资源公共服务中心</t>
  </si>
  <si>
    <t>湖南省长沙市芙蓉区人民东路189号</t>
  </si>
  <si>
    <t>0731-84683265</t>
  </si>
  <si>
    <t>2310373DIXBD6MU0H2</t>
  </si>
  <si>
    <t>1232304398837</t>
  </si>
  <si>
    <t>魏茜</t>
  </si>
  <si>
    <t>2310373YASWMOPZZHM</t>
  </si>
  <si>
    <t>1232304401137</t>
  </si>
  <si>
    <t>魏容容</t>
  </si>
  <si>
    <t>2310373DKKLG2QS8TS</t>
  </si>
  <si>
    <t>1232304405637</t>
  </si>
  <si>
    <t>夏婧婧</t>
  </si>
  <si>
    <t>2310373A5G0JOAQUE5</t>
  </si>
  <si>
    <t>1232304409537</t>
  </si>
  <si>
    <t>谢妮霞</t>
  </si>
  <si>
    <t>安徽省合肥市庐阳区市民中心三楼F04号窗口</t>
  </si>
  <si>
    <t>23103732JISGMDXW3J</t>
  </si>
  <si>
    <t>1232304415837</t>
  </si>
  <si>
    <t>熊小月</t>
  </si>
  <si>
    <t>澧县人力资源开发交流服务中心</t>
  </si>
  <si>
    <t>湖南省常德市澧县行政中心3号楼602室</t>
  </si>
  <si>
    <t>0736-3221489</t>
  </si>
  <si>
    <t>2310373B1661CCCQW2</t>
  </si>
  <si>
    <t>1232304418937</t>
  </si>
  <si>
    <t>徐倩</t>
  </si>
  <si>
    <t>山东省郯城县人力资源和社会保障局</t>
  </si>
  <si>
    <t>就业促进科</t>
  </si>
  <si>
    <t>山东省临沂市郯城县东城新区大学生创业园105室</t>
  </si>
  <si>
    <t>0539-6107619</t>
  </si>
  <si>
    <t>23103739SU6F124KYX</t>
  </si>
  <si>
    <t>1232304420137</t>
  </si>
  <si>
    <t>徐晓瑞</t>
  </si>
  <si>
    <t>2310373UJ5M5VKE4ZV</t>
  </si>
  <si>
    <t>1232304424637</t>
  </si>
  <si>
    <t>闫梦瑶</t>
  </si>
  <si>
    <t>2310373DKLPTFDJUIQ</t>
  </si>
  <si>
    <t>1232304428537</t>
  </si>
  <si>
    <t>2310373LUEJ2E27WPQ</t>
  </si>
  <si>
    <t>1232304435137</t>
  </si>
  <si>
    <t>赵旸</t>
  </si>
  <si>
    <t>2310373BQBCC8OF3WU</t>
  </si>
  <si>
    <t>1232304438237</t>
  </si>
  <si>
    <t>郑雅楠</t>
  </si>
  <si>
    <t>2310373FEFDLKW90KP</t>
  </si>
  <si>
    <t>1232304440537</t>
  </si>
  <si>
    <t>周晓玉</t>
  </si>
  <si>
    <t>2310373ZYKGAL9VQ5P</t>
  </si>
  <si>
    <t>1232304446737</t>
  </si>
  <si>
    <t>周心怡</t>
  </si>
  <si>
    <t>长沙市岳麓区人才交流服务中心</t>
  </si>
  <si>
    <t>湖南省长沙市岳麓区金星北路一段517号5栋408</t>
  </si>
  <si>
    <t>0731-88999141</t>
  </si>
  <si>
    <t>2310373R2L7NXHOPDR</t>
  </si>
  <si>
    <t>1232304450737</t>
  </si>
  <si>
    <t>周欣雨</t>
  </si>
  <si>
    <t>当涂县人才交流服务中心</t>
  </si>
  <si>
    <t>徐雪净</t>
  </si>
  <si>
    <t>安徽省马鞍山市当涂县黄池中路</t>
  </si>
  <si>
    <t>0555-6798717</t>
  </si>
  <si>
    <t>2310373XXLSW2CUEA5</t>
  </si>
  <si>
    <t>1232304455537</t>
  </si>
  <si>
    <t>新闻学</t>
  </si>
  <si>
    <t>李勇杰</t>
  </si>
  <si>
    <t>2310373DZOJHS4S3FI</t>
  </si>
  <si>
    <t>1232304459037</t>
  </si>
  <si>
    <t>闻广</t>
  </si>
  <si>
    <t>23103732ND6BD0VUY7</t>
  </si>
  <si>
    <t>1232304465737</t>
  </si>
  <si>
    <t>白雪</t>
  </si>
  <si>
    <t>2310373ZMCN30A51EJ</t>
  </si>
  <si>
    <t>1232304469137</t>
  </si>
  <si>
    <t>陈天昊</t>
  </si>
  <si>
    <t>普陀区就业促进中心</t>
  </si>
  <si>
    <t>上海市市辖区普陀区武宁路1036号</t>
  </si>
  <si>
    <t>021-62547410</t>
  </si>
  <si>
    <t>2310373OT8WQ4YWIB7</t>
  </si>
  <si>
    <t>1232304475937</t>
  </si>
  <si>
    <t>程雨佳</t>
  </si>
  <si>
    <t>2310373DQLHFR9SPYI</t>
  </si>
  <si>
    <t>1232304478037</t>
  </si>
  <si>
    <t>丁甜甜</t>
  </si>
  <si>
    <t>2310373JRPB5E016N2</t>
  </si>
  <si>
    <t>1232304481637</t>
  </si>
  <si>
    <t>董晶晶</t>
  </si>
  <si>
    <t>2310373K62Q1L04LAF</t>
  </si>
  <si>
    <t>1232304483337</t>
  </si>
  <si>
    <t>方龙辉</t>
  </si>
  <si>
    <t>2310373KHWIFASDXCE</t>
  </si>
  <si>
    <t>1232304487837</t>
  </si>
  <si>
    <t>方敏</t>
  </si>
  <si>
    <t>2310373V2W2KE2Y8GZ</t>
  </si>
  <si>
    <t>1232304490437</t>
  </si>
  <si>
    <t>龚亚贸</t>
  </si>
  <si>
    <t>2310373M97FVTD86OM</t>
  </si>
  <si>
    <t>1232304492137</t>
  </si>
  <si>
    <t>侯明语</t>
  </si>
  <si>
    <t>2310373V2L782KVK6T</t>
  </si>
  <si>
    <t>1232304495237</t>
  </si>
  <si>
    <t>黄佳妮</t>
  </si>
  <si>
    <t>2310373LG6QNA7E7EV</t>
  </si>
  <si>
    <t>1232304498337</t>
  </si>
  <si>
    <t>黄玲玲</t>
  </si>
  <si>
    <t>2310373GHAUUCEY7WK</t>
  </si>
  <si>
    <t>1232304501737</t>
  </si>
  <si>
    <t>贾莓林</t>
  </si>
  <si>
    <t>23103737027KFBIKIS</t>
  </si>
  <si>
    <t>1232304505137</t>
  </si>
  <si>
    <t>江小蝶</t>
  </si>
  <si>
    <t>2310373R5ZC0SFO621</t>
  </si>
  <si>
    <t>1232304509637</t>
  </si>
  <si>
    <t>金玉函</t>
  </si>
  <si>
    <t>黑河市就业服务中心</t>
  </si>
  <si>
    <t>就业服务中心</t>
  </si>
  <si>
    <t>黑龙江省黑河市爱辉区通江路31号黑河市就业服务中心207室</t>
  </si>
  <si>
    <t>0456-8272057</t>
  </si>
  <si>
    <t>2310373HTGB5NN06BH</t>
  </si>
  <si>
    <t>1232304513637</t>
  </si>
  <si>
    <t>李洪根</t>
  </si>
  <si>
    <t>祁东县人力资源就业服务中心</t>
  </si>
  <si>
    <t>湖南省衡阳市祁东县永昌大道107号</t>
  </si>
  <si>
    <t>0734-6281793</t>
  </si>
  <si>
    <t>23103732QCCEE8FIN3</t>
  </si>
  <si>
    <t>1232304515337</t>
  </si>
  <si>
    <t>李鑫宇</t>
  </si>
  <si>
    <t>23103732CAW6M02TUO</t>
  </si>
  <si>
    <t>1232304520737</t>
  </si>
  <si>
    <t>李雨露</t>
  </si>
  <si>
    <t>2310373I0T7IB1Z86I</t>
  </si>
  <si>
    <t>1232304523837</t>
  </si>
  <si>
    <t>刘欣</t>
  </si>
  <si>
    <t>2310373NPZEDX5ADLU</t>
  </si>
  <si>
    <t>1232304530937</t>
  </si>
  <si>
    <t>刘欣然</t>
  </si>
  <si>
    <t>乐亭县就业服务中心</t>
  </si>
  <si>
    <t>河北省唐山市乐亭县工业园区创业二街人力资源市场</t>
  </si>
  <si>
    <t>0315-4625432</t>
  </si>
  <si>
    <t>2310373XBYN56BAFEN</t>
  </si>
  <si>
    <t>1232304533037</t>
  </si>
  <si>
    <t>刘雨</t>
  </si>
  <si>
    <t>2310373FB8GS0YII59</t>
  </si>
  <si>
    <t>1232304536537</t>
  </si>
  <si>
    <t>吕俊彦</t>
  </si>
  <si>
    <t>2310373SWF49SNJGVK</t>
  </si>
  <si>
    <t>1232304541437</t>
  </si>
  <si>
    <t>梅博雯</t>
  </si>
  <si>
    <t>秭归县公共就业和人才服务局</t>
  </si>
  <si>
    <t>湖北省宜昌市秭归县金岗城新区南郡大道12号县行政服务中心11号窗口</t>
  </si>
  <si>
    <t>0717-2886091</t>
  </si>
  <si>
    <t>231037311EC8M7HEEP</t>
  </si>
  <si>
    <t>1232304543137</t>
  </si>
  <si>
    <t>牛万豪</t>
  </si>
  <si>
    <t>2310373VH6TLQOKUGN</t>
  </si>
  <si>
    <t>1232304546237</t>
  </si>
  <si>
    <t>潘怡新</t>
  </si>
  <si>
    <t>231037344S5R9S8BNY</t>
  </si>
  <si>
    <t>1232304552037</t>
  </si>
  <si>
    <t>裴媛媛</t>
  </si>
  <si>
    <t>2310373NXCEQW9RM9F</t>
  </si>
  <si>
    <t>1232304556437</t>
  </si>
  <si>
    <t>钱思佳</t>
  </si>
  <si>
    <t>23103736KTXEN9BVGA</t>
  </si>
  <si>
    <t>1232304561837</t>
  </si>
  <si>
    <t>强曼琳</t>
  </si>
  <si>
    <t>2310373MJCMZQIY2PK</t>
  </si>
  <si>
    <t>1232304565237</t>
  </si>
  <si>
    <t>盛古月</t>
  </si>
  <si>
    <t>23103739ZYVFEW7RYK</t>
  </si>
  <si>
    <t>1232304569737</t>
  </si>
  <si>
    <t>盛圆圆</t>
  </si>
  <si>
    <t>2310373A6TKUL5O8UU</t>
  </si>
  <si>
    <t>1232304574537</t>
  </si>
  <si>
    <t>孙雨欣</t>
  </si>
  <si>
    <t>2310373PQPJQ1EL6JJ</t>
  </si>
  <si>
    <t>1232304577137</t>
  </si>
  <si>
    <t>陶铂钰</t>
  </si>
  <si>
    <t>23103730JF92VLUOV7</t>
  </si>
  <si>
    <t>1232304579937</t>
  </si>
  <si>
    <t>宛承旭</t>
  </si>
  <si>
    <t>2310373P71LJKV2OX5</t>
  </si>
  <si>
    <t>1232304582537</t>
  </si>
  <si>
    <t>汪婷</t>
  </si>
  <si>
    <t>吉安市永新县就业创业服务中心</t>
  </si>
  <si>
    <t>江西省吉安市永新县三湾路袍田大道</t>
  </si>
  <si>
    <t>0796-7734066</t>
  </si>
  <si>
    <t>2310373RDE6XUGV0TC</t>
  </si>
  <si>
    <t>1232304584237</t>
  </si>
  <si>
    <t>王安琪</t>
  </si>
  <si>
    <t>2310373DM5S27538SJ</t>
  </si>
  <si>
    <t>1232304597537</t>
  </si>
  <si>
    <t>王婷婷</t>
  </si>
  <si>
    <t>2310373FMWUAF3SP1U</t>
  </si>
  <si>
    <t>1232304612837</t>
  </si>
  <si>
    <t>王玉洁</t>
  </si>
  <si>
    <t>安徽省广德市桃州镇桃州北路71号</t>
  </si>
  <si>
    <t>23103731H563EO33TU</t>
  </si>
  <si>
    <t>1232304626437</t>
  </si>
  <si>
    <t>王月圆</t>
  </si>
  <si>
    <t>义乌市人才管理服务中心</t>
  </si>
  <si>
    <t>浙江省金华市义乌市新科路C6号1楼档案室</t>
  </si>
  <si>
    <t>2310373RR0YXJOIZXD</t>
  </si>
  <si>
    <t>1232304638337</t>
  </si>
  <si>
    <t>韦奇芳</t>
  </si>
  <si>
    <t>宾阳县人才交流调配服务中心</t>
  </si>
  <si>
    <t>广西壮族自治区南宁市宾阳县宾州镇城中区457号</t>
  </si>
  <si>
    <t>0771-8229618</t>
  </si>
  <si>
    <t>2310373MFVKUTOBT1I</t>
  </si>
  <si>
    <t>1232304652537</t>
  </si>
  <si>
    <t>魏媛媛</t>
  </si>
  <si>
    <t>砀山县公共就业和人才服务中心</t>
  </si>
  <si>
    <t>安徽省宿州市砀山县县政府院内档案馆4楼</t>
  </si>
  <si>
    <t>0557-8022089</t>
  </si>
  <si>
    <t>23103739I9H1XVIVGY</t>
  </si>
  <si>
    <t>1232304663537</t>
  </si>
  <si>
    <t>吴娇</t>
  </si>
  <si>
    <t>2310373SXJEZXYAIKS</t>
  </si>
  <si>
    <t>1232304677737</t>
  </si>
  <si>
    <t>吴琦琦</t>
  </si>
  <si>
    <t>2310373FQFNCAV9W62</t>
  </si>
  <si>
    <t>1232304689637</t>
  </si>
  <si>
    <t>奚柳</t>
  </si>
  <si>
    <t>23103735KO5MOH7V8K</t>
  </si>
  <si>
    <t>1232304700437</t>
  </si>
  <si>
    <t>邢昊一</t>
  </si>
  <si>
    <t>上海市杨浦区教育局人事科</t>
  </si>
  <si>
    <t>蔡瑾</t>
  </si>
  <si>
    <t>上海市市辖区杨浦区长岭路91号</t>
  </si>
  <si>
    <t>021-31151772</t>
  </si>
  <si>
    <t>2310373FIRJ7SVV36C</t>
  </si>
  <si>
    <t>1232304714537</t>
  </si>
  <si>
    <t>徐小婷</t>
  </si>
  <si>
    <t>231037381IQGCB6OGW</t>
  </si>
  <si>
    <t>1232304728737</t>
  </si>
  <si>
    <t>杨伟淇</t>
  </si>
  <si>
    <t>231037305P30Y0ELHF</t>
  </si>
  <si>
    <t>1232304740137</t>
  </si>
  <si>
    <t>杨雨晨</t>
  </si>
  <si>
    <t>2310373F92XPY225WN</t>
  </si>
  <si>
    <t>1232304755137</t>
  </si>
  <si>
    <t>姚代馨</t>
  </si>
  <si>
    <t>231037368YO4WY4B1A</t>
  </si>
  <si>
    <t>1232304770737</t>
  </si>
  <si>
    <t>余洪燃</t>
  </si>
  <si>
    <t>2310373GAAS9QOC1W0</t>
  </si>
  <si>
    <t>1232304784337</t>
  </si>
  <si>
    <t>余雅君</t>
  </si>
  <si>
    <t>2310373RVCSN3PEJFB</t>
  </si>
  <si>
    <t>1232304796237</t>
  </si>
  <si>
    <t>章辰</t>
  </si>
  <si>
    <t>2310373DSR4DGL7AQY</t>
  </si>
  <si>
    <t>1232304807537</t>
  </si>
  <si>
    <t>章曼亭</t>
  </si>
  <si>
    <t>2310373MQ69U0S91F8</t>
  </si>
  <si>
    <t>1232304819437</t>
  </si>
  <si>
    <t>章子萱</t>
  </si>
  <si>
    <t>2310373861GLKDDWIR</t>
  </si>
  <si>
    <t>1232304829637</t>
  </si>
  <si>
    <t>赵昌娜</t>
  </si>
  <si>
    <t>2310373WUZ7AJXXA6X</t>
  </si>
  <si>
    <t>1232304841537</t>
  </si>
  <si>
    <t>赵迪</t>
  </si>
  <si>
    <t>2310373WBOWTNPZ8HT</t>
  </si>
  <si>
    <t>1232304853037</t>
  </si>
  <si>
    <t>赵慧</t>
  </si>
  <si>
    <t>招商银行股份有限公司合肥分行</t>
  </si>
  <si>
    <t>沈思远</t>
  </si>
  <si>
    <t>安徽省合肥市阜南路169号招行大厦24楼人力部</t>
  </si>
  <si>
    <t>0551-65809434</t>
  </si>
  <si>
    <t>23103738DGDCQO95UH</t>
  </si>
  <si>
    <t>1232304862837</t>
  </si>
  <si>
    <t>赵金凤</t>
  </si>
  <si>
    <t>2310373A91SSA54SOZ</t>
  </si>
  <si>
    <t>1232304877837</t>
  </si>
  <si>
    <t>赵雯</t>
  </si>
  <si>
    <t>南京市浦口区人才交流服务中心</t>
  </si>
  <si>
    <t>江苏省南京市浦口区江浦街道象山路4号市民中心B座二楼</t>
  </si>
  <si>
    <t>2310373GS7X4NX1QF4</t>
  </si>
  <si>
    <t>1232304892337</t>
  </si>
  <si>
    <t>赵心怡</t>
  </si>
  <si>
    <t>2310373B4C6LCRACNI</t>
  </si>
  <si>
    <t>1232304905337</t>
  </si>
  <si>
    <t>周鑫圣</t>
  </si>
  <si>
    <t>2310373J48X3AW3Q3I</t>
  </si>
  <si>
    <t>1232304918637</t>
  </si>
  <si>
    <t>周玉丹</t>
  </si>
  <si>
    <t>临高县人力资源服务中心</t>
  </si>
  <si>
    <t>海南省省直辖县级行政区划临高县临城镇市政大道怡澜路人力资源和社会保障综合服务中心二楼</t>
  </si>
  <si>
    <t>2310373IE5BBLEQ4YY</t>
  </si>
  <si>
    <t>1232304929137</t>
  </si>
  <si>
    <t>朱美琪</t>
  </si>
  <si>
    <t>2310373XIYYMZI9TJG</t>
  </si>
  <si>
    <t>1232304940237</t>
  </si>
  <si>
    <t>朱婷婷</t>
  </si>
  <si>
    <t>常州市新北区人力资源开发中心</t>
  </si>
  <si>
    <t>江苏省常州市新北区红河路65号新桥大厦16楼</t>
  </si>
  <si>
    <t>2310373UGWI9FX093D</t>
  </si>
  <si>
    <t>1232304948137</t>
  </si>
  <si>
    <t>孙芮佳</t>
  </si>
  <si>
    <t>2310373I5EN4ZL5B37</t>
  </si>
  <si>
    <t>1232304958337</t>
  </si>
  <si>
    <t>冀芸霞</t>
  </si>
  <si>
    <t>山西省平遥县教育局</t>
  </si>
  <si>
    <t>山西省晋中市平遥县柳根西路政务大厅</t>
  </si>
  <si>
    <t>2310373JH7JQKFGGGY</t>
  </si>
  <si>
    <t>1232304968537</t>
  </si>
  <si>
    <t>潘美玉</t>
  </si>
  <si>
    <t>2310373NU29EDH9TYE</t>
  </si>
  <si>
    <t>文学院-</t>
  </si>
  <si>
    <t>60-1</t>
  </si>
  <si>
    <t>毕业生档案-</t>
  </si>
  <si>
    <t>档案转递编号</t>
  </si>
  <si>
    <t>-</t>
  </si>
  <si>
    <t>60-2</t>
  </si>
  <si>
    <t>60-3</t>
  </si>
  <si>
    <t>60-4</t>
  </si>
  <si>
    <t>60-5</t>
  </si>
  <si>
    <t>60-6</t>
  </si>
  <si>
    <t>60-7</t>
  </si>
  <si>
    <t>60-8</t>
  </si>
  <si>
    <t>60-9</t>
  </si>
  <si>
    <t>60-10</t>
  </si>
  <si>
    <t>60-11</t>
  </si>
  <si>
    <t>60-12</t>
  </si>
  <si>
    <t>60-13</t>
  </si>
  <si>
    <t>60-14</t>
  </si>
  <si>
    <t>60-15</t>
  </si>
  <si>
    <t>60-16</t>
  </si>
  <si>
    <t>60-17</t>
  </si>
  <si>
    <t>60-18</t>
  </si>
  <si>
    <t>60-19</t>
  </si>
  <si>
    <t>60-20</t>
  </si>
  <si>
    <t>60-21</t>
  </si>
  <si>
    <t>60-22</t>
  </si>
  <si>
    <t>60-23</t>
  </si>
  <si>
    <t>60-24</t>
  </si>
  <si>
    <t>60-25</t>
  </si>
  <si>
    <t>60-26</t>
  </si>
  <si>
    <t>60-27</t>
  </si>
  <si>
    <t>60-28</t>
  </si>
  <si>
    <t>60-29</t>
  </si>
  <si>
    <t>60-30</t>
  </si>
  <si>
    <t>60-31</t>
  </si>
  <si>
    <t>60-32</t>
  </si>
  <si>
    <t>60-33</t>
  </si>
  <si>
    <t>60-34</t>
  </si>
  <si>
    <t>60-35</t>
  </si>
  <si>
    <t>60-36</t>
  </si>
  <si>
    <t>60-37</t>
  </si>
  <si>
    <t>60-38</t>
  </si>
  <si>
    <t>60-39</t>
  </si>
  <si>
    <t>60-40</t>
  </si>
  <si>
    <t>60-41</t>
  </si>
  <si>
    <t>60-42</t>
  </si>
  <si>
    <t>60-43</t>
  </si>
  <si>
    <t>60-44</t>
  </si>
  <si>
    <t>60-45</t>
  </si>
  <si>
    <t>60-46</t>
  </si>
  <si>
    <t>60-47</t>
  </si>
  <si>
    <t>60-48</t>
  </si>
  <si>
    <t>60-49</t>
  </si>
  <si>
    <t>60-50</t>
  </si>
  <si>
    <t>60-51</t>
  </si>
  <si>
    <t>60-52</t>
  </si>
  <si>
    <t>60-53</t>
  </si>
  <si>
    <t>60-54</t>
  </si>
  <si>
    <t>60-55</t>
  </si>
  <si>
    <t>60-56</t>
  </si>
  <si>
    <t>60-57</t>
  </si>
  <si>
    <t>60-58</t>
  </si>
  <si>
    <t>60-59</t>
  </si>
  <si>
    <t>60-60</t>
  </si>
  <si>
    <t>55-1</t>
  </si>
  <si>
    <t>55-2</t>
  </si>
  <si>
    <t>55-3</t>
  </si>
  <si>
    <t>55-4</t>
  </si>
  <si>
    <t>55-5</t>
  </si>
  <si>
    <t>55-6</t>
  </si>
  <si>
    <t>55-7</t>
  </si>
  <si>
    <t>55-8</t>
  </si>
  <si>
    <t>55-9</t>
  </si>
  <si>
    <t>55-10</t>
  </si>
  <si>
    <t>55-11</t>
  </si>
  <si>
    <t>55-12</t>
  </si>
  <si>
    <t>55-13</t>
  </si>
  <si>
    <t>55-14</t>
  </si>
  <si>
    <t>55-15</t>
  </si>
  <si>
    <t>55-16</t>
  </si>
  <si>
    <t>55-17</t>
  </si>
  <si>
    <t>55-18</t>
  </si>
  <si>
    <t>55-19</t>
  </si>
  <si>
    <t>55-20</t>
  </si>
  <si>
    <t>55-21</t>
  </si>
  <si>
    <t>55-22</t>
  </si>
  <si>
    <t>55-23</t>
  </si>
  <si>
    <t>55-24</t>
  </si>
  <si>
    <t>55-25</t>
  </si>
  <si>
    <t>55-26</t>
  </si>
  <si>
    <t>55-27</t>
  </si>
  <si>
    <t>55-28</t>
  </si>
  <si>
    <t>55-29</t>
  </si>
  <si>
    <t>55-30</t>
  </si>
  <si>
    <t>55-31</t>
  </si>
  <si>
    <t>55-32</t>
  </si>
  <si>
    <t>55-33</t>
  </si>
  <si>
    <t>55-34</t>
  </si>
  <si>
    <t>55-35</t>
  </si>
  <si>
    <t>55-36</t>
  </si>
  <si>
    <t>55-37</t>
  </si>
  <si>
    <t>55-38</t>
  </si>
  <si>
    <t>55-39</t>
  </si>
  <si>
    <t>55-40</t>
  </si>
  <si>
    <t>55-41</t>
  </si>
  <si>
    <t>55-42</t>
  </si>
  <si>
    <t>55-43</t>
  </si>
  <si>
    <t>55-44</t>
  </si>
  <si>
    <t>55-45</t>
  </si>
  <si>
    <t>55-46</t>
  </si>
  <si>
    <t>55-47</t>
  </si>
  <si>
    <t>55-48</t>
  </si>
  <si>
    <t>55-49</t>
  </si>
  <si>
    <t>55-50</t>
  </si>
  <si>
    <t>55-51</t>
  </si>
  <si>
    <t>55-52</t>
  </si>
  <si>
    <t>55-53</t>
  </si>
  <si>
    <t>55-54</t>
  </si>
  <si>
    <t>55-55</t>
  </si>
  <si>
    <t>72-1</t>
  </si>
  <si>
    <t>72-2</t>
  </si>
  <si>
    <t>72-3</t>
  </si>
  <si>
    <t>72-4</t>
  </si>
  <si>
    <t>72-5</t>
  </si>
  <si>
    <t>72-6</t>
  </si>
  <si>
    <t>72-7</t>
  </si>
  <si>
    <t>72-8</t>
  </si>
  <si>
    <t>72-9</t>
  </si>
  <si>
    <t>72-10</t>
  </si>
  <si>
    <t>72-11</t>
  </si>
  <si>
    <t>72-12</t>
  </si>
  <si>
    <t>72-13</t>
  </si>
  <si>
    <t>72-14</t>
  </si>
  <si>
    <t>72-15</t>
  </si>
  <si>
    <t>72-16</t>
  </si>
  <si>
    <t>72-17</t>
  </si>
  <si>
    <t>72-18</t>
  </si>
  <si>
    <t>72-19</t>
  </si>
  <si>
    <t>72-20</t>
  </si>
  <si>
    <t>72-21</t>
  </si>
  <si>
    <t>72-22</t>
  </si>
  <si>
    <t>72-23</t>
  </si>
  <si>
    <t>72-24</t>
  </si>
  <si>
    <t>72-25</t>
  </si>
  <si>
    <t>72-26</t>
  </si>
  <si>
    <t>72-27</t>
  </si>
  <si>
    <t>72-28</t>
  </si>
  <si>
    <t>72-29</t>
  </si>
  <si>
    <t>72-30</t>
  </si>
  <si>
    <t>72-31</t>
  </si>
  <si>
    <t>72-32</t>
  </si>
  <si>
    <t>72-33</t>
  </si>
  <si>
    <t>72-34</t>
  </si>
  <si>
    <t>72-35</t>
  </si>
  <si>
    <t>72-36</t>
  </si>
  <si>
    <t>72-37</t>
  </si>
  <si>
    <t>72-38</t>
  </si>
  <si>
    <t>72-39</t>
  </si>
  <si>
    <t>72-40</t>
  </si>
  <si>
    <t>72-41</t>
  </si>
  <si>
    <t>72-42</t>
  </si>
  <si>
    <t>72-43</t>
  </si>
  <si>
    <t>72-44</t>
  </si>
  <si>
    <t>72-45</t>
  </si>
  <si>
    <t>72-46</t>
  </si>
  <si>
    <t>72-47</t>
  </si>
  <si>
    <t>72-48</t>
  </si>
  <si>
    <t>72-49</t>
  </si>
  <si>
    <t>72-50</t>
  </si>
  <si>
    <t>72-51</t>
  </si>
  <si>
    <t>72-52</t>
  </si>
  <si>
    <t>72-53</t>
  </si>
  <si>
    <t>72-54</t>
  </si>
  <si>
    <t>72-55</t>
  </si>
  <si>
    <t>72-56</t>
  </si>
  <si>
    <t>72-57</t>
  </si>
  <si>
    <t>72-58</t>
  </si>
  <si>
    <t>72-59</t>
  </si>
  <si>
    <t>72-60</t>
  </si>
  <si>
    <t>72-61</t>
  </si>
  <si>
    <t>72-62</t>
  </si>
  <si>
    <t>72-63</t>
  </si>
  <si>
    <t>72-64</t>
  </si>
  <si>
    <t>72-65</t>
  </si>
  <si>
    <t>72-66</t>
  </si>
  <si>
    <t>72-67</t>
  </si>
  <si>
    <t>72-68</t>
  </si>
  <si>
    <t>72-69</t>
  </si>
  <si>
    <t>72-70</t>
  </si>
  <si>
    <t>72-71</t>
  </si>
  <si>
    <t>72-72</t>
  </si>
  <si>
    <t>70-1</t>
  </si>
  <si>
    <t>70-2</t>
  </si>
  <si>
    <t>70-3</t>
  </si>
  <si>
    <t>70-4</t>
  </si>
  <si>
    <t>70-5</t>
  </si>
  <si>
    <t>70-6</t>
  </si>
  <si>
    <t>70-7</t>
  </si>
  <si>
    <t>70-8</t>
  </si>
  <si>
    <t>70-9</t>
  </si>
  <si>
    <t>70-10</t>
  </si>
  <si>
    <t>70-11</t>
  </si>
  <si>
    <t>70-12</t>
  </si>
  <si>
    <t>70-13</t>
  </si>
  <si>
    <t>70-14</t>
  </si>
  <si>
    <t>70-15</t>
  </si>
  <si>
    <t>70-16</t>
  </si>
  <si>
    <t>70-17</t>
  </si>
  <si>
    <t>70-18</t>
  </si>
  <si>
    <t>70-19</t>
  </si>
  <si>
    <t>70-20</t>
  </si>
  <si>
    <t>70-21</t>
  </si>
  <si>
    <t>70-22</t>
  </si>
  <si>
    <t>70-23</t>
  </si>
  <si>
    <t>70-24</t>
  </si>
  <si>
    <t>70-25</t>
  </si>
  <si>
    <t>70-26</t>
  </si>
  <si>
    <t>70-27</t>
  </si>
  <si>
    <t>70-28</t>
  </si>
  <si>
    <t>70-29</t>
  </si>
  <si>
    <t>70-30</t>
  </si>
  <si>
    <t>70-31</t>
  </si>
  <si>
    <t>70-32</t>
  </si>
  <si>
    <t>70-33</t>
  </si>
  <si>
    <t>70-34</t>
  </si>
  <si>
    <t>70-35</t>
  </si>
  <si>
    <t>70-36</t>
  </si>
  <si>
    <t>70-37</t>
  </si>
  <si>
    <t>70-38</t>
  </si>
  <si>
    <t>70-39</t>
  </si>
  <si>
    <t>70-40</t>
  </si>
  <si>
    <t>70-41</t>
  </si>
  <si>
    <t>70-42</t>
  </si>
  <si>
    <t>70-43</t>
  </si>
  <si>
    <t>70-44</t>
  </si>
  <si>
    <t>70-45</t>
  </si>
  <si>
    <t>70-46</t>
  </si>
  <si>
    <t>70-47</t>
  </si>
  <si>
    <t>70-48</t>
  </si>
  <si>
    <t>70-49</t>
  </si>
  <si>
    <t>70-50</t>
  </si>
  <si>
    <t>70-51</t>
  </si>
  <si>
    <t>70-52</t>
  </si>
  <si>
    <t>70-53</t>
  </si>
  <si>
    <t>70-54</t>
  </si>
  <si>
    <t>70-55</t>
  </si>
  <si>
    <t>70-56</t>
  </si>
  <si>
    <t>70-57</t>
  </si>
  <si>
    <t>70-58</t>
  </si>
  <si>
    <t>70-59</t>
  </si>
  <si>
    <t>70-60</t>
  </si>
  <si>
    <t>70-61</t>
  </si>
  <si>
    <t>70-62</t>
  </si>
  <si>
    <t>70-63</t>
  </si>
  <si>
    <t>70-64</t>
  </si>
  <si>
    <t>70-65</t>
  </si>
  <si>
    <t>70-66</t>
  </si>
  <si>
    <t>70-67</t>
  </si>
  <si>
    <t>70-68</t>
  </si>
  <si>
    <t>70-69</t>
  </si>
  <si>
    <t>70-70</t>
  </si>
  <si>
    <t>62-1</t>
  </si>
  <si>
    <t>62-2</t>
  </si>
  <si>
    <t>62-3</t>
  </si>
  <si>
    <t>62-4</t>
  </si>
  <si>
    <t>62-5</t>
  </si>
  <si>
    <t>62-6</t>
  </si>
  <si>
    <t>62-7</t>
  </si>
  <si>
    <t>62-8</t>
  </si>
  <si>
    <t>62-9</t>
  </si>
  <si>
    <t>62-10</t>
  </si>
  <si>
    <t>62-11</t>
  </si>
  <si>
    <t>62-12</t>
  </si>
  <si>
    <t>62-13</t>
  </si>
  <si>
    <t>62-14</t>
  </si>
  <si>
    <t>62-15</t>
  </si>
  <si>
    <t>62-16</t>
  </si>
  <si>
    <t>62-17</t>
  </si>
  <si>
    <t>62-18</t>
  </si>
  <si>
    <t>62-19</t>
  </si>
  <si>
    <t>62-20</t>
  </si>
  <si>
    <t>62-21</t>
  </si>
  <si>
    <t>62-22</t>
  </si>
  <si>
    <t>62-23</t>
  </si>
  <si>
    <t>62-24</t>
  </si>
  <si>
    <t>62-25</t>
  </si>
  <si>
    <t>62-26</t>
  </si>
  <si>
    <t>62-27</t>
  </si>
  <si>
    <t>62-28</t>
  </si>
  <si>
    <t>62-29</t>
  </si>
  <si>
    <t>62-30</t>
  </si>
  <si>
    <t>62-31</t>
  </si>
  <si>
    <t>62-32</t>
  </si>
  <si>
    <t>62-33</t>
  </si>
  <si>
    <t>62-34</t>
  </si>
  <si>
    <t>62-35</t>
  </si>
  <si>
    <t>62-36</t>
  </si>
  <si>
    <t>62-37</t>
  </si>
  <si>
    <t>62-38</t>
  </si>
  <si>
    <t>62-39</t>
  </si>
  <si>
    <t>62-40</t>
  </si>
  <si>
    <t>62-41</t>
  </si>
  <si>
    <t>62-42</t>
  </si>
  <si>
    <t>62-43</t>
  </si>
  <si>
    <t>62-44</t>
  </si>
  <si>
    <t>62-45</t>
  </si>
  <si>
    <t>62-46</t>
  </si>
  <si>
    <t>62-47</t>
  </si>
  <si>
    <t>62-48</t>
  </si>
  <si>
    <t>62-49</t>
  </si>
  <si>
    <t>62-50</t>
  </si>
  <si>
    <t>62-51</t>
  </si>
  <si>
    <t>62-52</t>
  </si>
  <si>
    <t>62-53</t>
  </si>
  <si>
    <t>62-54</t>
  </si>
  <si>
    <t>62-55</t>
  </si>
  <si>
    <t>62-56</t>
  </si>
  <si>
    <t>62-57</t>
  </si>
  <si>
    <t>62-58</t>
  </si>
  <si>
    <t>62-59</t>
  </si>
  <si>
    <t>62-60</t>
  </si>
  <si>
    <t>62-61</t>
  </si>
  <si>
    <t>62-62</t>
  </si>
  <si>
    <t>42-1</t>
  </si>
  <si>
    <t>42-2</t>
  </si>
  <si>
    <t>42-3</t>
  </si>
  <si>
    <t>42-4</t>
  </si>
  <si>
    <t>42-5</t>
  </si>
  <si>
    <t>42-6</t>
  </si>
  <si>
    <t>42-7</t>
  </si>
  <si>
    <t>42-8</t>
  </si>
  <si>
    <t>42-9</t>
  </si>
  <si>
    <t>42-10</t>
  </si>
  <si>
    <t>42-11</t>
  </si>
  <si>
    <t>42-12</t>
  </si>
  <si>
    <t>42-13</t>
  </si>
  <si>
    <t>42-14</t>
  </si>
  <si>
    <t>42-15</t>
  </si>
  <si>
    <t>42-16</t>
  </si>
  <si>
    <t>42-17</t>
  </si>
  <si>
    <t>42-18</t>
  </si>
  <si>
    <t>42-19</t>
  </si>
  <si>
    <t>42-20</t>
  </si>
  <si>
    <t>42-21</t>
  </si>
  <si>
    <t>42-22</t>
  </si>
  <si>
    <t>42-23</t>
  </si>
  <si>
    <t>42-24</t>
  </si>
  <si>
    <t>42-25</t>
  </si>
  <si>
    <t>42-26</t>
  </si>
  <si>
    <t>42-27</t>
  </si>
  <si>
    <t>42-28</t>
  </si>
  <si>
    <t>42-29</t>
  </si>
  <si>
    <t>42-30</t>
  </si>
  <si>
    <t>42-31</t>
  </si>
  <si>
    <t>42-32</t>
  </si>
  <si>
    <t>42-33</t>
  </si>
  <si>
    <t>42-34</t>
  </si>
  <si>
    <t>42-35</t>
  </si>
  <si>
    <t>42-36</t>
  </si>
  <si>
    <t>42-37</t>
  </si>
  <si>
    <t>42-38</t>
  </si>
  <si>
    <t>42-39</t>
  </si>
  <si>
    <t>42-40</t>
  </si>
  <si>
    <t>42-41</t>
  </si>
  <si>
    <t>42-42</t>
  </si>
  <si>
    <t>42-43</t>
  </si>
  <si>
    <t>67-1</t>
  </si>
  <si>
    <t>67-2</t>
  </si>
  <si>
    <t>67-3</t>
  </si>
  <si>
    <t>67-4</t>
  </si>
  <si>
    <t>67-5</t>
  </si>
  <si>
    <t>67-6</t>
  </si>
  <si>
    <t>67-7</t>
  </si>
  <si>
    <t>67-8</t>
  </si>
  <si>
    <t>67-9</t>
  </si>
  <si>
    <t>67-10</t>
  </si>
  <si>
    <t>67-11</t>
  </si>
  <si>
    <t>67-12</t>
  </si>
  <si>
    <t>67-13</t>
  </si>
  <si>
    <t>67-14</t>
  </si>
  <si>
    <t>67-15</t>
  </si>
  <si>
    <t>67-16</t>
  </si>
  <si>
    <t>67-17</t>
  </si>
  <si>
    <t>67-18</t>
  </si>
  <si>
    <t>67-19</t>
  </si>
  <si>
    <t>67-20</t>
  </si>
  <si>
    <t>67-21</t>
  </si>
  <si>
    <t>67-22</t>
  </si>
  <si>
    <t>67-23</t>
  </si>
  <si>
    <t>67-24</t>
  </si>
  <si>
    <t>67-25</t>
  </si>
  <si>
    <t>67-26</t>
  </si>
  <si>
    <t>67-27</t>
  </si>
  <si>
    <t>67-28</t>
  </si>
  <si>
    <t>67-29</t>
  </si>
  <si>
    <t>67-30</t>
  </si>
  <si>
    <t>67-31</t>
  </si>
  <si>
    <t>67-32</t>
  </si>
  <si>
    <t>67-33</t>
  </si>
  <si>
    <t>67-34</t>
  </si>
  <si>
    <t>67-35</t>
  </si>
  <si>
    <t>67-36</t>
  </si>
  <si>
    <t>67-37</t>
  </si>
  <si>
    <t>67-38</t>
  </si>
  <si>
    <t>67-39</t>
  </si>
  <si>
    <t>67-40</t>
  </si>
  <si>
    <t>67-41</t>
  </si>
  <si>
    <t>67-42</t>
  </si>
  <si>
    <t>67-43</t>
  </si>
  <si>
    <t>67-44</t>
  </si>
  <si>
    <t>67-45</t>
  </si>
  <si>
    <t>67-46</t>
  </si>
  <si>
    <t>67-47</t>
  </si>
  <si>
    <t>67-48</t>
  </si>
  <si>
    <t>67-49</t>
  </si>
  <si>
    <t>67-50</t>
  </si>
  <si>
    <t>67-51</t>
  </si>
  <si>
    <t>67-52</t>
  </si>
  <si>
    <t>67-53</t>
  </si>
  <si>
    <t>67-54</t>
  </si>
  <si>
    <t>67-55</t>
  </si>
  <si>
    <t>67-56</t>
  </si>
  <si>
    <t>67-57</t>
  </si>
  <si>
    <t>67-58</t>
  </si>
  <si>
    <t>67-59</t>
  </si>
  <si>
    <t>67-60</t>
  </si>
  <si>
    <t>67-61</t>
  </si>
  <si>
    <t>67-62</t>
  </si>
  <si>
    <t>67-63</t>
  </si>
  <si>
    <t>67-64</t>
  </si>
  <si>
    <t>67-65</t>
  </si>
  <si>
    <t>67-66</t>
  </si>
  <si>
    <t>67-67</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</si>
</sst>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2">
    <font>
      <sz val="11"/>
      <color theme="1"/>
      <name val="宋体"/>
      <charset val="134"/>
      <scheme val="minor"/>
    </font>
    <font>
      <sz val="11"/>
      <color rgb="FFFF0000"/>
      <name val="宋体"/>
      <charset val="134"/>
      <scheme val="minor"/>
    </font>
    <font>
      <b/>
      <sz val="11"/>
      <color theme="1"/>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1"/>
      <name val="宋体"/>
      <charset val="0"/>
      <scheme val="minor"/>
    </font>
    <font>
      <b/>
      <sz val="11"/>
      <color rgb="FF3F3F3F"/>
      <name val="宋体"/>
      <charset val="0"/>
      <scheme val="minor"/>
    </font>
    <font>
      <sz val="11"/>
      <color theme="0"/>
      <name val="宋体"/>
      <charset val="0"/>
      <scheme val="minor"/>
    </font>
    <font>
      <sz val="11"/>
      <color rgb="FF9C0006"/>
      <name val="宋体"/>
      <charset val="0"/>
      <scheme val="minor"/>
    </font>
    <font>
      <b/>
      <sz val="11"/>
      <color rgb="FFFA7D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8"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9"/>
        <bgColor indexed="64"/>
      </patternFill>
    </fill>
    <fill>
      <patternFill patternType="solid">
        <fgColor rgb="FFFFEB9C"/>
        <bgColor indexed="64"/>
      </patternFill>
    </fill>
    <fill>
      <patternFill patternType="solid">
        <fgColor theme="5"/>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rgb="FFA5A5A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7" borderId="0" applyNumberFormat="0" applyBorder="0" applyAlignment="0" applyProtection="0">
      <alignment vertical="center"/>
    </xf>
    <xf numFmtId="0" fontId="12" fillId="1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8" fillId="12" borderId="0" applyNumberFormat="0" applyBorder="0" applyAlignment="0" applyProtection="0">
      <alignment vertical="center"/>
    </xf>
    <xf numFmtId="0" fontId="4"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8" borderId="5" applyNumberFormat="0" applyFont="0" applyAlignment="0" applyProtection="0">
      <alignment vertical="center"/>
    </xf>
    <xf numFmtId="0" fontId="8" fillId="24"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7" applyNumberFormat="0" applyFill="0" applyAlignment="0" applyProtection="0">
      <alignment vertical="center"/>
    </xf>
    <xf numFmtId="0" fontId="20" fillId="0" borderId="7" applyNumberFormat="0" applyFill="0" applyAlignment="0" applyProtection="0">
      <alignment vertical="center"/>
    </xf>
    <xf numFmtId="0" fontId="8" fillId="31" borderId="0" applyNumberFormat="0" applyBorder="0" applyAlignment="0" applyProtection="0">
      <alignment vertical="center"/>
    </xf>
    <xf numFmtId="0" fontId="11" fillId="0" borderId="9" applyNumberFormat="0" applyFill="0" applyAlignment="0" applyProtection="0">
      <alignment vertical="center"/>
    </xf>
    <xf numFmtId="0" fontId="8" fillId="5" borderId="0" applyNumberFormat="0" applyBorder="0" applyAlignment="0" applyProtection="0">
      <alignment vertical="center"/>
    </xf>
    <xf numFmtId="0" fontId="7" fillId="4" borderId="3" applyNumberFormat="0" applyAlignment="0" applyProtection="0">
      <alignment vertical="center"/>
    </xf>
    <xf numFmtId="0" fontId="10" fillId="4" borderId="4" applyNumberFormat="0" applyAlignment="0" applyProtection="0">
      <alignment vertical="center"/>
    </xf>
    <xf numFmtId="0" fontId="21" fillId="33" borderId="8" applyNumberFormat="0" applyAlignment="0" applyProtection="0">
      <alignment vertical="center"/>
    </xf>
    <xf numFmtId="0" fontId="5" fillId="11" borderId="0" applyNumberFormat="0" applyBorder="0" applyAlignment="0" applyProtection="0">
      <alignment vertical="center"/>
    </xf>
    <xf numFmtId="0" fontId="8" fillId="16" borderId="0" applyNumberFormat="0" applyBorder="0" applyAlignment="0" applyProtection="0">
      <alignment vertical="center"/>
    </xf>
    <xf numFmtId="0" fontId="18" fillId="0" borderId="6" applyNumberFormat="0" applyFill="0" applyAlignment="0" applyProtection="0">
      <alignment vertical="center"/>
    </xf>
    <xf numFmtId="0" fontId="6" fillId="0" borderId="2" applyNumberFormat="0" applyFill="0" applyAlignment="0" applyProtection="0">
      <alignment vertical="center"/>
    </xf>
    <xf numFmtId="0" fontId="16" fillId="23" borderId="0" applyNumberFormat="0" applyBorder="0" applyAlignment="0" applyProtection="0">
      <alignment vertical="center"/>
    </xf>
    <xf numFmtId="0" fontId="13" fillId="15" borderId="0" applyNumberFormat="0" applyBorder="0" applyAlignment="0" applyProtection="0">
      <alignment vertical="center"/>
    </xf>
    <xf numFmtId="0" fontId="5" fillId="3" borderId="0" applyNumberFormat="0" applyBorder="0" applyAlignment="0" applyProtection="0">
      <alignment vertical="center"/>
    </xf>
    <xf numFmtId="0" fontId="8" fillId="26" borderId="0" applyNumberFormat="0" applyBorder="0" applyAlignment="0" applyProtection="0">
      <alignment vertical="center"/>
    </xf>
    <xf numFmtId="0" fontId="5" fillId="30" borderId="0" applyNumberFormat="0" applyBorder="0" applyAlignment="0" applyProtection="0">
      <alignment vertical="center"/>
    </xf>
    <xf numFmtId="0" fontId="5" fillId="10" borderId="0" applyNumberFormat="0" applyBorder="0" applyAlignment="0" applyProtection="0">
      <alignment vertical="center"/>
    </xf>
    <xf numFmtId="0" fontId="5" fillId="8" borderId="0" applyNumberFormat="0" applyBorder="0" applyAlignment="0" applyProtection="0">
      <alignment vertical="center"/>
    </xf>
    <xf numFmtId="0" fontId="5" fillId="22" borderId="0" applyNumberFormat="0" applyBorder="0" applyAlignment="0" applyProtection="0">
      <alignment vertical="center"/>
    </xf>
    <xf numFmtId="0" fontId="8" fillId="32" borderId="0" applyNumberFormat="0" applyBorder="0" applyAlignment="0" applyProtection="0">
      <alignment vertical="center"/>
    </xf>
    <xf numFmtId="0" fontId="8" fillId="21" borderId="0" applyNumberFormat="0" applyBorder="0" applyAlignment="0" applyProtection="0">
      <alignment vertical="center"/>
    </xf>
    <xf numFmtId="0" fontId="5" fillId="7" borderId="0" applyNumberFormat="0" applyBorder="0" applyAlignment="0" applyProtection="0">
      <alignment vertical="center"/>
    </xf>
    <xf numFmtId="0" fontId="5" fillId="29" borderId="0" applyNumberFormat="0" applyBorder="0" applyAlignment="0" applyProtection="0">
      <alignment vertical="center"/>
    </xf>
    <xf numFmtId="0" fontId="8" fillId="20" borderId="0" applyNumberFormat="0" applyBorder="0" applyAlignment="0" applyProtection="0">
      <alignment vertical="center"/>
    </xf>
    <xf numFmtId="0" fontId="5" fillId="19" borderId="0" applyNumberFormat="0" applyBorder="0" applyAlignment="0" applyProtection="0">
      <alignment vertical="center"/>
    </xf>
    <xf numFmtId="0" fontId="8" fillId="28" borderId="0" applyNumberFormat="0" applyBorder="0" applyAlignment="0" applyProtection="0">
      <alignment vertical="center"/>
    </xf>
    <xf numFmtId="0" fontId="8" fillId="14" borderId="0" applyNumberFormat="0" applyBorder="0" applyAlignment="0" applyProtection="0">
      <alignment vertical="center"/>
    </xf>
    <xf numFmtId="0" fontId="5" fillId="27" borderId="0" applyNumberFormat="0" applyBorder="0" applyAlignment="0" applyProtection="0">
      <alignment vertical="center"/>
    </xf>
    <xf numFmtId="0" fontId="8" fillId="25" borderId="0" applyNumberFormat="0" applyBorder="0" applyAlignment="0" applyProtection="0">
      <alignment vertical="center"/>
    </xf>
  </cellStyleXfs>
  <cellXfs count="13">
    <xf numFmtId="0" fontId="0" fillId="0" borderId="0" xfId="0">
      <alignment vertical="center"/>
    </xf>
    <xf numFmtId="0" fontId="0" fillId="0" borderId="0" xfId="0" applyFill="1" applyAlignment="1">
      <alignment horizontal="left" vertical="top"/>
    </xf>
    <xf numFmtId="0" fontId="0" fillId="0" borderId="0" xfId="0" applyFill="1" applyAlignment="1"/>
    <xf numFmtId="0" fontId="0" fillId="2" borderId="0" xfId="0" applyFill="1" applyAlignment="1"/>
    <xf numFmtId="0" fontId="1" fillId="2" borderId="0" xfId="0" applyFont="1" applyFill="1" applyAlignment="1"/>
    <xf numFmtId="49" fontId="0" fillId="0" borderId="0" xfId="0" applyNumberFormat="1" applyFill="1" applyAlignment="1"/>
    <xf numFmtId="0" fontId="2" fillId="0" borderId="1" xfId="0" applyFont="1" applyFill="1" applyBorder="1" applyAlignment="1">
      <alignment horizontal="left" vertical="top"/>
    </xf>
    <xf numFmtId="0" fontId="2" fillId="0" borderId="0" xfId="0" applyFont="1" applyFill="1" applyAlignment="1">
      <alignment horizontal="left" vertical="top"/>
    </xf>
    <xf numFmtId="49" fontId="0" fillId="0" borderId="0" xfId="0" applyNumberFormat="1" applyFill="1" applyAlignment="1">
      <alignment horizontal="left" vertical="top"/>
    </xf>
    <xf numFmtId="0" fontId="0" fillId="2" borderId="0" xfId="0" applyFill="1" applyAlignment="1">
      <alignment horizontal="left" vertical="top"/>
    </xf>
    <xf numFmtId="0" fontId="1" fillId="2" borderId="0" xfId="0" applyFont="1" applyFill="1" applyAlignment="1">
      <alignment horizontal="left" vertical="top"/>
    </xf>
    <xf numFmtId="0" fontId="1" fillId="0" borderId="0" xfId="0" applyFont="1" applyAlignment="1">
      <alignment vertical="center" wrapText="1"/>
    </xf>
    <xf numFmtId="0" fontId="0" fillId="2" borderId="0" xfId="0" applyFill="1">
      <alignment vertical="center"/>
    </xf>
    <xf numFmtId="0" fontId="1" fillId="2" borderId="0" xfId="0" applyFont="1" applyFill="1" applyAlignment="1" quotePrefix="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30"/>
  <sheetViews>
    <sheetView tabSelected="1" workbookViewId="0">
      <selection activeCell="O8" sqref="O8"/>
    </sheetView>
  </sheetViews>
  <sheetFormatPr defaultColWidth="9" defaultRowHeight="13.5"/>
  <cols>
    <col min="1" max="1" width="15.625" style="2" customWidth="1"/>
    <col min="2" max="2" width="9" style="2"/>
    <col min="3" max="3" width="13" style="2" customWidth="1"/>
    <col min="4" max="4" width="9" style="2"/>
    <col min="5" max="5" width="26.375" style="2" customWidth="1"/>
    <col min="6" max="6" width="12.25" style="2" customWidth="1"/>
    <col min="7" max="7" width="14.75" style="2" customWidth="1"/>
    <col min="8" max="8" width="7.75" style="2" customWidth="1"/>
    <col min="9" max="9" width="18.25" style="2" customWidth="1"/>
    <col min="10" max="10" width="18.625" style="2" customWidth="1"/>
    <col min="11" max="11" width="9" style="1"/>
    <col min="12" max="12" width="2.875" style="2" customWidth="1"/>
    <col min="13" max="13" width="3" style="2" customWidth="1"/>
    <col min="14" max="16384" width="9" style="2"/>
  </cols>
  <sheetData>
    <row r="1" s="1" customFormat="1" ht="22.5" customHeight="1" spans="1:12">
      <c r="A1" s="1" t="s">
        <v>0</v>
      </c>
      <c r="B1" s="6" t="s">
        <v>1</v>
      </c>
      <c r="C1" s="6" t="s">
        <v>2</v>
      </c>
      <c r="D1" s="6" t="s">
        <v>3</v>
      </c>
      <c r="E1" s="6" t="s">
        <v>4</v>
      </c>
      <c r="F1" s="6" t="s">
        <v>5</v>
      </c>
      <c r="G1" s="6" t="s">
        <v>6</v>
      </c>
      <c r="H1" s="6" t="s">
        <v>7</v>
      </c>
      <c r="I1" s="6" t="s">
        <v>8</v>
      </c>
      <c r="J1" s="6" t="s">
        <v>9</v>
      </c>
      <c r="K1" s="6" t="s">
        <v>10</v>
      </c>
      <c r="L1" s="7" t="s">
        <v>11</v>
      </c>
    </row>
    <row r="2" ht="22.5" customHeight="1" spans="1:11">
      <c r="A2" s="2" t="s">
        <v>12</v>
      </c>
      <c r="B2" s="2">
        <f>COUNTIF(C$2:C2,C2)</f>
        <v>1</v>
      </c>
      <c r="C2" s="2" t="s">
        <v>13</v>
      </c>
      <c r="D2" s="2" t="s">
        <v>14</v>
      </c>
      <c r="E2" s="2" t="s">
        <v>15</v>
      </c>
      <c r="F2" s="2" t="s">
        <v>16</v>
      </c>
      <c r="G2" s="2" t="s">
        <v>17</v>
      </c>
      <c r="H2" s="2">
        <v>241100</v>
      </c>
      <c r="I2" s="2" t="s">
        <v>18</v>
      </c>
      <c r="J2" s="2" t="s">
        <v>19</v>
      </c>
      <c r="K2" s="1" t="s">
        <v>20</v>
      </c>
    </row>
    <row r="3" ht="22.5" customHeight="1" spans="1:11">
      <c r="A3" s="2" t="s">
        <v>21</v>
      </c>
      <c r="B3" s="2">
        <f>COUNTIF(C$2:C3,C3)</f>
        <v>2</v>
      </c>
      <c r="C3" s="2" t="s">
        <v>13</v>
      </c>
      <c r="D3" s="2" t="s">
        <v>22</v>
      </c>
      <c r="E3" s="2" t="s">
        <v>23</v>
      </c>
      <c r="F3" s="2" t="s">
        <v>24</v>
      </c>
      <c r="G3" s="2" t="s">
        <v>25</v>
      </c>
      <c r="H3" s="2">
        <v>244000</v>
      </c>
      <c r="I3" s="2" t="s">
        <v>26</v>
      </c>
      <c r="J3" s="2" t="s">
        <v>27</v>
      </c>
      <c r="K3" s="1" t="s">
        <v>20</v>
      </c>
    </row>
    <row r="4" ht="22.5" customHeight="1" spans="1:11">
      <c r="A4" s="2" t="s">
        <v>28</v>
      </c>
      <c r="B4" s="2">
        <f>COUNTIF(C$2:C4,C4)</f>
        <v>3</v>
      </c>
      <c r="C4" s="2" t="s">
        <v>13</v>
      </c>
      <c r="D4" s="2" t="s">
        <v>29</v>
      </c>
      <c r="E4" s="2" t="s">
        <v>30</v>
      </c>
      <c r="F4" s="2" t="s">
        <v>31</v>
      </c>
      <c r="G4" s="2" t="s">
        <v>32</v>
      </c>
      <c r="H4" s="2">
        <v>234300</v>
      </c>
      <c r="I4" s="2" t="s">
        <v>33</v>
      </c>
      <c r="J4" s="2" t="s">
        <v>34</v>
      </c>
      <c r="K4" s="1" t="s">
        <v>20</v>
      </c>
    </row>
    <row r="5" ht="22.5" customHeight="1" spans="1:11">
      <c r="A5" s="2" t="s">
        <v>35</v>
      </c>
      <c r="B5" s="2">
        <f>COUNTIF(C$2:C5,C5)</f>
        <v>4</v>
      </c>
      <c r="C5" s="2" t="s">
        <v>13</v>
      </c>
      <c r="D5" s="2" t="s">
        <v>36</v>
      </c>
      <c r="E5" s="2" t="s">
        <v>37</v>
      </c>
      <c r="F5" s="2" t="s">
        <v>16</v>
      </c>
      <c r="G5" s="2" t="s">
        <v>38</v>
      </c>
      <c r="H5" s="2">
        <v>239000</v>
      </c>
      <c r="I5" s="2" t="s">
        <v>39</v>
      </c>
      <c r="J5" s="2" t="s">
        <v>40</v>
      </c>
      <c r="K5" s="1" t="s">
        <v>20</v>
      </c>
    </row>
    <row r="6" ht="22.5" customHeight="1" spans="1:11">
      <c r="A6" s="2" t="s">
        <v>41</v>
      </c>
      <c r="B6" s="2">
        <f>COUNTIF(C$2:C6,C6)</f>
        <v>5</v>
      </c>
      <c r="C6" s="2" t="s">
        <v>13</v>
      </c>
      <c r="D6" s="2" t="s">
        <v>42</v>
      </c>
      <c r="E6" s="2" t="s">
        <v>43</v>
      </c>
      <c r="F6" s="2" t="s">
        <v>44</v>
      </c>
      <c r="G6" s="2" t="s">
        <v>45</v>
      </c>
      <c r="H6" s="2">
        <v>231300</v>
      </c>
      <c r="I6" s="2" t="s">
        <v>46</v>
      </c>
      <c r="J6" s="2" t="s">
        <v>47</v>
      </c>
      <c r="K6" s="1" t="s">
        <v>20</v>
      </c>
    </row>
    <row r="7" ht="22.5" customHeight="1" spans="1:11">
      <c r="A7" s="2" t="s">
        <v>48</v>
      </c>
      <c r="B7" s="2">
        <f>COUNTIF(C$2:C7,C7)</f>
        <v>6</v>
      </c>
      <c r="C7" s="2" t="s">
        <v>13</v>
      </c>
      <c r="D7" s="2" t="s">
        <v>49</v>
      </c>
      <c r="E7" s="2" t="s">
        <v>50</v>
      </c>
      <c r="F7" s="2" t="s">
        <v>16</v>
      </c>
      <c r="G7" s="2" t="s">
        <v>51</v>
      </c>
      <c r="H7" s="2">
        <v>233200</v>
      </c>
      <c r="I7" s="2" t="s">
        <v>52</v>
      </c>
      <c r="J7" s="2" t="s">
        <v>53</v>
      </c>
      <c r="K7" s="1" t="s">
        <v>20</v>
      </c>
    </row>
    <row r="8" ht="22.5" customHeight="1" spans="1:11">
      <c r="A8" s="2" t="s">
        <v>54</v>
      </c>
      <c r="B8" s="2">
        <f>COUNTIF(C$2:C8,C8)</f>
        <v>7</v>
      </c>
      <c r="C8" s="2" t="s">
        <v>13</v>
      </c>
      <c r="D8" s="2" t="s">
        <v>55</v>
      </c>
      <c r="E8" s="2" t="s">
        <v>56</v>
      </c>
      <c r="F8" s="2" t="s">
        <v>16</v>
      </c>
      <c r="G8" s="2" t="s">
        <v>57</v>
      </c>
      <c r="H8" s="2">
        <v>247200</v>
      </c>
      <c r="I8" s="2" t="s">
        <v>58</v>
      </c>
      <c r="J8" s="2" t="s">
        <v>59</v>
      </c>
      <c r="K8" s="1" t="s">
        <v>20</v>
      </c>
    </row>
    <row r="9" ht="22.5" customHeight="1" spans="1:11">
      <c r="A9" s="2" t="s">
        <v>60</v>
      </c>
      <c r="B9" s="2">
        <f>COUNTIF(C$2:C9,C9)</f>
        <v>8</v>
      </c>
      <c r="C9" s="2" t="s">
        <v>13</v>
      </c>
      <c r="D9" s="2" t="s">
        <v>61</v>
      </c>
      <c r="E9" s="2" t="s">
        <v>62</v>
      </c>
      <c r="F9" s="2" t="s">
        <v>63</v>
      </c>
      <c r="G9" s="2" t="s">
        <v>64</v>
      </c>
      <c r="H9" s="2">
        <v>230000</v>
      </c>
      <c r="I9" s="2" t="s">
        <v>65</v>
      </c>
      <c r="J9" s="2" t="s">
        <v>66</v>
      </c>
      <c r="K9" s="1" t="s">
        <v>20</v>
      </c>
    </row>
    <row r="10" ht="22.5" customHeight="1" spans="1:11">
      <c r="A10" s="2" t="s">
        <v>67</v>
      </c>
      <c r="B10" s="2">
        <f>COUNTIF(C$2:C10,C10)</f>
        <v>9</v>
      </c>
      <c r="C10" s="2" t="s">
        <v>13</v>
      </c>
      <c r="D10" s="2" t="s">
        <v>68</v>
      </c>
      <c r="E10" s="2" t="s">
        <v>69</v>
      </c>
      <c r="F10" s="2" t="s">
        <v>16</v>
      </c>
      <c r="G10" s="2" t="s">
        <v>70</v>
      </c>
      <c r="H10" s="2">
        <v>234200</v>
      </c>
      <c r="I10" s="2" t="s">
        <v>71</v>
      </c>
      <c r="J10" s="2" t="s">
        <v>72</v>
      </c>
      <c r="K10" s="1" t="s">
        <v>20</v>
      </c>
    </row>
    <row r="11" ht="22.5" customHeight="1" spans="1:11">
      <c r="A11" s="2" t="s">
        <v>73</v>
      </c>
      <c r="B11" s="2">
        <f>COUNTIF(C$2:C11,C11)</f>
        <v>10</v>
      </c>
      <c r="C11" s="2" t="s">
        <v>13</v>
      </c>
      <c r="D11" s="2" t="s">
        <v>74</v>
      </c>
      <c r="E11" s="2" t="s">
        <v>75</v>
      </c>
      <c r="F11" s="2" t="s">
        <v>16</v>
      </c>
      <c r="G11" s="2" t="s">
        <v>76</v>
      </c>
      <c r="H11" s="2">
        <v>245400</v>
      </c>
      <c r="I11" s="2" t="s">
        <v>77</v>
      </c>
      <c r="J11" s="2" t="s">
        <v>78</v>
      </c>
      <c r="K11" s="1" t="s">
        <v>20</v>
      </c>
    </row>
    <row r="12" ht="22.5" customHeight="1" spans="1:11">
      <c r="A12" s="2" t="s">
        <v>79</v>
      </c>
      <c r="B12" s="2">
        <f>COUNTIF(C$2:C12,C12)</f>
        <v>11</v>
      </c>
      <c r="C12" s="2" t="s">
        <v>13</v>
      </c>
      <c r="D12" s="2" t="s">
        <v>80</v>
      </c>
      <c r="E12" s="2" t="s">
        <v>81</v>
      </c>
      <c r="F12" s="2" t="s">
        <v>16</v>
      </c>
      <c r="G12" s="2" t="s">
        <v>82</v>
      </c>
      <c r="H12" s="2">
        <v>238100</v>
      </c>
      <c r="I12" s="2" t="s">
        <v>83</v>
      </c>
      <c r="J12" s="2" t="s">
        <v>84</v>
      </c>
      <c r="K12" s="1" t="s">
        <v>20</v>
      </c>
    </row>
    <row r="13" ht="22.5" customHeight="1" spans="1:11">
      <c r="A13" s="2" t="s">
        <v>85</v>
      </c>
      <c r="B13" s="2">
        <f>COUNTIF(C$2:C13,C13)</f>
        <v>12</v>
      </c>
      <c r="C13" s="2" t="s">
        <v>13</v>
      </c>
      <c r="D13" s="2" t="s">
        <v>86</v>
      </c>
      <c r="E13" s="2" t="s">
        <v>87</v>
      </c>
      <c r="F13" s="2" t="s">
        <v>88</v>
      </c>
      <c r="G13" s="2" t="s">
        <v>89</v>
      </c>
      <c r="H13" s="2">
        <v>551700</v>
      </c>
      <c r="I13" s="2" t="s">
        <v>90</v>
      </c>
      <c r="J13" s="2" t="s">
        <v>91</v>
      </c>
      <c r="K13" s="1" t="s">
        <v>20</v>
      </c>
    </row>
    <row r="14" ht="22.5" customHeight="1" spans="1:11">
      <c r="A14" s="2" t="s">
        <v>92</v>
      </c>
      <c r="B14" s="2">
        <f>COUNTIF(C$2:C14,C14)</f>
        <v>13</v>
      </c>
      <c r="C14" s="2" t="s">
        <v>13</v>
      </c>
      <c r="D14" s="2" t="s">
        <v>93</v>
      </c>
      <c r="E14" s="2" t="s">
        <v>94</v>
      </c>
      <c r="F14" s="2" t="s">
        <v>95</v>
      </c>
      <c r="G14" s="2" t="s">
        <v>96</v>
      </c>
      <c r="H14" s="2">
        <v>231500</v>
      </c>
      <c r="I14" s="2" t="s">
        <v>97</v>
      </c>
      <c r="J14" s="2" t="s">
        <v>98</v>
      </c>
      <c r="K14" s="1" t="s">
        <v>20</v>
      </c>
    </row>
    <row r="15" ht="22.5" customHeight="1" spans="1:11">
      <c r="A15" s="2" t="s">
        <v>99</v>
      </c>
      <c r="B15" s="2">
        <f>COUNTIF(C$2:C15,C15)</f>
        <v>14</v>
      </c>
      <c r="C15" s="2" t="s">
        <v>13</v>
      </c>
      <c r="D15" s="2" t="s">
        <v>100</v>
      </c>
      <c r="E15" s="2" t="s">
        <v>101</v>
      </c>
      <c r="F15" s="2" t="s">
        <v>102</v>
      </c>
      <c r="G15" s="2" t="s">
        <v>103</v>
      </c>
      <c r="H15" s="2">
        <v>246500</v>
      </c>
      <c r="I15" s="2" t="s">
        <v>104</v>
      </c>
      <c r="J15" s="2" t="s">
        <v>105</v>
      </c>
      <c r="K15" s="1" t="s">
        <v>20</v>
      </c>
    </row>
    <row r="16" ht="22.5" customHeight="1" spans="1:11">
      <c r="A16" s="2" t="s">
        <v>106</v>
      </c>
      <c r="B16" s="2">
        <f>COUNTIF(C$2:C16,C16)</f>
        <v>15</v>
      </c>
      <c r="C16" s="2" t="s">
        <v>13</v>
      </c>
      <c r="D16" s="2" t="s">
        <v>107</v>
      </c>
      <c r="E16" s="2" t="s">
        <v>108</v>
      </c>
      <c r="F16" s="2" t="s">
        <v>109</v>
      </c>
      <c r="G16" s="2" t="s">
        <v>110</v>
      </c>
      <c r="H16" s="2">
        <v>246300</v>
      </c>
      <c r="I16" s="2" t="s">
        <v>111</v>
      </c>
      <c r="J16" s="2" t="s">
        <v>112</v>
      </c>
      <c r="K16" s="1" t="s">
        <v>20</v>
      </c>
    </row>
    <row r="17" ht="22.5" customHeight="1" spans="1:11">
      <c r="A17" s="2" t="s">
        <v>113</v>
      </c>
      <c r="B17" s="2">
        <f>COUNTIF(C$2:C17,C17)</f>
        <v>16</v>
      </c>
      <c r="C17" s="2" t="s">
        <v>13</v>
      </c>
      <c r="D17" s="2" t="s">
        <v>114</v>
      </c>
      <c r="E17" s="2" t="s">
        <v>115</v>
      </c>
      <c r="F17" s="2" t="s">
        <v>16</v>
      </c>
      <c r="G17" s="2" t="s">
        <v>116</v>
      </c>
      <c r="H17" s="2">
        <v>230000</v>
      </c>
      <c r="I17" s="2" t="s">
        <v>117</v>
      </c>
      <c r="J17" s="2" t="s">
        <v>118</v>
      </c>
      <c r="K17" s="1" t="s">
        <v>20</v>
      </c>
    </row>
    <row r="18" ht="22.5" customHeight="1" spans="1:11">
      <c r="A18" s="2" t="s">
        <v>119</v>
      </c>
      <c r="B18" s="2">
        <f>COUNTIF(C$2:C18,C18)</f>
        <v>17</v>
      </c>
      <c r="C18" s="2" t="s">
        <v>13</v>
      </c>
      <c r="D18" s="2" t="s">
        <v>120</v>
      </c>
      <c r="E18" s="2" t="s">
        <v>121</v>
      </c>
      <c r="F18" s="2" t="s">
        <v>122</v>
      </c>
      <c r="G18" s="2" t="s">
        <v>123</v>
      </c>
      <c r="H18" s="2">
        <v>246700</v>
      </c>
      <c r="I18" s="2" t="s">
        <v>124</v>
      </c>
      <c r="J18" s="2" t="s">
        <v>125</v>
      </c>
      <c r="K18" s="1" t="s">
        <v>20</v>
      </c>
    </row>
    <row r="19" ht="22.5" customHeight="1" spans="1:11">
      <c r="A19" s="2" t="s">
        <v>126</v>
      </c>
      <c r="B19" s="2">
        <f>COUNTIF(C$2:C19,C19)</f>
        <v>18</v>
      </c>
      <c r="C19" s="2" t="s">
        <v>13</v>
      </c>
      <c r="D19" s="2" t="s">
        <v>127</v>
      </c>
      <c r="E19" s="2" t="s">
        <v>128</v>
      </c>
      <c r="F19" s="2" t="s">
        <v>129</v>
      </c>
      <c r="G19" s="2" t="s">
        <v>130</v>
      </c>
      <c r="H19" s="2">
        <v>236400</v>
      </c>
      <c r="I19" s="2" t="s">
        <v>131</v>
      </c>
      <c r="J19" s="2" t="s">
        <v>132</v>
      </c>
      <c r="K19" s="1" t="s">
        <v>20</v>
      </c>
    </row>
    <row r="20" ht="22.5" customHeight="1" spans="1:11">
      <c r="A20" s="2" t="s">
        <v>133</v>
      </c>
      <c r="B20" s="2">
        <f>COUNTIF(C$2:C20,C20)</f>
        <v>19</v>
      </c>
      <c r="C20" s="2" t="s">
        <v>13</v>
      </c>
      <c r="D20" s="2" t="s">
        <v>134</v>
      </c>
      <c r="E20" s="2" t="s">
        <v>135</v>
      </c>
      <c r="F20" s="2" t="s">
        <v>136</v>
      </c>
      <c r="G20" s="2" t="s">
        <v>137</v>
      </c>
      <c r="H20" s="2">
        <v>230011</v>
      </c>
      <c r="I20" s="2" t="s">
        <v>138</v>
      </c>
      <c r="J20" s="2" t="s">
        <v>139</v>
      </c>
      <c r="K20" s="1" t="s">
        <v>140</v>
      </c>
    </row>
    <row r="21" ht="22.5" customHeight="1" spans="1:11">
      <c r="A21" s="2" t="s">
        <v>141</v>
      </c>
      <c r="B21" s="2">
        <f>COUNTIF(C$2:C21,C21)</f>
        <v>20</v>
      </c>
      <c r="C21" s="2" t="s">
        <v>13</v>
      </c>
      <c r="D21" s="2" t="s">
        <v>142</v>
      </c>
      <c r="E21" s="2" t="s">
        <v>143</v>
      </c>
      <c r="F21" s="2" t="s">
        <v>16</v>
      </c>
      <c r="G21" s="2" t="s">
        <v>144</v>
      </c>
      <c r="H21" s="2">
        <v>241000</v>
      </c>
      <c r="I21" s="2" t="s">
        <v>145</v>
      </c>
      <c r="J21" s="2" t="s">
        <v>146</v>
      </c>
      <c r="K21" s="1" t="s">
        <v>20</v>
      </c>
    </row>
    <row r="22" ht="22.5" customHeight="1" spans="1:11">
      <c r="A22" s="2" t="s">
        <v>147</v>
      </c>
      <c r="B22" s="2">
        <f>COUNTIF(C$2:C22,C22)</f>
        <v>21</v>
      </c>
      <c r="C22" s="2" t="s">
        <v>13</v>
      </c>
      <c r="D22" s="2" t="s">
        <v>148</v>
      </c>
      <c r="E22" s="2" t="s">
        <v>30</v>
      </c>
      <c r="F22" s="2" t="s">
        <v>31</v>
      </c>
      <c r="G22" s="2" t="s">
        <v>32</v>
      </c>
      <c r="H22" s="2">
        <v>234300</v>
      </c>
      <c r="I22" s="2" t="s">
        <v>33</v>
      </c>
      <c r="J22" s="2" t="s">
        <v>149</v>
      </c>
      <c r="K22" s="1" t="s">
        <v>20</v>
      </c>
    </row>
    <row r="23" ht="22.5" customHeight="1" spans="1:11">
      <c r="A23" s="2" t="s">
        <v>150</v>
      </c>
      <c r="B23" s="2">
        <f>COUNTIF(C$2:C23,C23)</f>
        <v>22</v>
      </c>
      <c r="C23" s="2" t="s">
        <v>13</v>
      </c>
      <c r="D23" s="2" t="s">
        <v>151</v>
      </c>
      <c r="E23" s="2" t="s">
        <v>152</v>
      </c>
      <c r="F23" s="2" t="s">
        <v>153</v>
      </c>
      <c r="G23" s="2" t="s">
        <v>154</v>
      </c>
      <c r="H23" s="2">
        <v>232200</v>
      </c>
      <c r="I23" s="2" t="s">
        <v>155</v>
      </c>
      <c r="J23" s="2" t="s">
        <v>156</v>
      </c>
      <c r="K23" s="1" t="s">
        <v>20</v>
      </c>
    </row>
    <row r="24" ht="22.5" customHeight="1" spans="1:11">
      <c r="A24" s="2" t="s">
        <v>157</v>
      </c>
      <c r="B24" s="2">
        <f>COUNTIF(C$2:C24,C24)</f>
        <v>23</v>
      </c>
      <c r="C24" s="2" t="s">
        <v>13</v>
      </c>
      <c r="D24" s="2" t="s">
        <v>158</v>
      </c>
      <c r="E24" s="2" t="s">
        <v>159</v>
      </c>
      <c r="F24" s="2" t="s">
        <v>160</v>
      </c>
      <c r="G24" s="2" t="s">
        <v>161</v>
      </c>
      <c r="H24" s="2">
        <v>231400</v>
      </c>
      <c r="I24" s="2" t="s">
        <v>162</v>
      </c>
      <c r="J24" s="2" t="s">
        <v>163</v>
      </c>
      <c r="K24" s="1" t="s">
        <v>20</v>
      </c>
    </row>
    <row r="25" ht="22.5" customHeight="1" spans="1:11">
      <c r="A25" s="2" t="s">
        <v>164</v>
      </c>
      <c r="B25" s="2">
        <f>COUNTIF(C$2:C25,C25)</f>
        <v>24</v>
      </c>
      <c r="C25" s="2" t="s">
        <v>13</v>
      </c>
      <c r="D25" s="2" t="s">
        <v>165</v>
      </c>
      <c r="E25" s="2" t="s">
        <v>166</v>
      </c>
      <c r="F25" s="2" t="s">
        <v>167</v>
      </c>
      <c r="G25" s="2" t="s">
        <v>168</v>
      </c>
      <c r="H25" s="2">
        <v>236500</v>
      </c>
      <c r="I25" s="2" t="s">
        <v>169</v>
      </c>
      <c r="J25" s="2" t="s">
        <v>170</v>
      </c>
      <c r="K25" s="1" t="s">
        <v>20</v>
      </c>
    </row>
    <row r="26" ht="22.5" customHeight="1" spans="1:11">
      <c r="A26" s="2" t="s">
        <v>171</v>
      </c>
      <c r="B26" s="2">
        <f>COUNTIF(C$2:C26,C26)</f>
        <v>25</v>
      </c>
      <c r="C26" s="2" t="s">
        <v>13</v>
      </c>
      <c r="D26" s="2" t="s">
        <v>172</v>
      </c>
      <c r="E26" s="2" t="s">
        <v>173</v>
      </c>
      <c r="F26" s="2" t="s">
        <v>174</v>
      </c>
      <c r="G26" s="2" t="s">
        <v>175</v>
      </c>
      <c r="H26" s="2">
        <v>237400</v>
      </c>
      <c r="I26" s="2" t="s">
        <v>176</v>
      </c>
      <c r="J26" s="2" t="s">
        <v>177</v>
      </c>
      <c r="K26" s="1" t="s">
        <v>20</v>
      </c>
    </row>
    <row r="27" ht="22.5" customHeight="1" spans="1:11">
      <c r="A27" s="2" t="s">
        <v>178</v>
      </c>
      <c r="B27" s="2">
        <f>COUNTIF(C$2:C27,C27)</f>
        <v>26</v>
      </c>
      <c r="C27" s="2" t="s">
        <v>13</v>
      </c>
      <c r="D27" s="2" t="s">
        <v>179</v>
      </c>
      <c r="E27" s="2" t="s">
        <v>69</v>
      </c>
      <c r="F27" s="2" t="s">
        <v>16</v>
      </c>
      <c r="G27" s="2" t="s">
        <v>70</v>
      </c>
      <c r="H27" s="2">
        <v>234200</v>
      </c>
      <c r="I27" s="2" t="s">
        <v>71</v>
      </c>
      <c r="J27" s="2" t="s">
        <v>180</v>
      </c>
      <c r="K27" s="1" t="s">
        <v>20</v>
      </c>
    </row>
    <row r="28" ht="22.5" customHeight="1" spans="1:11">
      <c r="A28" s="2" t="s">
        <v>181</v>
      </c>
      <c r="B28" s="2">
        <f>COUNTIF(C$2:C28,C28)</f>
        <v>27</v>
      </c>
      <c r="C28" s="2" t="s">
        <v>13</v>
      </c>
      <c r="D28" s="2" t="s">
        <v>182</v>
      </c>
      <c r="E28" s="2" t="s">
        <v>183</v>
      </c>
      <c r="F28" s="2" t="s">
        <v>184</v>
      </c>
      <c r="G28" s="2" t="s">
        <v>185</v>
      </c>
      <c r="H28" s="2">
        <v>71000</v>
      </c>
      <c r="I28" s="2" t="s">
        <v>186</v>
      </c>
      <c r="J28" s="2" t="s">
        <v>187</v>
      </c>
      <c r="K28" s="1" t="s">
        <v>20</v>
      </c>
    </row>
    <row r="29" ht="22.5" customHeight="1" spans="1:11">
      <c r="A29" s="2" t="s">
        <v>188</v>
      </c>
      <c r="B29" s="2">
        <f>COUNTIF(C$2:C29,C29)</f>
        <v>28</v>
      </c>
      <c r="C29" s="2" t="s">
        <v>13</v>
      </c>
      <c r="D29" s="2" t="s">
        <v>189</v>
      </c>
      <c r="E29" s="2" t="s">
        <v>190</v>
      </c>
      <c r="F29" s="2" t="s">
        <v>191</v>
      </c>
      <c r="G29" s="2" t="s">
        <v>192</v>
      </c>
      <c r="H29" s="2">
        <v>24000</v>
      </c>
      <c r="I29" s="2" t="s">
        <v>193</v>
      </c>
      <c r="J29" s="2" t="s">
        <v>194</v>
      </c>
      <c r="K29" s="1" t="s">
        <v>20</v>
      </c>
    </row>
    <row r="30" ht="22.5" customHeight="1" spans="1:11">
      <c r="A30" s="2" t="s">
        <v>195</v>
      </c>
      <c r="B30" s="2">
        <f>COUNTIF(C$2:C30,C30)</f>
        <v>29</v>
      </c>
      <c r="C30" s="2" t="s">
        <v>13</v>
      </c>
      <c r="D30" s="2" t="s">
        <v>196</v>
      </c>
      <c r="E30" s="2" t="s">
        <v>197</v>
      </c>
      <c r="F30" s="2" t="s">
        <v>198</v>
      </c>
      <c r="G30" s="2" t="s">
        <v>199</v>
      </c>
      <c r="H30" s="2">
        <v>246600</v>
      </c>
      <c r="I30" s="2" t="s">
        <v>200</v>
      </c>
      <c r="J30" s="2" t="s">
        <v>201</v>
      </c>
      <c r="K30" s="1" t="s">
        <v>20</v>
      </c>
    </row>
    <row r="31" ht="22.5" customHeight="1" spans="1:11">
      <c r="A31" s="2" t="s">
        <v>202</v>
      </c>
      <c r="B31" s="2">
        <f>COUNTIF(C$2:C31,C31)</f>
        <v>30</v>
      </c>
      <c r="C31" s="2" t="s">
        <v>13</v>
      </c>
      <c r="D31" s="2" t="s">
        <v>203</v>
      </c>
      <c r="E31" s="2" t="s">
        <v>204</v>
      </c>
      <c r="F31" s="2" t="s">
        <v>205</v>
      </c>
      <c r="G31" s="2" t="s">
        <v>206</v>
      </c>
      <c r="H31" s="2">
        <v>233000</v>
      </c>
      <c r="I31" s="2" t="s">
        <v>207</v>
      </c>
      <c r="J31" s="2" t="s">
        <v>208</v>
      </c>
      <c r="K31" s="1" t="s">
        <v>20</v>
      </c>
    </row>
    <row r="32" ht="22.5" customHeight="1" spans="1:11">
      <c r="A32" s="2" t="s">
        <v>209</v>
      </c>
      <c r="B32" s="2">
        <f>COUNTIF(C$2:C32,C32)</f>
        <v>31</v>
      </c>
      <c r="C32" s="2" t="s">
        <v>13</v>
      </c>
      <c r="D32" s="2" t="s">
        <v>210</v>
      </c>
      <c r="E32" s="2" t="s">
        <v>211</v>
      </c>
      <c r="F32" s="2" t="s">
        <v>212</v>
      </c>
      <c r="G32" s="2" t="s">
        <v>213</v>
      </c>
      <c r="H32" s="2">
        <v>246000</v>
      </c>
      <c r="I32" s="2" t="s">
        <v>214</v>
      </c>
      <c r="J32" s="2" t="s">
        <v>215</v>
      </c>
      <c r="K32" s="1" t="s">
        <v>20</v>
      </c>
    </row>
    <row r="33" ht="22.5" customHeight="1" spans="1:11">
      <c r="A33" s="2" t="s">
        <v>216</v>
      </c>
      <c r="B33" s="2">
        <f>COUNTIF(C$2:C33,C33)</f>
        <v>32</v>
      </c>
      <c r="C33" s="2" t="s">
        <v>13</v>
      </c>
      <c r="D33" s="2" t="s">
        <v>217</v>
      </c>
      <c r="E33" s="2" t="s">
        <v>218</v>
      </c>
      <c r="F33" s="2" t="s">
        <v>219</v>
      </c>
      <c r="G33" s="2" t="s">
        <v>220</v>
      </c>
      <c r="H33" s="2">
        <v>230000</v>
      </c>
      <c r="I33" s="2" t="s">
        <v>221</v>
      </c>
      <c r="J33" s="2" t="s">
        <v>222</v>
      </c>
      <c r="K33" s="1" t="s">
        <v>20</v>
      </c>
    </row>
    <row r="34" ht="22.5" customHeight="1" spans="1:11">
      <c r="A34" s="2" t="s">
        <v>223</v>
      </c>
      <c r="B34" s="2">
        <f>COUNTIF(C$2:C34,C34)</f>
        <v>33</v>
      </c>
      <c r="C34" s="2" t="s">
        <v>13</v>
      </c>
      <c r="D34" s="2" t="s">
        <v>224</v>
      </c>
      <c r="E34" s="2" t="s">
        <v>30</v>
      </c>
      <c r="F34" s="2" t="s">
        <v>31</v>
      </c>
      <c r="G34" s="2" t="s">
        <v>32</v>
      </c>
      <c r="H34" s="2">
        <v>234300</v>
      </c>
      <c r="I34" s="2" t="s">
        <v>33</v>
      </c>
      <c r="J34" s="2" t="s">
        <v>225</v>
      </c>
      <c r="K34" s="1" t="s">
        <v>20</v>
      </c>
    </row>
    <row r="35" ht="22.5" customHeight="1" spans="1:11">
      <c r="A35" s="2" t="s">
        <v>226</v>
      </c>
      <c r="B35" s="2">
        <f>COUNTIF(C$2:C35,C35)</f>
        <v>34</v>
      </c>
      <c r="C35" s="2" t="s">
        <v>13</v>
      </c>
      <c r="D35" s="2" t="s">
        <v>227</v>
      </c>
      <c r="E35" s="2" t="s">
        <v>228</v>
      </c>
      <c r="F35" s="2" t="s">
        <v>198</v>
      </c>
      <c r="G35" s="2" t="s">
        <v>229</v>
      </c>
      <c r="H35" s="2">
        <v>242800</v>
      </c>
      <c r="I35" s="2" t="s">
        <v>230</v>
      </c>
      <c r="J35" s="2" t="s">
        <v>231</v>
      </c>
      <c r="K35" s="1" t="s">
        <v>20</v>
      </c>
    </row>
    <row r="36" ht="22.5" customHeight="1" spans="1:11">
      <c r="A36" s="2" t="s">
        <v>232</v>
      </c>
      <c r="B36" s="2">
        <f>COUNTIF(C$2:C36,C36)</f>
        <v>35</v>
      </c>
      <c r="C36" s="2" t="s">
        <v>13</v>
      </c>
      <c r="D36" s="2" t="s">
        <v>233</v>
      </c>
      <c r="E36" s="2" t="s">
        <v>234</v>
      </c>
      <c r="F36" s="2" t="s">
        <v>235</v>
      </c>
      <c r="G36" s="2" t="s">
        <v>236</v>
      </c>
      <c r="H36" s="2">
        <v>241009</v>
      </c>
      <c r="I36" s="2" t="s">
        <v>237</v>
      </c>
      <c r="J36" s="2" t="s">
        <v>238</v>
      </c>
      <c r="K36" s="1" t="s">
        <v>140</v>
      </c>
    </row>
    <row r="37" ht="22.5" customHeight="1" spans="1:11">
      <c r="A37" s="2" t="s">
        <v>239</v>
      </c>
      <c r="B37" s="2">
        <f>COUNTIF(C$2:C37,C37)</f>
        <v>36</v>
      </c>
      <c r="C37" s="2" t="s">
        <v>13</v>
      </c>
      <c r="D37" s="2" t="s">
        <v>240</v>
      </c>
      <c r="E37" s="2" t="s">
        <v>30</v>
      </c>
      <c r="F37" s="2" t="s">
        <v>31</v>
      </c>
      <c r="G37" s="2" t="s">
        <v>32</v>
      </c>
      <c r="H37" s="2">
        <v>234300</v>
      </c>
      <c r="I37" s="2" t="s">
        <v>33</v>
      </c>
      <c r="J37" s="2" t="s">
        <v>241</v>
      </c>
      <c r="K37" s="1" t="s">
        <v>20</v>
      </c>
    </row>
    <row r="38" ht="22.5" customHeight="1" spans="1:11">
      <c r="A38" s="2" t="s">
        <v>242</v>
      </c>
      <c r="B38" s="2">
        <f>COUNTIF(C$2:C38,C38)</f>
        <v>37</v>
      </c>
      <c r="C38" s="2" t="s">
        <v>13</v>
      </c>
      <c r="D38" s="2" t="s">
        <v>243</v>
      </c>
      <c r="E38" s="2" t="s">
        <v>244</v>
      </c>
      <c r="F38" s="2" t="s">
        <v>16</v>
      </c>
      <c r="G38" s="2" t="s">
        <v>245</v>
      </c>
      <c r="H38" s="2">
        <v>244000</v>
      </c>
      <c r="I38" s="2" t="s">
        <v>246</v>
      </c>
      <c r="J38" s="2" t="s">
        <v>247</v>
      </c>
      <c r="K38" s="1" t="s">
        <v>20</v>
      </c>
    </row>
    <row r="39" ht="22.5" customHeight="1" spans="1:11">
      <c r="A39" s="2" t="s">
        <v>248</v>
      </c>
      <c r="B39" s="2">
        <f>COUNTIF(C$2:C39,C39)</f>
        <v>38</v>
      </c>
      <c r="C39" s="2" t="s">
        <v>13</v>
      </c>
      <c r="D39" s="2" t="s">
        <v>249</v>
      </c>
      <c r="E39" s="2" t="s">
        <v>43</v>
      </c>
      <c r="F39" s="2" t="s">
        <v>44</v>
      </c>
      <c r="G39" s="2" t="s">
        <v>45</v>
      </c>
      <c r="H39" s="2">
        <v>231300</v>
      </c>
      <c r="I39" s="2" t="s">
        <v>46</v>
      </c>
      <c r="J39" s="2" t="s">
        <v>250</v>
      </c>
      <c r="K39" s="1" t="s">
        <v>20</v>
      </c>
    </row>
    <row r="40" ht="22.5" customHeight="1" spans="1:11">
      <c r="A40" s="2" t="s">
        <v>251</v>
      </c>
      <c r="B40" s="2">
        <f>COUNTIF(C$2:C40,C40)</f>
        <v>39</v>
      </c>
      <c r="C40" s="2" t="s">
        <v>13</v>
      </c>
      <c r="D40" s="2" t="s">
        <v>252</v>
      </c>
      <c r="E40" s="2" t="s">
        <v>43</v>
      </c>
      <c r="F40" s="2" t="s">
        <v>44</v>
      </c>
      <c r="G40" s="2" t="s">
        <v>45</v>
      </c>
      <c r="H40" s="2">
        <v>231300</v>
      </c>
      <c r="I40" s="2" t="s">
        <v>46</v>
      </c>
      <c r="J40" s="2" t="s">
        <v>253</v>
      </c>
      <c r="K40" s="1" t="s">
        <v>20</v>
      </c>
    </row>
    <row r="41" ht="22.5" customHeight="1" spans="1:11">
      <c r="A41" s="2" t="s">
        <v>254</v>
      </c>
      <c r="B41" s="2">
        <f>COUNTIF(C$2:C41,C41)</f>
        <v>40</v>
      </c>
      <c r="C41" s="2" t="s">
        <v>13</v>
      </c>
      <c r="D41" s="2" t="s">
        <v>255</v>
      </c>
      <c r="E41" s="2" t="s">
        <v>121</v>
      </c>
      <c r="F41" s="2" t="s">
        <v>122</v>
      </c>
      <c r="G41" s="2" t="s">
        <v>123</v>
      </c>
      <c r="H41" s="2">
        <v>246700</v>
      </c>
      <c r="I41" s="2" t="s">
        <v>124</v>
      </c>
      <c r="J41" s="2" t="s">
        <v>256</v>
      </c>
      <c r="K41" s="1" t="s">
        <v>20</v>
      </c>
    </row>
    <row r="42" ht="22.5" customHeight="1" spans="1:11">
      <c r="A42" s="2" t="s">
        <v>257</v>
      </c>
      <c r="B42" s="2">
        <f>COUNTIF(C$2:C42,C42)</f>
        <v>41</v>
      </c>
      <c r="C42" s="2" t="s">
        <v>13</v>
      </c>
      <c r="D42" s="2" t="s">
        <v>258</v>
      </c>
      <c r="E42" s="2" t="s">
        <v>259</v>
      </c>
      <c r="F42" s="2" t="s">
        <v>260</v>
      </c>
      <c r="G42" s="2" t="s">
        <v>261</v>
      </c>
      <c r="H42" s="2">
        <v>246400</v>
      </c>
      <c r="I42" s="2" t="s">
        <v>262</v>
      </c>
      <c r="J42" s="2" t="s">
        <v>263</v>
      </c>
      <c r="K42" s="1" t="s">
        <v>20</v>
      </c>
    </row>
    <row r="43" ht="22.5" customHeight="1" spans="1:11">
      <c r="A43" s="2" t="s">
        <v>264</v>
      </c>
      <c r="B43" s="2">
        <f>COUNTIF(C$2:C43,C43)</f>
        <v>42</v>
      </c>
      <c r="C43" s="2" t="s">
        <v>13</v>
      </c>
      <c r="D43" s="2" t="s">
        <v>265</v>
      </c>
      <c r="E43" s="2" t="s">
        <v>266</v>
      </c>
      <c r="F43" s="2" t="s">
        <v>267</v>
      </c>
      <c r="G43" s="2" t="s">
        <v>268</v>
      </c>
      <c r="H43" s="2">
        <v>215100</v>
      </c>
      <c r="I43" s="2" t="s">
        <v>269</v>
      </c>
      <c r="J43" s="2" t="s">
        <v>270</v>
      </c>
      <c r="K43" s="1" t="s">
        <v>271</v>
      </c>
    </row>
    <row r="44" ht="22.5" customHeight="1" spans="1:11">
      <c r="A44" s="2" t="s">
        <v>272</v>
      </c>
      <c r="B44" s="2">
        <f>COUNTIF(C$2:C44,C44)</f>
        <v>43</v>
      </c>
      <c r="C44" s="2" t="s">
        <v>13</v>
      </c>
      <c r="D44" s="2" t="s">
        <v>273</v>
      </c>
      <c r="E44" s="2" t="s">
        <v>274</v>
      </c>
      <c r="F44" s="2" t="s">
        <v>198</v>
      </c>
      <c r="G44" s="2" t="s">
        <v>275</v>
      </c>
      <c r="H44" s="2">
        <v>233400</v>
      </c>
      <c r="I44" s="2" t="s">
        <v>276</v>
      </c>
      <c r="J44" s="2" t="s">
        <v>277</v>
      </c>
      <c r="K44" s="1" t="s">
        <v>20</v>
      </c>
    </row>
    <row r="45" ht="22.5" customHeight="1" spans="1:11">
      <c r="A45" s="2" t="s">
        <v>278</v>
      </c>
      <c r="B45" s="2">
        <f>COUNTIF(C$2:C45,C45)</f>
        <v>44</v>
      </c>
      <c r="C45" s="2" t="s">
        <v>13</v>
      </c>
      <c r="D45" s="2" t="s">
        <v>279</v>
      </c>
      <c r="E45" s="2" t="s">
        <v>280</v>
      </c>
      <c r="F45" s="2" t="s">
        <v>16</v>
      </c>
      <c r="G45" s="2" t="s">
        <v>281</v>
      </c>
      <c r="H45" s="2">
        <v>528400</v>
      </c>
      <c r="I45" s="2" t="s">
        <v>282</v>
      </c>
      <c r="J45" s="2" t="s">
        <v>283</v>
      </c>
      <c r="K45" s="1" t="s">
        <v>20</v>
      </c>
    </row>
    <row r="46" ht="22.5" customHeight="1" spans="1:11">
      <c r="A46" s="2" t="s">
        <v>284</v>
      </c>
      <c r="B46" s="2">
        <f>COUNTIF(C$2:C46,C46)</f>
        <v>45</v>
      </c>
      <c r="C46" s="2" t="s">
        <v>13</v>
      </c>
      <c r="D46" s="2" t="s">
        <v>285</v>
      </c>
      <c r="E46" s="2" t="s">
        <v>159</v>
      </c>
      <c r="F46" s="2" t="s">
        <v>160</v>
      </c>
      <c r="G46" s="2" t="s">
        <v>161</v>
      </c>
      <c r="H46" s="2">
        <v>231400</v>
      </c>
      <c r="I46" s="2" t="s">
        <v>162</v>
      </c>
      <c r="J46" s="2" t="s">
        <v>286</v>
      </c>
      <c r="K46" s="1" t="s">
        <v>20</v>
      </c>
    </row>
    <row r="47" ht="22.5" customHeight="1" spans="1:11">
      <c r="A47" s="2" t="s">
        <v>287</v>
      </c>
      <c r="B47" s="2">
        <f>COUNTIF(C$2:C47,C47)</f>
        <v>46</v>
      </c>
      <c r="C47" s="2" t="s">
        <v>13</v>
      </c>
      <c r="D47" s="2" t="s">
        <v>288</v>
      </c>
      <c r="E47" s="2" t="s">
        <v>289</v>
      </c>
      <c r="F47" s="2" t="s">
        <v>290</v>
      </c>
      <c r="G47" s="2" t="s">
        <v>291</v>
      </c>
      <c r="H47" s="2">
        <v>237000</v>
      </c>
      <c r="I47" s="2" t="s">
        <v>292</v>
      </c>
      <c r="J47" s="2" t="s">
        <v>293</v>
      </c>
      <c r="K47" s="1" t="s">
        <v>20</v>
      </c>
    </row>
    <row r="48" ht="22.5" customHeight="1" spans="1:11">
      <c r="A48" s="2" t="s">
        <v>294</v>
      </c>
      <c r="B48" s="2">
        <f>COUNTIF(C$2:C48,C48)</f>
        <v>47</v>
      </c>
      <c r="C48" s="2" t="s">
        <v>13</v>
      </c>
      <c r="D48" s="2" t="s">
        <v>295</v>
      </c>
      <c r="E48" s="2" t="s">
        <v>296</v>
      </c>
      <c r="F48" s="2" t="s">
        <v>16</v>
      </c>
      <c r="G48" s="2" t="s">
        <v>297</v>
      </c>
      <c r="H48" s="2">
        <v>245700</v>
      </c>
      <c r="I48" s="2" t="s">
        <v>298</v>
      </c>
      <c r="J48" s="2" t="s">
        <v>299</v>
      </c>
      <c r="K48" s="1" t="s">
        <v>20</v>
      </c>
    </row>
    <row r="49" ht="22.5" customHeight="1" spans="1:11">
      <c r="A49" s="2" t="s">
        <v>300</v>
      </c>
      <c r="B49" s="2">
        <f>COUNTIF(C$2:C49,C49)</f>
        <v>48</v>
      </c>
      <c r="C49" s="2" t="s">
        <v>13</v>
      </c>
      <c r="D49" s="2" t="s">
        <v>301</v>
      </c>
      <c r="E49" s="2" t="s">
        <v>166</v>
      </c>
      <c r="F49" s="2" t="s">
        <v>167</v>
      </c>
      <c r="G49" s="2" t="s">
        <v>168</v>
      </c>
      <c r="H49" s="2">
        <v>236500</v>
      </c>
      <c r="I49" s="2" t="s">
        <v>169</v>
      </c>
      <c r="J49" s="2" t="s">
        <v>302</v>
      </c>
      <c r="K49" s="1" t="s">
        <v>20</v>
      </c>
    </row>
    <row r="50" ht="22.5" customHeight="1" spans="1:11">
      <c r="A50" s="2" t="s">
        <v>303</v>
      </c>
      <c r="B50" s="2">
        <f>COUNTIF(C$2:C50,C50)</f>
        <v>49</v>
      </c>
      <c r="C50" s="2" t="s">
        <v>13</v>
      </c>
      <c r="D50" s="2" t="s">
        <v>304</v>
      </c>
      <c r="E50" s="2" t="s">
        <v>305</v>
      </c>
      <c r="F50" s="2" t="s">
        <v>306</v>
      </c>
      <c r="G50" s="2" t="s">
        <v>307</v>
      </c>
      <c r="H50" s="2">
        <v>231600</v>
      </c>
      <c r="I50" s="2" t="s">
        <v>308</v>
      </c>
      <c r="J50" s="2" t="s">
        <v>309</v>
      </c>
      <c r="K50" s="1" t="s">
        <v>20</v>
      </c>
    </row>
    <row r="51" ht="22.5" customHeight="1" spans="1:11">
      <c r="A51" s="2" t="s">
        <v>310</v>
      </c>
      <c r="B51" s="2">
        <f>COUNTIF(C$2:C51,C51)</f>
        <v>50</v>
      </c>
      <c r="C51" s="2" t="s">
        <v>13</v>
      </c>
      <c r="D51" s="2" t="s">
        <v>311</v>
      </c>
      <c r="E51" s="2" t="s">
        <v>312</v>
      </c>
      <c r="F51" s="2" t="s">
        <v>313</v>
      </c>
      <c r="G51" s="2" t="s">
        <v>314</v>
      </c>
      <c r="H51" s="2">
        <v>235200</v>
      </c>
      <c r="I51" s="2" t="s">
        <v>315</v>
      </c>
      <c r="J51" s="2" t="s">
        <v>316</v>
      </c>
      <c r="K51" s="1" t="s">
        <v>20</v>
      </c>
    </row>
    <row r="52" ht="22.5" customHeight="1" spans="1:11">
      <c r="A52" s="2" t="s">
        <v>317</v>
      </c>
      <c r="B52" s="2">
        <f>COUNTIF(C$2:C52,C52)</f>
        <v>51</v>
      </c>
      <c r="C52" s="2" t="s">
        <v>13</v>
      </c>
      <c r="D52" s="2" t="s">
        <v>318</v>
      </c>
      <c r="E52" s="2" t="s">
        <v>319</v>
      </c>
      <c r="F52" s="2" t="s">
        <v>320</v>
      </c>
      <c r="G52" s="2" t="s">
        <v>321</v>
      </c>
      <c r="H52" s="2">
        <v>239500</v>
      </c>
      <c r="I52" s="2" t="s">
        <v>322</v>
      </c>
      <c r="J52" s="2" t="s">
        <v>323</v>
      </c>
      <c r="K52" s="1" t="s">
        <v>20</v>
      </c>
    </row>
    <row r="53" ht="22.5" customHeight="1" spans="1:11">
      <c r="A53" s="2" t="s">
        <v>324</v>
      </c>
      <c r="B53" s="2">
        <f>COUNTIF(C$2:C53,C53)</f>
        <v>52</v>
      </c>
      <c r="C53" s="2" t="s">
        <v>13</v>
      </c>
      <c r="D53" s="2" t="s">
        <v>325</v>
      </c>
      <c r="E53" s="2" t="s">
        <v>30</v>
      </c>
      <c r="F53" s="2" t="s">
        <v>31</v>
      </c>
      <c r="G53" s="2" t="s">
        <v>32</v>
      </c>
      <c r="H53" s="2">
        <v>234300</v>
      </c>
      <c r="I53" s="2" t="s">
        <v>33</v>
      </c>
      <c r="J53" s="2" t="s">
        <v>326</v>
      </c>
      <c r="K53" s="1" t="s">
        <v>20</v>
      </c>
    </row>
    <row r="54" ht="22.5" customHeight="1" spans="1:11">
      <c r="A54" s="2" t="s">
        <v>327</v>
      </c>
      <c r="B54" s="2">
        <f>COUNTIF(C$2:C54,C54)</f>
        <v>53</v>
      </c>
      <c r="C54" s="2" t="s">
        <v>13</v>
      </c>
      <c r="D54" s="2" t="s">
        <v>328</v>
      </c>
      <c r="E54" s="2" t="s">
        <v>329</v>
      </c>
      <c r="F54" s="2" t="s">
        <v>330</v>
      </c>
      <c r="G54" s="2" t="s">
        <v>331</v>
      </c>
      <c r="H54" s="2">
        <v>239300</v>
      </c>
      <c r="I54" s="2" t="s">
        <v>332</v>
      </c>
      <c r="J54" s="2" t="s">
        <v>333</v>
      </c>
      <c r="K54" s="1" t="s">
        <v>20</v>
      </c>
    </row>
    <row r="55" ht="22.5" customHeight="1" spans="1:11">
      <c r="A55" s="2" t="s">
        <v>334</v>
      </c>
      <c r="B55" s="2">
        <f>COUNTIF(C$2:C55,C55)</f>
        <v>54</v>
      </c>
      <c r="C55" s="2" t="s">
        <v>13</v>
      </c>
      <c r="D55" s="2" t="s">
        <v>335</v>
      </c>
      <c r="E55" s="2" t="s">
        <v>336</v>
      </c>
      <c r="F55" s="2" t="s">
        <v>337</v>
      </c>
      <c r="G55" s="2" t="s">
        <v>338</v>
      </c>
      <c r="H55" s="2">
        <v>236300</v>
      </c>
      <c r="I55" s="2" t="s">
        <v>339</v>
      </c>
      <c r="J55" s="2" t="s">
        <v>340</v>
      </c>
      <c r="K55" s="1" t="s">
        <v>20</v>
      </c>
    </row>
    <row r="56" ht="22.5" customHeight="1" spans="1:11">
      <c r="A56" s="2" t="s">
        <v>341</v>
      </c>
      <c r="B56" s="2">
        <f>COUNTIF(C$2:C56,C56)</f>
        <v>55</v>
      </c>
      <c r="C56" s="2" t="s">
        <v>13</v>
      </c>
      <c r="D56" s="2" t="s">
        <v>342</v>
      </c>
      <c r="E56" s="2" t="s">
        <v>121</v>
      </c>
      <c r="F56" s="2" t="s">
        <v>122</v>
      </c>
      <c r="G56" s="2" t="s">
        <v>123</v>
      </c>
      <c r="H56" s="2">
        <v>246700</v>
      </c>
      <c r="I56" s="2" t="s">
        <v>124</v>
      </c>
      <c r="J56" s="2" t="s">
        <v>343</v>
      </c>
      <c r="K56" s="1" t="s">
        <v>20</v>
      </c>
    </row>
    <row r="57" ht="22.5" customHeight="1" spans="1:11">
      <c r="A57" s="2" t="s">
        <v>344</v>
      </c>
      <c r="B57" s="2">
        <f>COUNTIF(C$2:C57,C57)</f>
        <v>56</v>
      </c>
      <c r="C57" s="2" t="s">
        <v>13</v>
      </c>
      <c r="D57" s="2" t="s">
        <v>345</v>
      </c>
      <c r="E57" s="2" t="s">
        <v>346</v>
      </c>
      <c r="F57" s="2" t="s">
        <v>16</v>
      </c>
      <c r="G57" s="2" t="s">
        <v>347</v>
      </c>
      <c r="H57" s="2">
        <v>238300</v>
      </c>
      <c r="I57" s="2" t="s">
        <v>348</v>
      </c>
      <c r="J57" s="2" t="s">
        <v>349</v>
      </c>
      <c r="K57" s="1" t="s">
        <v>20</v>
      </c>
    </row>
    <row r="58" ht="22.5" customHeight="1" spans="1:11">
      <c r="A58" s="2" t="s">
        <v>350</v>
      </c>
      <c r="B58" s="2">
        <f>COUNTIF(C$2:C58,C58)</f>
        <v>57</v>
      </c>
      <c r="C58" s="2" t="s">
        <v>13</v>
      </c>
      <c r="D58" s="2" t="s">
        <v>351</v>
      </c>
      <c r="E58" s="2" t="s">
        <v>234</v>
      </c>
      <c r="F58" s="2" t="s">
        <v>235</v>
      </c>
      <c r="G58" s="2" t="s">
        <v>236</v>
      </c>
      <c r="H58" s="2">
        <v>241009</v>
      </c>
      <c r="I58" s="2" t="s">
        <v>237</v>
      </c>
      <c r="J58" s="2" t="s">
        <v>352</v>
      </c>
      <c r="K58" s="1" t="s">
        <v>140</v>
      </c>
    </row>
    <row r="59" ht="22.5" customHeight="1" spans="1:11">
      <c r="A59" s="2" t="s">
        <v>353</v>
      </c>
      <c r="B59" s="2">
        <f>COUNTIF(C$2:C59,C59)</f>
        <v>58</v>
      </c>
      <c r="C59" s="2" t="s">
        <v>13</v>
      </c>
      <c r="D59" s="2" t="s">
        <v>354</v>
      </c>
      <c r="E59" s="2" t="s">
        <v>234</v>
      </c>
      <c r="F59" s="2" t="s">
        <v>235</v>
      </c>
      <c r="G59" s="2" t="s">
        <v>355</v>
      </c>
      <c r="H59" s="2">
        <v>241009</v>
      </c>
      <c r="I59" s="2" t="s">
        <v>237</v>
      </c>
      <c r="J59" s="2" t="s">
        <v>356</v>
      </c>
      <c r="K59" s="1" t="s">
        <v>140</v>
      </c>
    </row>
    <row r="60" ht="22.5" customHeight="1" spans="1:11">
      <c r="A60" s="2" t="s">
        <v>357</v>
      </c>
      <c r="B60" s="2">
        <f>COUNTIF(C$2:C60,C60)</f>
        <v>59</v>
      </c>
      <c r="C60" s="2" t="s">
        <v>13</v>
      </c>
      <c r="D60" s="2" t="s">
        <v>358</v>
      </c>
      <c r="E60" s="2" t="s">
        <v>359</v>
      </c>
      <c r="F60" s="2" t="s">
        <v>360</v>
      </c>
      <c r="G60" s="2" t="s">
        <v>361</v>
      </c>
      <c r="H60" s="2">
        <v>230000</v>
      </c>
      <c r="I60" s="2" t="s">
        <v>362</v>
      </c>
      <c r="J60" s="2" t="s">
        <v>363</v>
      </c>
      <c r="K60" s="1" t="s">
        <v>20</v>
      </c>
    </row>
    <row r="61" ht="22.5" customHeight="1" spans="1:11">
      <c r="A61" s="2" t="s">
        <v>364</v>
      </c>
      <c r="B61" s="2">
        <f>COUNTIF(C$2:C61,C61)</f>
        <v>60</v>
      </c>
      <c r="C61" s="2" t="s">
        <v>13</v>
      </c>
      <c r="D61" s="2" t="s">
        <v>365</v>
      </c>
      <c r="E61" s="2" t="s">
        <v>30</v>
      </c>
      <c r="F61" s="2" t="s">
        <v>31</v>
      </c>
      <c r="G61" s="2" t="s">
        <v>32</v>
      </c>
      <c r="H61" s="2">
        <v>234300</v>
      </c>
      <c r="I61" s="2" t="s">
        <v>33</v>
      </c>
      <c r="J61" s="2" t="s">
        <v>366</v>
      </c>
      <c r="K61" s="1" t="s">
        <v>20</v>
      </c>
    </row>
    <row r="62" ht="22.5" customHeight="1" spans="1:11">
      <c r="A62" s="2" t="s">
        <v>367</v>
      </c>
      <c r="B62" s="2">
        <f>COUNTIF(C$2:C62,C62)</f>
        <v>1</v>
      </c>
      <c r="C62" s="2" t="s">
        <v>368</v>
      </c>
      <c r="D62" s="2" t="s">
        <v>369</v>
      </c>
      <c r="E62" s="2" t="s">
        <v>62</v>
      </c>
      <c r="F62" s="2" t="s">
        <v>63</v>
      </c>
      <c r="G62" s="2" t="s">
        <v>64</v>
      </c>
      <c r="H62" s="2">
        <v>230000</v>
      </c>
      <c r="I62" s="2" t="s">
        <v>65</v>
      </c>
      <c r="J62" s="2" t="s">
        <v>370</v>
      </c>
      <c r="K62" s="1" t="s">
        <v>20</v>
      </c>
    </row>
    <row r="63" ht="22.5" customHeight="1" spans="1:11">
      <c r="A63" s="2" t="s">
        <v>371</v>
      </c>
      <c r="B63" s="2">
        <f>COUNTIF(C$2:C63,C63)</f>
        <v>2</v>
      </c>
      <c r="C63" s="2" t="s">
        <v>368</v>
      </c>
      <c r="D63" s="2" t="s">
        <v>372</v>
      </c>
      <c r="E63" s="2" t="s">
        <v>152</v>
      </c>
      <c r="F63" s="2" t="s">
        <v>153</v>
      </c>
      <c r="G63" s="2" t="s">
        <v>154</v>
      </c>
      <c r="H63" s="2">
        <v>232200</v>
      </c>
      <c r="I63" s="2" t="s">
        <v>155</v>
      </c>
      <c r="J63" s="2" t="s">
        <v>373</v>
      </c>
      <c r="K63" s="1" t="s">
        <v>20</v>
      </c>
    </row>
    <row r="64" ht="22.5" customHeight="1" spans="1:11">
      <c r="A64" s="2" t="s">
        <v>374</v>
      </c>
      <c r="B64" s="2">
        <f>COUNTIF(C$2:C64,C64)</f>
        <v>3</v>
      </c>
      <c r="C64" s="2" t="s">
        <v>368</v>
      </c>
      <c r="D64" s="2" t="s">
        <v>375</v>
      </c>
      <c r="E64" s="2" t="s">
        <v>244</v>
      </c>
      <c r="F64" s="2" t="s">
        <v>16</v>
      </c>
      <c r="G64" s="2" t="s">
        <v>245</v>
      </c>
      <c r="H64" s="2">
        <v>244000</v>
      </c>
      <c r="I64" s="2" t="s">
        <v>246</v>
      </c>
      <c r="J64" s="2" t="s">
        <v>376</v>
      </c>
      <c r="K64" s="1" t="s">
        <v>20</v>
      </c>
    </row>
    <row r="65" ht="22.5" customHeight="1" spans="1:11">
      <c r="A65" s="2" t="s">
        <v>377</v>
      </c>
      <c r="B65" s="2">
        <f>COUNTIF(C$2:C65,C65)</f>
        <v>4</v>
      </c>
      <c r="C65" s="2" t="s">
        <v>368</v>
      </c>
      <c r="D65" s="2" t="s">
        <v>378</v>
      </c>
      <c r="E65" s="2" t="s">
        <v>379</v>
      </c>
      <c r="F65" s="2" t="s">
        <v>380</v>
      </c>
      <c r="G65" s="2" t="s">
        <v>381</v>
      </c>
      <c r="H65" s="2">
        <v>242800</v>
      </c>
      <c r="I65" s="2" t="s">
        <v>382</v>
      </c>
      <c r="J65" s="2" t="s">
        <v>383</v>
      </c>
      <c r="K65" s="1" t="s">
        <v>20</v>
      </c>
    </row>
    <row r="66" ht="22.5" customHeight="1" spans="1:11">
      <c r="A66" s="2" t="s">
        <v>384</v>
      </c>
      <c r="B66" s="2">
        <f>COUNTIF(C$2:C66,C66)</f>
        <v>5</v>
      </c>
      <c r="C66" s="2" t="s">
        <v>368</v>
      </c>
      <c r="D66" s="2" t="s">
        <v>385</v>
      </c>
      <c r="E66" s="2" t="s">
        <v>359</v>
      </c>
      <c r="F66" s="2" t="s">
        <v>360</v>
      </c>
      <c r="G66" s="2" t="s">
        <v>361</v>
      </c>
      <c r="H66" s="2">
        <v>230000</v>
      </c>
      <c r="I66" s="2" t="s">
        <v>362</v>
      </c>
      <c r="J66" s="2" t="s">
        <v>386</v>
      </c>
      <c r="K66" s="1" t="s">
        <v>20</v>
      </c>
    </row>
    <row r="67" ht="22.5" customHeight="1" spans="1:11">
      <c r="A67" s="2" t="s">
        <v>387</v>
      </c>
      <c r="B67" s="2">
        <f>COUNTIF(C$2:C67,C67)</f>
        <v>6</v>
      </c>
      <c r="C67" s="2" t="s">
        <v>368</v>
      </c>
      <c r="D67" s="2" t="s">
        <v>388</v>
      </c>
      <c r="E67" s="2" t="s">
        <v>389</v>
      </c>
      <c r="F67" s="2" t="s">
        <v>390</v>
      </c>
      <c r="G67" s="2" t="s">
        <v>391</v>
      </c>
      <c r="H67" s="2">
        <v>273700</v>
      </c>
      <c r="I67" s="2" t="s">
        <v>392</v>
      </c>
      <c r="J67" s="2" t="s">
        <v>393</v>
      </c>
      <c r="K67" s="1" t="s">
        <v>140</v>
      </c>
    </row>
    <row r="68" ht="22.5" customHeight="1" spans="1:11">
      <c r="A68" s="2" t="s">
        <v>394</v>
      </c>
      <c r="B68" s="2">
        <f>COUNTIF(C$2:C68,C68)</f>
        <v>7</v>
      </c>
      <c r="C68" s="2" t="s">
        <v>368</v>
      </c>
      <c r="D68" s="2" t="s">
        <v>395</v>
      </c>
      <c r="E68" s="2" t="s">
        <v>396</v>
      </c>
      <c r="F68" s="2" t="s">
        <v>16</v>
      </c>
      <c r="G68" s="2" t="s">
        <v>397</v>
      </c>
      <c r="H68" s="2">
        <v>414000</v>
      </c>
      <c r="I68" s="2" t="s">
        <v>398</v>
      </c>
      <c r="J68" s="2" t="s">
        <v>399</v>
      </c>
      <c r="K68" s="1" t="s">
        <v>20</v>
      </c>
    </row>
    <row r="69" ht="22.5" customHeight="1" spans="1:11">
      <c r="A69" s="2" t="s">
        <v>400</v>
      </c>
      <c r="B69" s="2">
        <f>COUNTIF(C$2:C69,C69)</f>
        <v>8</v>
      </c>
      <c r="C69" s="2" t="s">
        <v>368</v>
      </c>
      <c r="D69" s="2" t="s">
        <v>401</v>
      </c>
      <c r="E69" s="2" t="s">
        <v>402</v>
      </c>
      <c r="F69" s="2" t="s">
        <v>403</v>
      </c>
      <c r="G69" s="2" t="s">
        <v>404</v>
      </c>
      <c r="H69" s="2">
        <v>237000</v>
      </c>
      <c r="I69" s="2" t="s">
        <v>405</v>
      </c>
      <c r="J69" s="2" t="s">
        <v>406</v>
      </c>
      <c r="K69" s="1" t="s">
        <v>20</v>
      </c>
    </row>
    <row r="70" ht="22.5" customHeight="1" spans="1:11">
      <c r="A70" s="2" t="s">
        <v>407</v>
      </c>
      <c r="B70" s="2">
        <f>COUNTIF(C$2:C70,C70)</f>
        <v>9</v>
      </c>
      <c r="C70" s="2" t="s">
        <v>368</v>
      </c>
      <c r="D70" s="2" t="s">
        <v>408</v>
      </c>
      <c r="E70" s="2" t="s">
        <v>409</v>
      </c>
      <c r="F70" s="2" t="s">
        <v>410</v>
      </c>
      <c r="G70" s="2" t="s">
        <v>411</v>
      </c>
      <c r="H70" s="2">
        <v>236600</v>
      </c>
      <c r="I70" s="2" t="s">
        <v>412</v>
      </c>
      <c r="J70" s="2" t="s">
        <v>413</v>
      </c>
      <c r="K70" s="1" t="s">
        <v>20</v>
      </c>
    </row>
    <row r="71" ht="22.5" customHeight="1" spans="1:11">
      <c r="A71" s="2" t="s">
        <v>414</v>
      </c>
      <c r="B71" s="2">
        <f>COUNTIF(C$2:C71,C71)</f>
        <v>10</v>
      </c>
      <c r="C71" s="2" t="s">
        <v>368</v>
      </c>
      <c r="D71" s="2" t="s">
        <v>415</v>
      </c>
      <c r="E71" s="2" t="s">
        <v>416</v>
      </c>
      <c r="F71" s="2" t="s">
        <v>417</v>
      </c>
      <c r="G71" s="2" t="s">
        <v>418</v>
      </c>
      <c r="H71" s="2">
        <v>242300</v>
      </c>
      <c r="I71" s="2" t="s">
        <v>419</v>
      </c>
      <c r="J71" s="2" t="s">
        <v>420</v>
      </c>
      <c r="K71" s="1" t="s">
        <v>20</v>
      </c>
    </row>
    <row r="72" ht="22.5" customHeight="1" spans="1:11">
      <c r="A72" s="2" t="s">
        <v>421</v>
      </c>
      <c r="B72" s="2">
        <f>COUNTIF(C$2:C72,C72)</f>
        <v>11</v>
      </c>
      <c r="C72" s="2" t="s">
        <v>368</v>
      </c>
      <c r="D72" s="2" t="s">
        <v>422</v>
      </c>
      <c r="E72" s="2" t="s">
        <v>305</v>
      </c>
      <c r="F72" s="2" t="s">
        <v>306</v>
      </c>
      <c r="G72" s="2" t="s">
        <v>307</v>
      </c>
      <c r="H72" s="2">
        <v>231600</v>
      </c>
      <c r="I72" s="2" t="s">
        <v>308</v>
      </c>
      <c r="J72" s="2" t="s">
        <v>423</v>
      </c>
      <c r="K72" s="1" t="s">
        <v>20</v>
      </c>
    </row>
    <row r="73" ht="22.5" customHeight="1" spans="1:11">
      <c r="A73" s="2" t="s">
        <v>424</v>
      </c>
      <c r="B73" s="2">
        <f>COUNTIF(C$2:C73,C73)</f>
        <v>12</v>
      </c>
      <c r="C73" s="2" t="s">
        <v>368</v>
      </c>
      <c r="D73" s="2" t="s">
        <v>425</v>
      </c>
      <c r="E73" s="2" t="s">
        <v>426</v>
      </c>
      <c r="F73" s="2" t="s">
        <v>427</v>
      </c>
      <c r="G73" s="2" t="s">
        <v>428</v>
      </c>
      <c r="H73" s="2">
        <v>245200</v>
      </c>
      <c r="I73" s="2" t="s">
        <v>429</v>
      </c>
      <c r="J73" s="2" t="s">
        <v>430</v>
      </c>
      <c r="K73" s="1" t="s">
        <v>20</v>
      </c>
    </row>
    <row r="74" s="3" customFormat="1" ht="22.5" customHeight="1" spans="1:11">
      <c r="A74" s="3" t="s">
        <v>431</v>
      </c>
      <c r="B74" s="3">
        <f>COUNTIF(C$2:C74,C74)</f>
        <v>13</v>
      </c>
      <c r="C74" s="3" t="s">
        <v>368</v>
      </c>
      <c r="D74" s="3" t="s">
        <v>432</v>
      </c>
      <c r="E74" s="4" t="s">
        <v>433</v>
      </c>
      <c r="F74" s="4" t="s">
        <v>434</v>
      </c>
      <c r="G74" s="4" t="s">
        <v>435</v>
      </c>
      <c r="H74" s="4">
        <v>637000</v>
      </c>
      <c r="I74" s="4" t="s">
        <v>436</v>
      </c>
      <c r="J74" s="3" t="s">
        <v>437</v>
      </c>
      <c r="K74" s="9" t="s">
        <v>20</v>
      </c>
    </row>
    <row r="75" ht="22.5" customHeight="1" spans="1:11">
      <c r="A75" s="2" t="s">
        <v>438</v>
      </c>
      <c r="B75" s="2">
        <f>COUNTIF(C$2:C75,C75)</f>
        <v>14</v>
      </c>
      <c r="C75" s="2" t="s">
        <v>368</v>
      </c>
      <c r="D75" s="2" t="s">
        <v>439</v>
      </c>
      <c r="E75" s="2" t="s">
        <v>37</v>
      </c>
      <c r="F75" s="2" t="s">
        <v>16</v>
      </c>
      <c r="G75" s="2" t="s">
        <v>38</v>
      </c>
      <c r="H75" s="2">
        <v>239000</v>
      </c>
      <c r="I75" s="2" t="s">
        <v>39</v>
      </c>
      <c r="J75" s="2" t="s">
        <v>440</v>
      </c>
      <c r="K75" s="1" t="s">
        <v>20</v>
      </c>
    </row>
    <row r="76" ht="22.5" customHeight="1" spans="1:11">
      <c r="A76" s="2" t="s">
        <v>441</v>
      </c>
      <c r="B76" s="2">
        <f>COUNTIF(C$2:C76,C76)</f>
        <v>15</v>
      </c>
      <c r="C76" s="2" t="s">
        <v>368</v>
      </c>
      <c r="D76" s="2" t="s">
        <v>442</v>
      </c>
      <c r="E76" s="2" t="s">
        <v>50</v>
      </c>
      <c r="F76" s="2" t="s">
        <v>16</v>
      </c>
      <c r="G76" s="2" t="s">
        <v>51</v>
      </c>
      <c r="H76" s="2">
        <v>233200</v>
      </c>
      <c r="I76" s="2" t="s">
        <v>52</v>
      </c>
      <c r="J76" s="2" t="s">
        <v>443</v>
      </c>
      <c r="K76" s="1" t="s">
        <v>20</v>
      </c>
    </row>
    <row r="77" ht="22.5" customHeight="1" spans="1:11">
      <c r="A77" s="2" t="s">
        <v>444</v>
      </c>
      <c r="B77" s="2">
        <f>COUNTIF(C$2:C77,C77)</f>
        <v>16</v>
      </c>
      <c r="C77" s="2" t="s">
        <v>368</v>
      </c>
      <c r="D77" s="2" t="s">
        <v>445</v>
      </c>
      <c r="E77" s="2" t="s">
        <v>446</v>
      </c>
      <c r="F77" s="2" t="s">
        <v>447</v>
      </c>
      <c r="G77" s="2" t="s">
        <v>448</v>
      </c>
      <c r="H77" s="2">
        <v>236200</v>
      </c>
      <c r="I77" s="2" t="s">
        <v>449</v>
      </c>
      <c r="J77" s="2" t="s">
        <v>450</v>
      </c>
      <c r="K77" s="1" t="s">
        <v>20</v>
      </c>
    </row>
    <row r="78" ht="22.5" customHeight="1" spans="1:11">
      <c r="A78" s="2" t="s">
        <v>451</v>
      </c>
      <c r="B78" s="2">
        <f>COUNTIF(C$2:C78,C78)</f>
        <v>17</v>
      </c>
      <c r="C78" s="2" t="s">
        <v>368</v>
      </c>
      <c r="D78" s="2" t="s">
        <v>452</v>
      </c>
      <c r="E78" s="2" t="s">
        <v>50</v>
      </c>
      <c r="F78" s="2" t="s">
        <v>16</v>
      </c>
      <c r="G78" s="2" t="s">
        <v>51</v>
      </c>
      <c r="H78" s="2">
        <v>233200</v>
      </c>
      <c r="I78" s="2" t="s">
        <v>52</v>
      </c>
      <c r="J78" s="2" t="s">
        <v>453</v>
      </c>
      <c r="K78" s="1" t="s">
        <v>20</v>
      </c>
    </row>
    <row r="79" ht="22.5" customHeight="1" spans="1:11">
      <c r="A79" s="2" t="s">
        <v>454</v>
      </c>
      <c r="B79" s="2">
        <f>COUNTIF(C$2:C79,C79)</f>
        <v>18</v>
      </c>
      <c r="C79" s="2" t="s">
        <v>368</v>
      </c>
      <c r="D79" s="2" t="s">
        <v>455</v>
      </c>
      <c r="E79" s="2" t="s">
        <v>456</v>
      </c>
      <c r="F79" s="2" t="s">
        <v>16</v>
      </c>
      <c r="G79" s="2" t="s">
        <v>457</v>
      </c>
      <c r="H79" s="2">
        <v>236700</v>
      </c>
      <c r="I79" s="2" t="s">
        <v>458</v>
      </c>
      <c r="J79" s="2" t="s">
        <v>459</v>
      </c>
      <c r="K79" s="1" t="s">
        <v>20</v>
      </c>
    </row>
    <row r="80" ht="22.5" customHeight="1" spans="1:11">
      <c r="A80" s="2" t="s">
        <v>460</v>
      </c>
      <c r="B80" s="2">
        <f>COUNTIF(C$2:C80,C80)</f>
        <v>19</v>
      </c>
      <c r="C80" s="2" t="s">
        <v>368</v>
      </c>
      <c r="D80" s="2" t="s">
        <v>461</v>
      </c>
      <c r="E80" s="2" t="s">
        <v>462</v>
      </c>
      <c r="F80" s="2" t="s">
        <v>463</v>
      </c>
      <c r="G80" s="2" t="s">
        <v>464</v>
      </c>
      <c r="H80" s="2">
        <v>239000</v>
      </c>
      <c r="I80" s="2" t="s">
        <v>465</v>
      </c>
      <c r="J80" s="2" t="s">
        <v>466</v>
      </c>
      <c r="K80" s="1" t="s">
        <v>20</v>
      </c>
    </row>
    <row r="81" ht="22.5" customHeight="1" spans="1:11">
      <c r="A81" s="2" t="s">
        <v>467</v>
      </c>
      <c r="B81" s="2">
        <f>COUNTIF(C$2:C81,C81)</f>
        <v>20</v>
      </c>
      <c r="C81" s="2" t="s">
        <v>368</v>
      </c>
      <c r="D81" s="2" t="s">
        <v>468</v>
      </c>
      <c r="E81" s="2" t="s">
        <v>346</v>
      </c>
      <c r="F81" s="2" t="s">
        <v>16</v>
      </c>
      <c r="G81" s="2" t="s">
        <v>347</v>
      </c>
      <c r="H81" s="2">
        <v>238300</v>
      </c>
      <c r="I81" s="2" t="s">
        <v>348</v>
      </c>
      <c r="J81" s="2" t="s">
        <v>469</v>
      </c>
      <c r="K81" s="1" t="s">
        <v>20</v>
      </c>
    </row>
    <row r="82" ht="22.5" customHeight="1" spans="1:11">
      <c r="A82" s="2" t="s">
        <v>470</v>
      </c>
      <c r="B82" s="2">
        <f>COUNTIF(C$2:C82,C82)</f>
        <v>21</v>
      </c>
      <c r="C82" s="2" t="s">
        <v>368</v>
      </c>
      <c r="D82" s="2" t="s">
        <v>471</v>
      </c>
      <c r="E82" s="2" t="s">
        <v>472</v>
      </c>
      <c r="F82" s="2" t="s">
        <v>473</v>
      </c>
      <c r="G82" s="2" t="s">
        <v>474</v>
      </c>
      <c r="H82" s="2">
        <v>237200</v>
      </c>
      <c r="I82" s="2" t="s">
        <v>475</v>
      </c>
      <c r="J82" s="2" t="s">
        <v>476</v>
      </c>
      <c r="K82" s="1" t="s">
        <v>20</v>
      </c>
    </row>
    <row r="83" s="2" customFormat="1" ht="22.5" customHeight="1" spans="1:11">
      <c r="A83" s="2" t="s">
        <v>477</v>
      </c>
      <c r="B83" s="2">
        <f>COUNTIF(C$2:C83,C83)</f>
        <v>22</v>
      </c>
      <c r="C83" s="2" t="s">
        <v>368</v>
      </c>
      <c r="D83" s="2" t="s">
        <v>478</v>
      </c>
      <c r="E83" s="2" t="s">
        <v>479</v>
      </c>
      <c r="F83" s="2" t="s">
        <v>480</v>
      </c>
      <c r="G83" s="2" t="s">
        <v>481</v>
      </c>
      <c r="H83" s="2">
        <v>435300</v>
      </c>
      <c r="I83" s="2" t="s">
        <v>482</v>
      </c>
      <c r="J83" s="2" t="s">
        <v>483</v>
      </c>
      <c r="K83" s="1" t="s">
        <v>20</v>
      </c>
    </row>
    <row r="84" ht="22.5" customHeight="1" spans="1:11">
      <c r="A84" s="2" t="s">
        <v>484</v>
      </c>
      <c r="B84" s="2">
        <f>COUNTIF(C$2:C84,C84)</f>
        <v>23</v>
      </c>
      <c r="C84" s="2" t="s">
        <v>368</v>
      </c>
      <c r="D84" s="2" t="s">
        <v>485</v>
      </c>
      <c r="E84" s="2" t="s">
        <v>486</v>
      </c>
      <c r="F84" s="2" t="s">
        <v>63</v>
      </c>
      <c r="G84" s="2" t="s">
        <v>487</v>
      </c>
      <c r="H84" s="2">
        <v>242100</v>
      </c>
      <c r="I84" s="2" t="s">
        <v>488</v>
      </c>
      <c r="J84" s="2" t="s">
        <v>489</v>
      </c>
      <c r="K84" s="1" t="s">
        <v>20</v>
      </c>
    </row>
    <row r="85" ht="22.5" customHeight="1" spans="1:11">
      <c r="A85" s="2" t="s">
        <v>490</v>
      </c>
      <c r="B85" s="2">
        <f>COUNTIF(C$2:C85,C85)</f>
        <v>24</v>
      </c>
      <c r="C85" s="2" t="s">
        <v>368</v>
      </c>
      <c r="D85" s="2" t="s">
        <v>491</v>
      </c>
      <c r="E85" s="2" t="s">
        <v>62</v>
      </c>
      <c r="F85" s="2" t="s">
        <v>63</v>
      </c>
      <c r="G85" s="2" t="s">
        <v>64</v>
      </c>
      <c r="H85" s="2">
        <v>230000</v>
      </c>
      <c r="I85" s="2" t="s">
        <v>65</v>
      </c>
      <c r="J85" s="2" t="s">
        <v>492</v>
      </c>
      <c r="K85" s="1" t="s">
        <v>20</v>
      </c>
    </row>
    <row r="86" ht="22.5" customHeight="1" spans="1:11">
      <c r="A86" s="2" t="s">
        <v>493</v>
      </c>
      <c r="B86" s="2">
        <f>COUNTIF(C$2:C86,C86)</f>
        <v>25</v>
      </c>
      <c r="C86" s="2" t="s">
        <v>368</v>
      </c>
      <c r="D86" s="2" t="s">
        <v>494</v>
      </c>
      <c r="E86" s="2" t="s">
        <v>495</v>
      </c>
      <c r="F86" s="2" t="s">
        <v>496</v>
      </c>
      <c r="G86" s="2" t="s">
        <v>497</v>
      </c>
      <c r="H86" s="2">
        <v>233700</v>
      </c>
      <c r="I86" s="2" t="s">
        <v>498</v>
      </c>
      <c r="J86" s="2" t="s">
        <v>499</v>
      </c>
      <c r="K86" s="1" t="s">
        <v>20</v>
      </c>
    </row>
    <row r="87" ht="22.5" customHeight="1" spans="1:11">
      <c r="A87" s="2" t="s">
        <v>500</v>
      </c>
      <c r="B87" s="2">
        <f>COUNTIF(C$2:C87,C87)</f>
        <v>26</v>
      </c>
      <c r="C87" s="2" t="s">
        <v>368</v>
      </c>
      <c r="D87" s="2" t="s">
        <v>501</v>
      </c>
      <c r="E87" s="2" t="s">
        <v>62</v>
      </c>
      <c r="F87" s="2" t="s">
        <v>63</v>
      </c>
      <c r="G87" s="2" t="s">
        <v>64</v>
      </c>
      <c r="H87" s="2">
        <v>230000</v>
      </c>
      <c r="I87" s="2" t="s">
        <v>65</v>
      </c>
      <c r="J87" s="2" t="s">
        <v>502</v>
      </c>
      <c r="K87" s="1" t="s">
        <v>20</v>
      </c>
    </row>
    <row r="88" ht="22.5" customHeight="1" spans="1:11">
      <c r="A88" s="2" t="s">
        <v>503</v>
      </c>
      <c r="B88" s="2">
        <f>COUNTIF(C$2:C88,C88)</f>
        <v>27</v>
      </c>
      <c r="C88" s="2" t="s">
        <v>368</v>
      </c>
      <c r="D88" s="2" t="s">
        <v>504</v>
      </c>
      <c r="E88" s="2" t="s">
        <v>456</v>
      </c>
      <c r="F88" s="2" t="s">
        <v>16</v>
      </c>
      <c r="G88" s="2" t="s">
        <v>457</v>
      </c>
      <c r="H88" s="2">
        <v>236700</v>
      </c>
      <c r="I88" s="2" t="s">
        <v>458</v>
      </c>
      <c r="J88" s="2" t="s">
        <v>505</v>
      </c>
      <c r="K88" s="1" t="s">
        <v>20</v>
      </c>
    </row>
    <row r="89" ht="22.5" customHeight="1" spans="1:11">
      <c r="A89" s="2" t="s">
        <v>506</v>
      </c>
      <c r="B89" s="2">
        <f>COUNTIF(C$2:C89,C89)</f>
        <v>28</v>
      </c>
      <c r="C89" s="2" t="s">
        <v>368</v>
      </c>
      <c r="D89" s="2" t="s">
        <v>507</v>
      </c>
      <c r="E89" s="2" t="s">
        <v>508</v>
      </c>
      <c r="F89" s="2" t="s">
        <v>509</v>
      </c>
      <c r="G89" s="2" t="s">
        <v>510</v>
      </c>
      <c r="H89" s="2">
        <v>201808</v>
      </c>
      <c r="I89" s="2" t="s">
        <v>511</v>
      </c>
      <c r="J89" s="2" t="s">
        <v>512</v>
      </c>
      <c r="K89" s="1" t="s">
        <v>271</v>
      </c>
    </row>
    <row r="90" ht="22.5" customHeight="1" spans="1:11">
      <c r="A90" s="2" t="s">
        <v>513</v>
      </c>
      <c r="B90" s="2">
        <f>COUNTIF(C$2:C90,C90)</f>
        <v>29</v>
      </c>
      <c r="C90" s="2" t="s">
        <v>368</v>
      </c>
      <c r="D90" s="2" t="s">
        <v>514</v>
      </c>
      <c r="E90" s="2" t="s">
        <v>115</v>
      </c>
      <c r="F90" s="2" t="s">
        <v>16</v>
      </c>
      <c r="G90" s="2" t="s">
        <v>116</v>
      </c>
      <c r="H90" s="2">
        <v>230000</v>
      </c>
      <c r="I90" s="2" t="s">
        <v>117</v>
      </c>
      <c r="J90" s="2" t="s">
        <v>515</v>
      </c>
      <c r="K90" s="1" t="s">
        <v>20</v>
      </c>
    </row>
    <row r="91" ht="22.5" customHeight="1" spans="1:11">
      <c r="A91" s="2" t="s">
        <v>516</v>
      </c>
      <c r="B91" s="2">
        <f>COUNTIF(C$2:C91,C91)</f>
        <v>30</v>
      </c>
      <c r="C91" s="2" t="s">
        <v>368</v>
      </c>
      <c r="D91" s="2" t="s">
        <v>517</v>
      </c>
      <c r="E91" s="2" t="s">
        <v>518</v>
      </c>
      <c r="F91" s="2" t="s">
        <v>519</v>
      </c>
      <c r="G91" s="2" t="s">
        <v>520</v>
      </c>
      <c r="H91" s="2">
        <v>235000</v>
      </c>
      <c r="I91" s="2" t="s">
        <v>521</v>
      </c>
      <c r="J91" s="2" t="s">
        <v>522</v>
      </c>
      <c r="K91" s="1" t="s">
        <v>271</v>
      </c>
    </row>
    <row r="92" ht="22.5" customHeight="1" spans="1:11">
      <c r="A92" s="2" t="s">
        <v>523</v>
      </c>
      <c r="B92" s="2">
        <f>COUNTIF(C$2:C92,C92)</f>
        <v>31</v>
      </c>
      <c r="C92" s="2" t="s">
        <v>368</v>
      </c>
      <c r="D92" s="2" t="s">
        <v>524</v>
      </c>
      <c r="E92" s="2" t="s">
        <v>525</v>
      </c>
      <c r="F92" s="2" t="s">
        <v>526</v>
      </c>
      <c r="G92" s="2" t="s">
        <v>527</v>
      </c>
      <c r="H92" s="2">
        <v>234300</v>
      </c>
      <c r="I92" s="2" t="s">
        <v>528</v>
      </c>
      <c r="J92" s="2" t="s">
        <v>529</v>
      </c>
      <c r="K92" s="1" t="s">
        <v>20</v>
      </c>
    </row>
    <row r="93" s="3" customFormat="1" ht="22.5" customHeight="1" spans="1:11">
      <c r="A93" s="3" t="s">
        <v>530</v>
      </c>
      <c r="B93" s="3">
        <f>COUNTIF(C$2:C93,C93)</f>
        <v>32</v>
      </c>
      <c r="C93" s="3" t="s">
        <v>368</v>
      </c>
      <c r="D93" s="3" t="s">
        <v>531</v>
      </c>
      <c r="E93" s="3" t="s">
        <v>532</v>
      </c>
      <c r="F93" s="3" t="s">
        <v>16</v>
      </c>
      <c r="G93" s="3" t="s">
        <v>533</v>
      </c>
      <c r="H93" s="3">
        <v>226500</v>
      </c>
      <c r="I93" s="4" t="s">
        <v>534</v>
      </c>
      <c r="J93" s="3" t="s">
        <v>535</v>
      </c>
      <c r="K93" s="9" t="s">
        <v>20</v>
      </c>
    </row>
    <row r="94" ht="22.5" customHeight="1" spans="1:11">
      <c r="A94" s="2" t="s">
        <v>536</v>
      </c>
      <c r="B94" s="2">
        <f>COUNTIF(C$2:C94,C94)</f>
        <v>33</v>
      </c>
      <c r="C94" s="2" t="s">
        <v>368</v>
      </c>
      <c r="D94" s="2" t="s">
        <v>537</v>
      </c>
      <c r="E94" s="2" t="s">
        <v>43</v>
      </c>
      <c r="F94" s="2" t="s">
        <v>44</v>
      </c>
      <c r="G94" s="2" t="s">
        <v>45</v>
      </c>
      <c r="H94" s="2">
        <v>231300</v>
      </c>
      <c r="I94" s="2" t="s">
        <v>46</v>
      </c>
      <c r="J94" s="2" t="s">
        <v>538</v>
      </c>
      <c r="K94" s="1" t="s">
        <v>20</v>
      </c>
    </row>
    <row r="95" ht="22.5" customHeight="1" spans="1:11">
      <c r="A95" s="2" t="s">
        <v>539</v>
      </c>
      <c r="B95" s="2">
        <f>COUNTIF(C$2:C95,C95)</f>
        <v>34</v>
      </c>
      <c r="C95" s="2" t="s">
        <v>368</v>
      </c>
      <c r="D95" s="2" t="s">
        <v>540</v>
      </c>
      <c r="E95" s="2" t="s">
        <v>541</v>
      </c>
      <c r="F95" s="2" t="s">
        <v>16</v>
      </c>
      <c r="G95" s="2" t="s">
        <v>542</v>
      </c>
      <c r="H95" s="2">
        <v>241300</v>
      </c>
      <c r="I95" s="2" t="s">
        <v>543</v>
      </c>
      <c r="J95" s="2" t="s">
        <v>544</v>
      </c>
      <c r="K95" s="1" t="s">
        <v>20</v>
      </c>
    </row>
    <row r="96" s="3" customFormat="1" ht="22.5" customHeight="1" spans="1:11">
      <c r="A96" s="3" t="s">
        <v>545</v>
      </c>
      <c r="B96" s="3">
        <f>COUNTIF(C$2:C96,C96)</f>
        <v>35</v>
      </c>
      <c r="C96" s="3" t="s">
        <v>368</v>
      </c>
      <c r="D96" s="3" t="s">
        <v>546</v>
      </c>
      <c r="E96" s="4" t="s">
        <v>547</v>
      </c>
      <c r="F96" s="4" t="s">
        <v>16</v>
      </c>
      <c r="G96" s="4" t="s">
        <v>548</v>
      </c>
      <c r="H96" s="3">
        <v>230000</v>
      </c>
      <c r="I96" s="4" t="s">
        <v>549</v>
      </c>
      <c r="J96" s="3" t="s">
        <v>550</v>
      </c>
      <c r="K96" s="9" t="s">
        <v>20</v>
      </c>
    </row>
    <row r="97" s="3" customFormat="1" ht="22.5" customHeight="1" spans="1:11">
      <c r="A97" s="3" t="s">
        <v>551</v>
      </c>
      <c r="B97" s="3">
        <f>COUNTIF(C$2:C97,C97)</f>
        <v>36</v>
      </c>
      <c r="C97" s="3" t="s">
        <v>368</v>
      </c>
      <c r="D97" s="3" t="s">
        <v>552</v>
      </c>
      <c r="E97" s="4" t="s">
        <v>553</v>
      </c>
      <c r="F97" s="4" t="s">
        <v>16</v>
      </c>
      <c r="G97" s="4" t="s">
        <v>554</v>
      </c>
      <c r="H97" s="13" t="s">
        <v>555</v>
      </c>
      <c r="I97" s="4" t="s">
        <v>556</v>
      </c>
      <c r="J97" s="3" t="s">
        <v>557</v>
      </c>
      <c r="K97" s="9" t="s">
        <v>20</v>
      </c>
    </row>
    <row r="98" ht="22.5" customHeight="1" spans="1:11">
      <c r="A98" s="2" t="s">
        <v>558</v>
      </c>
      <c r="B98" s="2">
        <f>COUNTIF(C$2:C98,C98)</f>
        <v>37</v>
      </c>
      <c r="C98" s="2" t="s">
        <v>368</v>
      </c>
      <c r="D98" s="2" t="s">
        <v>559</v>
      </c>
      <c r="E98" s="2" t="s">
        <v>329</v>
      </c>
      <c r="F98" s="2" t="s">
        <v>330</v>
      </c>
      <c r="G98" s="2" t="s">
        <v>331</v>
      </c>
      <c r="H98" s="2">
        <v>239300</v>
      </c>
      <c r="I98" s="2" t="s">
        <v>332</v>
      </c>
      <c r="J98" s="2" t="s">
        <v>560</v>
      </c>
      <c r="K98" s="1" t="s">
        <v>20</v>
      </c>
    </row>
    <row r="99" ht="22.5" customHeight="1" spans="1:11">
      <c r="A99" s="2" t="s">
        <v>561</v>
      </c>
      <c r="B99" s="2">
        <f>COUNTIF(C$2:C99,C99)</f>
        <v>38</v>
      </c>
      <c r="C99" s="2" t="s">
        <v>368</v>
      </c>
      <c r="D99" s="2" t="s">
        <v>562</v>
      </c>
      <c r="E99" s="2" t="s">
        <v>563</v>
      </c>
      <c r="F99" s="2" t="s">
        <v>564</v>
      </c>
      <c r="G99" s="2" t="s">
        <v>565</v>
      </c>
      <c r="H99" s="2">
        <v>232000</v>
      </c>
      <c r="I99" s="2" t="s">
        <v>566</v>
      </c>
      <c r="J99" s="2" t="s">
        <v>567</v>
      </c>
      <c r="K99" s="1" t="s">
        <v>20</v>
      </c>
    </row>
    <row r="100" ht="22.5" customHeight="1" spans="1:11">
      <c r="A100" s="2" t="s">
        <v>568</v>
      </c>
      <c r="B100" s="2">
        <f>COUNTIF(C$2:C100,C100)</f>
        <v>39</v>
      </c>
      <c r="C100" s="2" t="s">
        <v>368</v>
      </c>
      <c r="D100" s="2" t="s">
        <v>569</v>
      </c>
      <c r="E100" s="2" t="s">
        <v>143</v>
      </c>
      <c r="F100" s="2" t="s">
        <v>16</v>
      </c>
      <c r="G100" s="2" t="s">
        <v>144</v>
      </c>
      <c r="H100" s="2">
        <v>241000</v>
      </c>
      <c r="I100" s="2" t="s">
        <v>145</v>
      </c>
      <c r="J100" s="2" t="s">
        <v>570</v>
      </c>
      <c r="K100" s="1" t="s">
        <v>20</v>
      </c>
    </row>
    <row r="101" ht="22.5" customHeight="1" spans="1:11">
      <c r="A101" s="2" t="s">
        <v>571</v>
      </c>
      <c r="B101" s="2">
        <f>COUNTIF(C$2:C101,C101)</f>
        <v>40</v>
      </c>
      <c r="C101" s="2" t="s">
        <v>368</v>
      </c>
      <c r="D101" s="2" t="s">
        <v>572</v>
      </c>
      <c r="E101" s="2" t="s">
        <v>152</v>
      </c>
      <c r="F101" s="2" t="s">
        <v>153</v>
      </c>
      <c r="G101" s="2" t="s">
        <v>154</v>
      </c>
      <c r="H101" s="2">
        <v>232200</v>
      </c>
      <c r="I101" s="2" t="s">
        <v>155</v>
      </c>
      <c r="J101" s="2" t="s">
        <v>573</v>
      </c>
      <c r="K101" s="1" t="s">
        <v>20</v>
      </c>
    </row>
    <row r="102" ht="22.5" customHeight="1" spans="1:11">
      <c r="A102" s="2" t="s">
        <v>574</v>
      </c>
      <c r="B102" s="2">
        <f>COUNTIF(C$2:C102,C102)</f>
        <v>41</v>
      </c>
      <c r="C102" s="2" t="s">
        <v>368</v>
      </c>
      <c r="D102" s="2" t="s">
        <v>575</v>
      </c>
      <c r="E102" s="2" t="s">
        <v>152</v>
      </c>
      <c r="F102" s="2" t="s">
        <v>153</v>
      </c>
      <c r="G102" s="2" t="s">
        <v>154</v>
      </c>
      <c r="H102" s="2">
        <v>232200</v>
      </c>
      <c r="I102" s="2" t="s">
        <v>155</v>
      </c>
      <c r="J102" s="2" t="s">
        <v>576</v>
      </c>
      <c r="K102" s="1" t="s">
        <v>20</v>
      </c>
    </row>
    <row r="103" ht="22.5" customHeight="1" spans="1:11">
      <c r="A103" s="2" t="s">
        <v>577</v>
      </c>
      <c r="B103" s="2">
        <f>COUNTIF(C$2:C103,C103)</f>
        <v>42</v>
      </c>
      <c r="C103" s="2" t="s">
        <v>368</v>
      </c>
      <c r="D103" s="2" t="s">
        <v>578</v>
      </c>
      <c r="E103" s="2" t="s">
        <v>359</v>
      </c>
      <c r="F103" s="2" t="s">
        <v>360</v>
      </c>
      <c r="G103" s="2" t="s">
        <v>361</v>
      </c>
      <c r="H103" s="2">
        <v>230000</v>
      </c>
      <c r="I103" s="2" t="s">
        <v>362</v>
      </c>
      <c r="J103" s="2" t="s">
        <v>579</v>
      </c>
      <c r="K103" s="1" t="s">
        <v>20</v>
      </c>
    </row>
    <row r="104" ht="22.5" customHeight="1" spans="1:11">
      <c r="A104" s="2" t="s">
        <v>580</v>
      </c>
      <c r="B104" s="2">
        <f>COUNTIF(C$2:C104,C104)</f>
        <v>43</v>
      </c>
      <c r="C104" s="2" t="s">
        <v>368</v>
      </c>
      <c r="D104" s="2" t="s">
        <v>581</v>
      </c>
      <c r="E104" s="2" t="s">
        <v>582</v>
      </c>
      <c r="F104" s="2" t="s">
        <v>583</v>
      </c>
      <c r="G104" s="2" t="s">
        <v>584</v>
      </c>
      <c r="H104" s="2">
        <v>33000</v>
      </c>
      <c r="I104" s="2" t="s">
        <v>585</v>
      </c>
      <c r="J104" s="2" t="s">
        <v>586</v>
      </c>
      <c r="K104" s="1" t="s">
        <v>20</v>
      </c>
    </row>
    <row r="105" ht="22.5" customHeight="1" spans="1:11">
      <c r="A105" s="2" t="s">
        <v>587</v>
      </c>
      <c r="B105" s="2">
        <f>COUNTIF(C$2:C105,C105)</f>
        <v>44</v>
      </c>
      <c r="C105" s="2" t="s">
        <v>368</v>
      </c>
      <c r="D105" s="2" t="s">
        <v>588</v>
      </c>
      <c r="E105" s="2" t="s">
        <v>409</v>
      </c>
      <c r="F105" s="2" t="s">
        <v>410</v>
      </c>
      <c r="G105" s="2" t="s">
        <v>411</v>
      </c>
      <c r="H105" s="2">
        <v>236600</v>
      </c>
      <c r="I105" s="2" t="s">
        <v>412</v>
      </c>
      <c r="J105" s="2" t="s">
        <v>589</v>
      </c>
      <c r="K105" s="1" t="s">
        <v>20</v>
      </c>
    </row>
    <row r="106" ht="22.5" customHeight="1" spans="1:11">
      <c r="A106" s="2" t="s">
        <v>590</v>
      </c>
      <c r="B106" s="2">
        <f>COUNTIF(C$2:C106,C106)</f>
        <v>45</v>
      </c>
      <c r="C106" s="2" t="s">
        <v>368</v>
      </c>
      <c r="D106" s="2" t="s">
        <v>591</v>
      </c>
      <c r="E106" s="2" t="s">
        <v>336</v>
      </c>
      <c r="F106" s="2" t="s">
        <v>337</v>
      </c>
      <c r="G106" s="2" t="s">
        <v>338</v>
      </c>
      <c r="H106" s="2">
        <v>236300</v>
      </c>
      <c r="I106" s="2" t="s">
        <v>339</v>
      </c>
      <c r="J106" s="2" t="s">
        <v>592</v>
      </c>
      <c r="K106" s="1" t="s">
        <v>20</v>
      </c>
    </row>
    <row r="107" ht="22.5" customHeight="1" spans="1:11">
      <c r="A107" s="2" t="s">
        <v>593</v>
      </c>
      <c r="B107" s="2">
        <f>COUNTIF(C$2:C107,C107)</f>
        <v>46</v>
      </c>
      <c r="C107" s="2" t="s">
        <v>368</v>
      </c>
      <c r="D107" s="2" t="s">
        <v>594</v>
      </c>
      <c r="E107" s="2" t="s">
        <v>166</v>
      </c>
      <c r="F107" s="2" t="s">
        <v>167</v>
      </c>
      <c r="G107" s="2" t="s">
        <v>168</v>
      </c>
      <c r="H107" s="2">
        <v>236500</v>
      </c>
      <c r="I107" s="2" t="s">
        <v>169</v>
      </c>
      <c r="J107" s="2" t="s">
        <v>595</v>
      </c>
      <c r="K107" s="1" t="s">
        <v>20</v>
      </c>
    </row>
    <row r="108" s="3" customFormat="1" ht="22.5" customHeight="1" spans="1:11">
      <c r="A108" s="3" t="s">
        <v>596</v>
      </c>
      <c r="B108" s="3">
        <f>COUNTIF(C$2:C108,C108)</f>
        <v>47</v>
      </c>
      <c r="C108" s="3" t="s">
        <v>368</v>
      </c>
      <c r="D108" s="3" t="s">
        <v>597</v>
      </c>
      <c r="E108" s="4" t="s">
        <v>598</v>
      </c>
      <c r="F108" s="4" t="s">
        <v>599</v>
      </c>
      <c r="G108" s="4" t="s">
        <v>600</v>
      </c>
      <c r="H108" s="4">
        <v>150100</v>
      </c>
      <c r="I108" s="4" t="s">
        <v>601</v>
      </c>
      <c r="J108" s="3" t="s">
        <v>602</v>
      </c>
      <c r="K108" s="9" t="s">
        <v>20</v>
      </c>
    </row>
    <row r="109" ht="22.5" customHeight="1" spans="1:11">
      <c r="A109" s="2" t="s">
        <v>603</v>
      </c>
      <c r="B109" s="2">
        <f>COUNTIF(C$2:C109,C109)</f>
        <v>48</v>
      </c>
      <c r="C109" s="2" t="s">
        <v>368</v>
      </c>
      <c r="D109" s="2" t="s">
        <v>604</v>
      </c>
      <c r="E109" s="2" t="s">
        <v>605</v>
      </c>
      <c r="F109" s="2" t="s">
        <v>606</v>
      </c>
      <c r="G109" s="2" t="s">
        <v>607</v>
      </c>
      <c r="H109" s="2">
        <v>246000</v>
      </c>
      <c r="I109" s="2" t="s">
        <v>608</v>
      </c>
      <c r="J109" s="2" t="s">
        <v>609</v>
      </c>
      <c r="K109" s="1" t="s">
        <v>20</v>
      </c>
    </row>
    <row r="110" ht="22.5" customHeight="1" spans="1:11">
      <c r="A110" s="2" t="s">
        <v>610</v>
      </c>
      <c r="B110" s="2">
        <f>COUNTIF(C$2:C110,C110)</f>
        <v>49</v>
      </c>
      <c r="C110" s="2" t="s">
        <v>368</v>
      </c>
      <c r="D110" s="2" t="s">
        <v>611</v>
      </c>
      <c r="E110" s="2" t="s">
        <v>612</v>
      </c>
      <c r="F110" s="2" t="s">
        <v>434</v>
      </c>
      <c r="G110" s="2" t="s">
        <v>613</v>
      </c>
      <c r="H110" s="2">
        <v>637000</v>
      </c>
      <c r="I110" s="2" t="s">
        <v>614</v>
      </c>
      <c r="J110" s="2" t="s">
        <v>615</v>
      </c>
      <c r="K110" s="1" t="s">
        <v>20</v>
      </c>
    </row>
    <row r="111" ht="22.5" customHeight="1" spans="1:11">
      <c r="A111" s="2" t="s">
        <v>616</v>
      </c>
      <c r="B111" s="2">
        <f>COUNTIF(C$2:C111,C111)</f>
        <v>50</v>
      </c>
      <c r="C111" s="2" t="s">
        <v>368</v>
      </c>
      <c r="D111" s="2" t="s">
        <v>617</v>
      </c>
      <c r="E111" s="2" t="s">
        <v>50</v>
      </c>
      <c r="F111" s="2" t="s">
        <v>16</v>
      </c>
      <c r="G111" s="2" t="s">
        <v>51</v>
      </c>
      <c r="H111" s="2">
        <v>233200</v>
      </c>
      <c r="I111" s="2" t="s">
        <v>52</v>
      </c>
      <c r="J111" s="2" t="s">
        <v>618</v>
      </c>
      <c r="K111" s="1" t="s">
        <v>20</v>
      </c>
    </row>
    <row r="112" ht="22.5" customHeight="1" spans="1:11">
      <c r="A112" s="2" t="s">
        <v>619</v>
      </c>
      <c r="B112" s="2">
        <f>COUNTIF(C$2:C112,C112)</f>
        <v>51</v>
      </c>
      <c r="C112" s="2" t="s">
        <v>368</v>
      </c>
      <c r="D112" s="2" t="s">
        <v>620</v>
      </c>
      <c r="E112" s="2" t="s">
        <v>621</v>
      </c>
      <c r="F112" s="2" t="s">
        <v>622</v>
      </c>
      <c r="G112" s="2" t="s">
        <v>623</v>
      </c>
      <c r="H112" s="2">
        <v>242000</v>
      </c>
      <c r="I112" s="2" t="s">
        <v>624</v>
      </c>
      <c r="J112" s="2" t="s">
        <v>625</v>
      </c>
      <c r="K112" s="1" t="s">
        <v>20</v>
      </c>
    </row>
    <row r="113" ht="22.5" customHeight="1" spans="1:11">
      <c r="A113" s="2" t="s">
        <v>626</v>
      </c>
      <c r="B113" s="2">
        <f>COUNTIF(C$2:C113,C113)</f>
        <v>52</v>
      </c>
      <c r="C113" s="2" t="s">
        <v>368</v>
      </c>
      <c r="D113" s="2" t="s">
        <v>627</v>
      </c>
      <c r="E113" s="2" t="s">
        <v>628</v>
      </c>
      <c r="F113" s="2" t="s">
        <v>122</v>
      </c>
      <c r="G113" s="2" t="s">
        <v>629</v>
      </c>
      <c r="H113" s="2">
        <v>234000</v>
      </c>
      <c r="I113" s="2" t="s">
        <v>630</v>
      </c>
      <c r="J113" s="2" t="s">
        <v>631</v>
      </c>
      <c r="K113" s="1" t="s">
        <v>20</v>
      </c>
    </row>
    <row r="114" ht="22.5" customHeight="1" spans="1:11">
      <c r="A114" s="2" t="s">
        <v>632</v>
      </c>
      <c r="B114" s="2">
        <f>COUNTIF(C$2:C114,C114)</f>
        <v>53</v>
      </c>
      <c r="C114" s="2" t="s">
        <v>368</v>
      </c>
      <c r="D114" s="2" t="s">
        <v>633</v>
      </c>
      <c r="E114" s="2" t="s">
        <v>30</v>
      </c>
      <c r="F114" s="2" t="s">
        <v>31</v>
      </c>
      <c r="G114" s="2" t="s">
        <v>32</v>
      </c>
      <c r="H114" s="2">
        <v>234300</v>
      </c>
      <c r="I114" s="2" t="s">
        <v>33</v>
      </c>
      <c r="J114" s="2" t="s">
        <v>634</v>
      </c>
      <c r="K114" s="1" t="s">
        <v>20</v>
      </c>
    </row>
    <row r="115" ht="22.5" customHeight="1" spans="1:11">
      <c r="A115" s="2" t="s">
        <v>635</v>
      </c>
      <c r="B115" s="2">
        <f>COUNTIF(C$2:C115,C115)</f>
        <v>54</v>
      </c>
      <c r="C115" s="2" t="s">
        <v>368</v>
      </c>
      <c r="D115" s="2" t="s">
        <v>636</v>
      </c>
      <c r="E115" s="2" t="s">
        <v>628</v>
      </c>
      <c r="F115" s="2" t="s">
        <v>122</v>
      </c>
      <c r="G115" s="2" t="s">
        <v>629</v>
      </c>
      <c r="H115" s="2">
        <v>234000</v>
      </c>
      <c r="I115" s="2" t="s">
        <v>630</v>
      </c>
      <c r="J115" s="2" t="s">
        <v>637</v>
      </c>
      <c r="K115" s="1" t="s">
        <v>20</v>
      </c>
    </row>
    <row r="116" ht="22.5" customHeight="1" spans="1:11">
      <c r="A116" s="2" t="s">
        <v>638</v>
      </c>
      <c r="B116" s="2">
        <f>COUNTIF(C$2:C116,C116)</f>
        <v>55</v>
      </c>
      <c r="C116" s="2" t="s">
        <v>368</v>
      </c>
      <c r="D116" s="2" t="s">
        <v>639</v>
      </c>
      <c r="E116" s="2" t="s">
        <v>379</v>
      </c>
      <c r="F116" s="2" t="s">
        <v>380</v>
      </c>
      <c r="G116" s="2" t="s">
        <v>381</v>
      </c>
      <c r="H116" s="2">
        <v>242800</v>
      </c>
      <c r="I116" s="2" t="s">
        <v>382</v>
      </c>
      <c r="J116" s="2" t="s">
        <v>640</v>
      </c>
      <c r="K116" s="1" t="s">
        <v>20</v>
      </c>
    </row>
    <row r="117" ht="22.5" customHeight="1" spans="1:11">
      <c r="A117" s="2" t="s">
        <v>641</v>
      </c>
      <c r="B117" s="2">
        <f>COUNTIF(C$2:C117,C117)</f>
        <v>1</v>
      </c>
      <c r="C117" s="2" t="s">
        <v>642</v>
      </c>
      <c r="D117" s="2" t="s">
        <v>643</v>
      </c>
      <c r="E117" s="2" t="s">
        <v>37</v>
      </c>
      <c r="F117" s="2" t="s">
        <v>16</v>
      </c>
      <c r="G117" s="2" t="s">
        <v>38</v>
      </c>
      <c r="H117" s="2">
        <v>239000</v>
      </c>
      <c r="I117" s="2" t="s">
        <v>39</v>
      </c>
      <c r="J117" s="2" t="s">
        <v>644</v>
      </c>
      <c r="K117" s="1" t="s">
        <v>20</v>
      </c>
    </row>
    <row r="118" ht="22.5" customHeight="1" spans="1:11">
      <c r="A118" s="2" t="s">
        <v>645</v>
      </c>
      <c r="B118" s="2">
        <f>COUNTIF(C$2:C118,C118)</f>
        <v>2</v>
      </c>
      <c r="C118" s="2" t="s">
        <v>642</v>
      </c>
      <c r="D118" s="2" t="s">
        <v>646</v>
      </c>
      <c r="E118" s="2" t="s">
        <v>647</v>
      </c>
      <c r="F118" s="2" t="s">
        <v>648</v>
      </c>
      <c r="G118" s="2" t="s">
        <v>649</v>
      </c>
      <c r="H118" s="2">
        <v>848000</v>
      </c>
      <c r="I118" s="2" t="s">
        <v>650</v>
      </c>
      <c r="J118" s="2" t="s">
        <v>651</v>
      </c>
      <c r="K118" s="1" t="s">
        <v>20</v>
      </c>
    </row>
    <row r="119" ht="22.5" customHeight="1" spans="1:11">
      <c r="A119" s="2" t="s">
        <v>652</v>
      </c>
      <c r="B119" s="2">
        <f>COUNTIF(C$2:C119,C119)</f>
        <v>3</v>
      </c>
      <c r="C119" s="2" t="s">
        <v>642</v>
      </c>
      <c r="D119" s="2" t="s">
        <v>653</v>
      </c>
      <c r="E119" s="2" t="s">
        <v>654</v>
      </c>
      <c r="F119" s="2" t="s">
        <v>655</v>
      </c>
      <c r="G119" s="2" t="s">
        <v>656</v>
      </c>
      <c r="H119" s="2">
        <v>231200</v>
      </c>
      <c r="I119" s="2" t="s">
        <v>657</v>
      </c>
      <c r="J119" s="2" t="s">
        <v>658</v>
      </c>
      <c r="K119" s="1" t="s">
        <v>20</v>
      </c>
    </row>
    <row r="120" ht="22.5" customHeight="1" spans="1:11">
      <c r="A120" s="2" t="s">
        <v>659</v>
      </c>
      <c r="B120" s="2">
        <f>COUNTIF(C$2:C120,C120)</f>
        <v>4</v>
      </c>
      <c r="C120" s="2" t="s">
        <v>642</v>
      </c>
      <c r="D120" s="2" t="s">
        <v>660</v>
      </c>
      <c r="E120" s="2" t="s">
        <v>244</v>
      </c>
      <c r="F120" s="2" t="s">
        <v>16</v>
      </c>
      <c r="G120" s="2" t="s">
        <v>245</v>
      </c>
      <c r="H120" s="2">
        <v>244000</v>
      </c>
      <c r="I120" s="2" t="s">
        <v>246</v>
      </c>
      <c r="J120" s="2" t="s">
        <v>661</v>
      </c>
      <c r="K120" s="1" t="s">
        <v>20</v>
      </c>
    </row>
    <row r="121" s="3" customFormat="1" ht="22.5" customHeight="1" spans="1:11">
      <c r="A121" s="3" t="s">
        <v>662</v>
      </c>
      <c r="B121" s="3">
        <f>COUNTIF(C$2:C121,C121)</f>
        <v>5</v>
      </c>
      <c r="C121" s="3" t="s">
        <v>642</v>
      </c>
      <c r="D121" s="3" t="s">
        <v>663</v>
      </c>
      <c r="E121" s="3" t="s">
        <v>664</v>
      </c>
      <c r="F121" s="3" t="s">
        <v>665</v>
      </c>
      <c r="G121" s="4" t="s">
        <v>666</v>
      </c>
      <c r="H121" s="3">
        <v>234200</v>
      </c>
      <c r="I121" s="3" t="s">
        <v>667</v>
      </c>
      <c r="J121" s="3" t="s">
        <v>668</v>
      </c>
      <c r="K121" s="9" t="s">
        <v>271</v>
      </c>
    </row>
    <row r="122" s="3" customFormat="1" ht="22.5" customHeight="1" spans="1:11">
      <c r="A122" s="3" t="s">
        <v>669</v>
      </c>
      <c r="B122" s="3">
        <f>COUNTIF(C$2:C122,C122)</f>
        <v>6</v>
      </c>
      <c r="C122" s="3" t="s">
        <v>642</v>
      </c>
      <c r="D122" s="3" t="s">
        <v>670</v>
      </c>
      <c r="E122" s="3" t="s">
        <v>671</v>
      </c>
      <c r="F122" s="3" t="s">
        <v>16</v>
      </c>
      <c r="G122" s="3" t="s">
        <v>672</v>
      </c>
      <c r="H122" s="3">
        <v>314000</v>
      </c>
      <c r="I122" s="4" t="s">
        <v>673</v>
      </c>
      <c r="J122" s="3" t="s">
        <v>674</v>
      </c>
      <c r="K122" s="9" t="s">
        <v>20</v>
      </c>
    </row>
    <row r="123" ht="22.5" customHeight="1" spans="1:11">
      <c r="A123" s="2" t="s">
        <v>675</v>
      </c>
      <c r="B123" s="2">
        <f>COUNTIF(C$2:C123,C123)</f>
        <v>7</v>
      </c>
      <c r="C123" s="2" t="s">
        <v>642</v>
      </c>
      <c r="D123" s="2" t="s">
        <v>676</v>
      </c>
      <c r="E123" s="2" t="s">
        <v>677</v>
      </c>
      <c r="F123" s="2" t="s">
        <v>16</v>
      </c>
      <c r="G123" s="2" t="s">
        <v>678</v>
      </c>
      <c r="H123" s="2">
        <v>236800</v>
      </c>
      <c r="I123" s="2" t="s">
        <v>679</v>
      </c>
      <c r="J123" s="2" t="s">
        <v>680</v>
      </c>
      <c r="K123" s="1" t="s">
        <v>20</v>
      </c>
    </row>
    <row r="124" ht="22.5" customHeight="1" spans="1:11">
      <c r="A124" s="2" t="s">
        <v>681</v>
      </c>
      <c r="B124" s="2">
        <f>COUNTIF(C$2:C124,C124)</f>
        <v>8</v>
      </c>
      <c r="C124" s="2" t="s">
        <v>642</v>
      </c>
      <c r="D124" s="2" t="s">
        <v>682</v>
      </c>
      <c r="E124" s="2" t="s">
        <v>683</v>
      </c>
      <c r="F124" s="2" t="s">
        <v>684</v>
      </c>
      <c r="G124" s="2" t="s">
        <v>685</v>
      </c>
      <c r="H124" s="2">
        <v>236000</v>
      </c>
      <c r="I124" s="2" t="s">
        <v>686</v>
      </c>
      <c r="J124" s="2" t="s">
        <v>687</v>
      </c>
      <c r="K124" s="1" t="s">
        <v>20</v>
      </c>
    </row>
    <row r="125" ht="22.5" customHeight="1" spans="1:11">
      <c r="A125" s="2" t="s">
        <v>688</v>
      </c>
      <c r="B125" s="2">
        <f>COUNTIF(C$2:C125,C125)</f>
        <v>9</v>
      </c>
      <c r="C125" s="2" t="s">
        <v>642</v>
      </c>
      <c r="D125" s="2" t="s">
        <v>689</v>
      </c>
      <c r="E125" s="2" t="s">
        <v>690</v>
      </c>
      <c r="F125" s="2" t="s">
        <v>691</v>
      </c>
      <c r="G125" s="2" t="s">
        <v>692</v>
      </c>
      <c r="H125" s="2">
        <v>756001</v>
      </c>
      <c r="I125" s="2" t="s">
        <v>693</v>
      </c>
      <c r="J125" s="2" t="s">
        <v>694</v>
      </c>
      <c r="K125" s="1" t="s">
        <v>20</v>
      </c>
    </row>
    <row r="126" ht="22.5" customHeight="1" spans="1:11">
      <c r="A126" s="2" t="s">
        <v>695</v>
      </c>
      <c r="B126" s="2">
        <f>COUNTIF(C$2:C126,C126)</f>
        <v>10</v>
      </c>
      <c r="C126" s="2" t="s">
        <v>642</v>
      </c>
      <c r="D126" s="2" t="s">
        <v>696</v>
      </c>
      <c r="E126" s="2" t="s">
        <v>697</v>
      </c>
      <c r="F126" s="2" t="s">
        <v>698</v>
      </c>
      <c r="G126" s="2" t="s">
        <v>699</v>
      </c>
      <c r="H126" s="2">
        <v>223700</v>
      </c>
      <c r="I126" s="2" t="s">
        <v>700</v>
      </c>
      <c r="J126" s="2" t="s">
        <v>701</v>
      </c>
      <c r="K126" s="1" t="s">
        <v>271</v>
      </c>
    </row>
    <row r="127" ht="22.5" customHeight="1" spans="1:11">
      <c r="A127" s="2" t="s">
        <v>702</v>
      </c>
      <c r="B127" s="2">
        <f>COUNTIF(C$2:C127,C127)</f>
        <v>11</v>
      </c>
      <c r="C127" s="2" t="s">
        <v>642</v>
      </c>
      <c r="D127" s="2" t="s">
        <v>703</v>
      </c>
      <c r="E127" s="2" t="s">
        <v>704</v>
      </c>
      <c r="F127" s="2" t="s">
        <v>705</v>
      </c>
      <c r="G127" s="2" t="s">
        <v>706</v>
      </c>
      <c r="H127" s="2">
        <v>246000</v>
      </c>
      <c r="I127" s="2" t="s">
        <v>707</v>
      </c>
      <c r="J127" s="2" t="s">
        <v>708</v>
      </c>
      <c r="K127" s="1" t="s">
        <v>20</v>
      </c>
    </row>
    <row r="128" ht="22.5" customHeight="1" spans="1:11">
      <c r="A128" s="2" t="s">
        <v>709</v>
      </c>
      <c r="B128" s="2">
        <f>COUNTIF(C$2:C128,C128)</f>
        <v>12</v>
      </c>
      <c r="C128" s="2" t="s">
        <v>642</v>
      </c>
      <c r="D128" s="2" t="s">
        <v>710</v>
      </c>
      <c r="E128" s="2" t="s">
        <v>426</v>
      </c>
      <c r="F128" s="2" t="s">
        <v>427</v>
      </c>
      <c r="G128" s="2" t="s">
        <v>428</v>
      </c>
      <c r="H128" s="2">
        <v>245200</v>
      </c>
      <c r="I128" s="2" t="s">
        <v>429</v>
      </c>
      <c r="J128" s="2" t="s">
        <v>711</v>
      </c>
      <c r="K128" s="1" t="s">
        <v>20</v>
      </c>
    </row>
    <row r="129" ht="22.5" customHeight="1" spans="1:11">
      <c r="A129" s="2" t="s">
        <v>712</v>
      </c>
      <c r="B129" s="2">
        <f>COUNTIF(C$2:C129,C129)</f>
        <v>13</v>
      </c>
      <c r="C129" s="2" t="s">
        <v>642</v>
      </c>
      <c r="D129" s="2" t="s">
        <v>713</v>
      </c>
      <c r="E129" s="2" t="s">
        <v>346</v>
      </c>
      <c r="F129" s="2" t="s">
        <v>16</v>
      </c>
      <c r="G129" s="2" t="s">
        <v>347</v>
      </c>
      <c r="H129" s="2">
        <v>238300</v>
      </c>
      <c r="I129" s="2" t="s">
        <v>348</v>
      </c>
      <c r="J129" s="2" t="s">
        <v>714</v>
      </c>
      <c r="K129" s="1" t="s">
        <v>20</v>
      </c>
    </row>
    <row r="130" ht="22.5" customHeight="1" spans="1:11">
      <c r="A130" s="2" t="s">
        <v>715</v>
      </c>
      <c r="B130" s="2">
        <f>COUNTIF(C$2:C130,C130)</f>
        <v>14</v>
      </c>
      <c r="C130" s="2" t="s">
        <v>642</v>
      </c>
      <c r="D130" s="2" t="s">
        <v>716</v>
      </c>
      <c r="E130" s="2" t="s">
        <v>289</v>
      </c>
      <c r="F130" s="2" t="s">
        <v>290</v>
      </c>
      <c r="G130" s="2" t="s">
        <v>291</v>
      </c>
      <c r="H130" s="2">
        <v>237000</v>
      </c>
      <c r="I130" s="2" t="s">
        <v>292</v>
      </c>
      <c r="J130" s="2" t="s">
        <v>717</v>
      </c>
      <c r="K130" s="1" t="s">
        <v>20</v>
      </c>
    </row>
    <row r="131" ht="22.5" customHeight="1" spans="1:11">
      <c r="A131" s="2" t="s">
        <v>718</v>
      </c>
      <c r="B131" s="2">
        <f>COUNTIF(C$2:C131,C131)</f>
        <v>15</v>
      </c>
      <c r="C131" s="2" t="s">
        <v>642</v>
      </c>
      <c r="D131" s="2" t="s">
        <v>719</v>
      </c>
      <c r="E131" s="2" t="s">
        <v>720</v>
      </c>
      <c r="F131" s="2" t="s">
        <v>16</v>
      </c>
      <c r="G131" s="2" t="s">
        <v>721</v>
      </c>
      <c r="H131" s="2">
        <v>653100</v>
      </c>
      <c r="I131" s="2" t="s">
        <v>722</v>
      </c>
      <c r="J131" s="2" t="s">
        <v>723</v>
      </c>
      <c r="K131" s="1" t="s">
        <v>20</v>
      </c>
    </row>
    <row r="132" ht="22.5" customHeight="1" spans="1:11">
      <c r="A132" s="2" t="s">
        <v>724</v>
      </c>
      <c r="B132" s="2">
        <f>COUNTIF(C$2:C132,C132)</f>
        <v>16</v>
      </c>
      <c r="C132" s="2" t="s">
        <v>642</v>
      </c>
      <c r="D132" s="2" t="s">
        <v>725</v>
      </c>
      <c r="E132" s="2" t="s">
        <v>305</v>
      </c>
      <c r="F132" s="2" t="s">
        <v>306</v>
      </c>
      <c r="G132" s="2" t="s">
        <v>307</v>
      </c>
      <c r="H132" s="2">
        <v>231600</v>
      </c>
      <c r="I132" s="2" t="s">
        <v>308</v>
      </c>
      <c r="J132" s="2" t="s">
        <v>726</v>
      </c>
      <c r="K132" s="1" t="s">
        <v>20</v>
      </c>
    </row>
    <row r="133" ht="22.5" customHeight="1" spans="1:11">
      <c r="A133" s="2" t="s">
        <v>727</v>
      </c>
      <c r="B133" s="2">
        <f>COUNTIF(C$2:C133,C133)</f>
        <v>17</v>
      </c>
      <c r="C133" s="2" t="s">
        <v>642</v>
      </c>
      <c r="D133" s="2" t="s">
        <v>728</v>
      </c>
      <c r="E133" s="2" t="s">
        <v>94</v>
      </c>
      <c r="F133" s="2" t="s">
        <v>95</v>
      </c>
      <c r="G133" s="2" t="s">
        <v>96</v>
      </c>
      <c r="H133" s="2">
        <v>231500</v>
      </c>
      <c r="I133" s="2" t="s">
        <v>97</v>
      </c>
      <c r="J133" s="2" t="s">
        <v>729</v>
      </c>
      <c r="K133" s="1" t="s">
        <v>20</v>
      </c>
    </row>
    <row r="134" ht="22.5" customHeight="1" spans="1:11">
      <c r="A134" s="2" t="s">
        <v>730</v>
      </c>
      <c r="B134" s="2">
        <f>COUNTIF(C$2:C134,C134)</f>
        <v>18</v>
      </c>
      <c r="C134" s="2" t="s">
        <v>642</v>
      </c>
      <c r="D134" s="2" t="s">
        <v>731</v>
      </c>
      <c r="E134" s="2" t="s">
        <v>128</v>
      </c>
      <c r="F134" s="2" t="s">
        <v>129</v>
      </c>
      <c r="G134" s="2" t="s">
        <v>130</v>
      </c>
      <c r="H134" s="2">
        <v>236400</v>
      </c>
      <c r="I134" s="2" t="s">
        <v>131</v>
      </c>
      <c r="J134" s="2" t="s">
        <v>732</v>
      </c>
      <c r="K134" s="1" t="s">
        <v>20</v>
      </c>
    </row>
    <row r="135" ht="22.5" customHeight="1" spans="1:11">
      <c r="A135" s="2" t="s">
        <v>733</v>
      </c>
      <c r="B135" s="2">
        <f>COUNTIF(C$2:C135,C135)</f>
        <v>19</v>
      </c>
      <c r="C135" s="2" t="s">
        <v>642</v>
      </c>
      <c r="D135" s="2" t="s">
        <v>734</v>
      </c>
      <c r="E135" s="2" t="s">
        <v>115</v>
      </c>
      <c r="F135" s="2" t="s">
        <v>16</v>
      </c>
      <c r="G135" s="2" t="s">
        <v>116</v>
      </c>
      <c r="H135" s="2">
        <v>230000</v>
      </c>
      <c r="I135" s="2" t="s">
        <v>117</v>
      </c>
      <c r="J135" s="2" t="s">
        <v>735</v>
      </c>
      <c r="K135" s="1" t="s">
        <v>20</v>
      </c>
    </row>
    <row r="136" ht="22.5" customHeight="1" spans="1:11">
      <c r="A136" s="2" t="s">
        <v>736</v>
      </c>
      <c r="B136" s="2">
        <f>COUNTIF(C$2:C136,C136)</f>
        <v>20</v>
      </c>
      <c r="C136" s="2" t="s">
        <v>642</v>
      </c>
      <c r="D136" s="2" t="s">
        <v>737</v>
      </c>
      <c r="E136" s="2" t="s">
        <v>563</v>
      </c>
      <c r="F136" s="2" t="s">
        <v>564</v>
      </c>
      <c r="G136" s="2" t="s">
        <v>565</v>
      </c>
      <c r="H136" s="2">
        <v>232000</v>
      </c>
      <c r="I136" s="2" t="s">
        <v>566</v>
      </c>
      <c r="J136" s="2" t="s">
        <v>738</v>
      </c>
      <c r="K136" s="1" t="s">
        <v>20</v>
      </c>
    </row>
    <row r="137" ht="22.5" customHeight="1" spans="1:11">
      <c r="A137" s="2" t="s">
        <v>739</v>
      </c>
      <c r="B137" s="2">
        <f>COUNTIF(C$2:C137,C137)</f>
        <v>21</v>
      </c>
      <c r="C137" s="2" t="s">
        <v>642</v>
      </c>
      <c r="D137" s="2" t="s">
        <v>740</v>
      </c>
      <c r="E137" s="2" t="s">
        <v>166</v>
      </c>
      <c r="F137" s="2" t="s">
        <v>167</v>
      </c>
      <c r="G137" s="2" t="s">
        <v>168</v>
      </c>
      <c r="H137" s="2">
        <v>236500</v>
      </c>
      <c r="I137" s="2" t="s">
        <v>169</v>
      </c>
      <c r="J137" s="2" t="s">
        <v>741</v>
      </c>
      <c r="K137" s="1" t="s">
        <v>20</v>
      </c>
    </row>
    <row r="138" ht="22.5" customHeight="1" spans="1:11">
      <c r="A138" s="2" t="s">
        <v>742</v>
      </c>
      <c r="B138" s="2">
        <f>COUNTIF(C$2:C138,C138)</f>
        <v>22</v>
      </c>
      <c r="C138" s="2" t="s">
        <v>642</v>
      </c>
      <c r="D138" s="2" t="s">
        <v>743</v>
      </c>
      <c r="E138" s="2" t="s">
        <v>628</v>
      </c>
      <c r="F138" s="2" t="s">
        <v>122</v>
      </c>
      <c r="G138" s="2" t="s">
        <v>629</v>
      </c>
      <c r="H138" s="2">
        <v>234000</v>
      </c>
      <c r="I138" s="2" t="s">
        <v>630</v>
      </c>
      <c r="J138" s="2" t="s">
        <v>744</v>
      </c>
      <c r="K138" s="1" t="s">
        <v>20</v>
      </c>
    </row>
    <row r="139" ht="22.5" customHeight="1" spans="1:11">
      <c r="A139" s="2" t="s">
        <v>745</v>
      </c>
      <c r="B139" s="2">
        <f>COUNTIF(C$2:C139,C139)</f>
        <v>23</v>
      </c>
      <c r="C139" s="2" t="s">
        <v>642</v>
      </c>
      <c r="D139" s="2" t="s">
        <v>746</v>
      </c>
      <c r="E139" s="2" t="s">
        <v>305</v>
      </c>
      <c r="F139" s="2" t="s">
        <v>306</v>
      </c>
      <c r="G139" s="2" t="s">
        <v>307</v>
      </c>
      <c r="H139" s="2">
        <v>231600</v>
      </c>
      <c r="I139" s="2" t="s">
        <v>308</v>
      </c>
      <c r="J139" s="2" t="s">
        <v>747</v>
      </c>
      <c r="K139" s="1" t="s">
        <v>20</v>
      </c>
    </row>
    <row r="140" ht="22.5" customHeight="1" spans="1:11">
      <c r="A140" s="2" t="s">
        <v>748</v>
      </c>
      <c r="B140" s="2">
        <f>COUNTIF(C$2:C140,C140)</f>
        <v>24</v>
      </c>
      <c r="C140" s="2" t="s">
        <v>642</v>
      </c>
      <c r="D140" s="2" t="s">
        <v>749</v>
      </c>
      <c r="E140" s="2" t="s">
        <v>750</v>
      </c>
      <c r="F140" s="2" t="s">
        <v>751</v>
      </c>
      <c r="G140" s="2" t="s">
        <v>752</v>
      </c>
      <c r="H140" s="2">
        <v>546600</v>
      </c>
      <c r="I140" s="2" t="s">
        <v>753</v>
      </c>
      <c r="J140" s="2" t="s">
        <v>754</v>
      </c>
      <c r="K140" s="1" t="s">
        <v>140</v>
      </c>
    </row>
    <row r="141" ht="22.5" customHeight="1" spans="1:11">
      <c r="A141" s="2" t="s">
        <v>755</v>
      </c>
      <c r="B141" s="2">
        <f>COUNTIF(C$2:C141,C141)</f>
        <v>25</v>
      </c>
      <c r="C141" s="2" t="s">
        <v>642</v>
      </c>
      <c r="D141" s="2" t="s">
        <v>756</v>
      </c>
      <c r="E141" s="2" t="s">
        <v>757</v>
      </c>
      <c r="F141" s="2" t="s">
        <v>16</v>
      </c>
      <c r="G141" s="2" t="s">
        <v>758</v>
      </c>
      <c r="H141" s="2">
        <v>233100</v>
      </c>
      <c r="I141" s="2" t="s">
        <v>759</v>
      </c>
      <c r="J141" s="2" t="s">
        <v>760</v>
      </c>
      <c r="K141" s="1" t="s">
        <v>20</v>
      </c>
    </row>
    <row r="142" ht="22.5" customHeight="1" spans="1:11">
      <c r="A142" s="2" t="s">
        <v>761</v>
      </c>
      <c r="B142" s="2">
        <f>COUNTIF(C$2:C142,C142)</f>
        <v>26</v>
      </c>
      <c r="C142" s="2" t="s">
        <v>642</v>
      </c>
      <c r="D142" s="2" t="s">
        <v>762</v>
      </c>
      <c r="E142" s="2" t="s">
        <v>763</v>
      </c>
      <c r="F142" s="2" t="s">
        <v>764</v>
      </c>
      <c r="G142" s="2" t="s">
        <v>765</v>
      </c>
      <c r="H142" s="2">
        <v>405200</v>
      </c>
      <c r="I142" s="2" t="s">
        <v>766</v>
      </c>
      <c r="J142" s="2" t="s">
        <v>767</v>
      </c>
      <c r="K142" s="1" t="s">
        <v>20</v>
      </c>
    </row>
    <row r="143" ht="22.5" customHeight="1" spans="1:11">
      <c r="A143" s="2" t="s">
        <v>768</v>
      </c>
      <c r="B143" s="2">
        <f>COUNTIF(C$2:C143,C143)</f>
        <v>27</v>
      </c>
      <c r="C143" s="2" t="s">
        <v>642</v>
      </c>
      <c r="D143" s="2" t="s">
        <v>769</v>
      </c>
      <c r="E143" s="2" t="s">
        <v>379</v>
      </c>
      <c r="F143" s="2" t="s">
        <v>380</v>
      </c>
      <c r="G143" s="2" t="s">
        <v>381</v>
      </c>
      <c r="H143" s="2">
        <v>242800</v>
      </c>
      <c r="I143" s="2" t="s">
        <v>382</v>
      </c>
      <c r="J143" s="2" t="s">
        <v>770</v>
      </c>
      <c r="K143" s="1" t="s">
        <v>20</v>
      </c>
    </row>
    <row r="144" ht="22.5" customHeight="1" spans="1:11">
      <c r="A144" s="2" t="s">
        <v>771</v>
      </c>
      <c r="B144" s="2">
        <f>COUNTIF(C$2:C144,C144)</f>
        <v>28</v>
      </c>
      <c r="C144" s="2" t="s">
        <v>642</v>
      </c>
      <c r="D144" s="2" t="s">
        <v>772</v>
      </c>
      <c r="E144" s="2" t="s">
        <v>628</v>
      </c>
      <c r="F144" s="2" t="s">
        <v>122</v>
      </c>
      <c r="G144" s="2" t="s">
        <v>629</v>
      </c>
      <c r="H144" s="2">
        <v>234000</v>
      </c>
      <c r="I144" s="2" t="s">
        <v>630</v>
      </c>
      <c r="J144" s="2" t="s">
        <v>773</v>
      </c>
      <c r="K144" s="1" t="s">
        <v>20</v>
      </c>
    </row>
    <row r="145" ht="22.5" customHeight="1" spans="1:11">
      <c r="A145" s="2" t="s">
        <v>774</v>
      </c>
      <c r="B145" s="2">
        <f>COUNTIF(C$2:C145,C145)</f>
        <v>29</v>
      </c>
      <c r="C145" s="2" t="s">
        <v>642</v>
      </c>
      <c r="D145" s="2" t="s">
        <v>775</v>
      </c>
      <c r="E145" s="2" t="s">
        <v>143</v>
      </c>
      <c r="F145" s="2" t="s">
        <v>16</v>
      </c>
      <c r="G145" s="2" t="s">
        <v>144</v>
      </c>
      <c r="H145" s="2">
        <v>241000</v>
      </c>
      <c r="I145" s="2" t="s">
        <v>145</v>
      </c>
      <c r="J145" s="2" t="s">
        <v>776</v>
      </c>
      <c r="K145" s="1" t="s">
        <v>20</v>
      </c>
    </row>
    <row r="146" ht="22.5" customHeight="1" spans="1:11">
      <c r="A146" s="2" t="s">
        <v>777</v>
      </c>
      <c r="B146" s="2">
        <f>COUNTIF(C$2:C146,C146)</f>
        <v>30</v>
      </c>
      <c r="C146" s="2" t="s">
        <v>642</v>
      </c>
      <c r="D146" s="2" t="s">
        <v>778</v>
      </c>
      <c r="E146" s="2" t="s">
        <v>518</v>
      </c>
      <c r="F146" s="2" t="s">
        <v>519</v>
      </c>
      <c r="G146" s="2" t="s">
        <v>520</v>
      </c>
      <c r="H146" s="2">
        <v>235000</v>
      </c>
      <c r="I146" s="2" t="s">
        <v>521</v>
      </c>
      <c r="J146" s="2" t="s">
        <v>779</v>
      </c>
      <c r="K146" s="1" t="s">
        <v>271</v>
      </c>
    </row>
    <row r="147" ht="22.5" customHeight="1" spans="1:11">
      <c r="A147" s="2" t="s">
        <v>780</v>
      </c>
      <c r="B147" s="2">
        <f>COUNTIF(C$2:C147,C147)</f>
        <v>31</v>
      </c>
      <c r="C147" s="2" t="s">
        <v>642</v>
      </c>
      <c r="D147" s="2" t="s">
        <v>781</v>
      </c>
      <c r="E147" s="2" t="s">
        <v>402</v>
      </c>
      <c r="F147" s="2" t="s">
        <v>403</v>
      </c>
      <c r="G147" s="2" t="s">
        <v>404</v>
      </c>
      <c r="H147" s="2">
        <v>237000</v>
      </c>
      <c r="I147" s="2" t="s">
        <v>405</v>
      </c>
      <c r="J147" s="2" t="s">
        <v>782</v>
      </c>
      <c r="K147" s="1" t="s">
        <v>20</v>
      </c>
    </row>
    <row r="148" ht="22.5" customHeight="1" spans="1:11">
      <c r="A148" s="2" t="s">
        <v>783</v>
      </c>
      <c r="B148" s="2">
        <f>COUNTIF(C$2:C148,C148)</f>
        <v>32</v>
      </c>
      <c r="C148" s="2" t="s">
        <v>642</v>
      </c>
      <c r="D148" s="2" t="s">
        <v>784</v>
      </c>
      <c r="E148" s="2" t="s">
        <v>143</v>
      </c>
      <c r="F148" s="2" t="s">
        <v>16</v>
      </c>
      <c r="G148" s="2" t="s">
        <v>144</v>
      </c>
      <c r="H148" s="2">
        <v>241000</v>
      </c>
      <c r="I148" s="2" t="s">
        <v>145</v>
      </c>
      <c r="J148" s="2" t="s">
        <v>785</v>
      </c>
      <c r="K148" s="1" t="s">
        <v>20</v>
      </c>
    </row>
    <row r="149" ht="22.5" customHeight="1" spans="1:11">
      <c r="A149" s="2" t="s">
        <v>786</v>
      </c>
      <c r="B149" s="2">
        <f>COUNTIF(C$2:C149,C149)</f>
        <v>33</v>
      </c>
      <c r="C149" s="2" t="s">
        <v>642</v>
      </c>
      <c r="D149" s="2" t="s">
        <v>787</v>
      </c>
      <c r="E149" s="2" t="s">
        <v>788</v>
      </c>
      <c r="F149" s="2" t="s">
        <v>789</v>
      </c>
      <c r="G149" s="2" t="s">
        <v>790</v>
      </c>
      <c r="H149" s="2">
        <v>56000</v>
      </c>
      <c r="I149" s="2" t="s">
        <v>791</v>
      </c>
      <c r="J149" s="2" t="s">
        <v>792</v>
      </c>
      <c r="K149" s="1" t="s">
        <v>20</v>
      </c>
    </row>
    <row r="150" ht="22.5" customHeight="1" spans="1:11">
      <c r="A150" s="2" t="s">
        <v>793</v>
      </c>
      <c r="B150" s="2">
        <f>COUNTIF(C$2:C150,C150)</f>
        <v>34</v>
      </c>
      <c r="C150" s="2" t="s">
        <v>642</v>
      </c>
      <c r="D150" s="2" t="s">
        <v>794</v>
      </c>
      <c r="E150" s="2" t="s">
        <v>305</v>
      </c>
      <c r="F150" s="2" t="s">
        <v>306</v>
      </c>
      <c r="G150" s="2" t="s">
        <v>307</v>
      </c>
      <c r="H150" s="2">
        <v>231600</v>
      </c>
      <c r="I150" s="2" t="s">
        <v>308</v>
      </c>
      <c r="J150" s="2" t="s">
        <v>795</v>
      </c>
      <c r="K150" s="1" t="s">
        <v>20</v>
      </c>
    </row>
    <row r="151" ht="22.5" customHeight="1" spans="1:11">
      <c r="A151" s="2" t="s">
        <v>796</v>
      </c>
      <c r="B151" s="2">
        <f>COUNTIF(C$2:C151,C151)</f>
        <v>35</v>
      </c>
      <c r="C151" s="2" t="s">
        <v>642</v>
      </c>
      <c r="D151" s="2" t="s">
        <v>797</v>
      </c>
      <c r="E151" s="2" t="s">
        <v>798</v>
      </c>
      <c r="F151" s="2" t="s">
        <v>799</v>
      </c>
      <c r="G151" s="2" t="s">
        <v>800</v>
      </c>
      <c r="H151" s="2">
        <v>239000</v>
      </c>
      <c r="I151" s="2" t="s">
        <v>801</v>
      </c>
      <c r="J151" s="2" t="s">
        <v>802</v>
      </c>
      <c r="K151" s="1" t="s">
        <v>140</v>
      </c>
    </row>
    <row r="152" ht="22.5" customHeight="1" spans="1:11">
      <c r="A152" s="2" t="s">
        <v>803</v>
      </c>
      <c r="B152" s="2">
        <f>COUNTIF(C$2:C152,C152)</f>
        <v>36</v>
      </c>
      <c r="C152" s="2" t="s">
        <v>642</v>
      </c>
      <c r="D152" s="2" t="s">
        <v>804</v>
      </c>
      <c r="E152" s="2" t="s">
        <v>346</v>
      </c>
      <c r="F152" s="2" t="s">
        <v>16</v>
      </c>
      <c r="G152" s="2" t="s">
        <v>347</v>
      </c>
      <c r="H152" s="2">
        <v>238300</v>
      </c>
      <c r="I152" s="2" t="s">
        <v>348</v>
      </c>
      <c r="J152" s="2" t="s">
        <v>805</v>
      </c>
      <c r="K152" s="1" t="s">
        <v>20</v>
      </c>
    </row>
    <row r="153" ht="22.5" customHeight="1" spans="1:11">
      <c r="A153" s="2" t="s">
        <v>806</v>
      </c>
      <c r="B153" s="2">
        <f>COUNTIF(C$2:C153,C153)</f>
        <v>37</v>
      </c>
      <c r="C153" s="2" t="s">
        <v>642</v>
      </c>
      <c r="D153" s="2" t="s">
        <v>807</v>
      </c>
      <c r="E153" s="2" t="s">
        <v>808</v>
      </c>
      <c r="F153" s="2" t="s">
        <v>16</v>
      </c>
      <c r="G153" s="2" t="s">
        <v>809</v>
      </c>
      <c r="H153" s="2">
        <v>130000</v>
      </c>
      <c r="I153" s="2" t="s">
        <v>810</v>
      </c>
      <c r="J153" s="2" t="s">
        <v>811</v>
      </c>
      <c r="K153" s="1" t="s">
        <v>20</v>
      </c>
    </row>
    <row r="154" ht="22.5" customHeight="1" spans="1:11">
      <c r="A154" s="2" t="s">
        <v>812</v>
      </c>
      <c r="B154" s="2">
        <f>COUNTIF(C$2:C154,C154)</f>
        <v>38</v>
      </c>
      <c r="C154" s="2" t="s">
        <v>642</v>
      </c>
      <c r="D154" s="2" t="s">
        <v>813</v>
      </c>
      <c r="E154" s="2" t="s">
        <v>402</v>
      </c>
      <c r="F154" s="2" t="s">
        <v>403</v>
      </c>
      <c r="G154" s="2" t="s">
        <v>404</v>
      </c>
      <c r="H154" s="2">
        <v>237000</v>
      </c>
      <c r="I154" s="2" t="s">
        <v>405</v>
      </c>
      <c r="J154" s="2" t="s">
        <v>814</v>
      </c>
      <c r="K154" s="1" t="s">
        <v>20</v>
      </c>
    </row>
    <row r="155" ht="22.5" customHeight="1" spans="1:11">
      <c r="A155" s="2" t="s">
        <v>815</v>
      </c>
      <c r="B155" s="2">
        <f>COUNTIF(C$2:C155,C155)</f>
        <v>39</v>
      </c>
      <c r="C155" s="2" t="s">
        <v>642</v>
      </c>
      <c r="D155" s="2" t="s">
        <v>816</v>
      </c>
      <c r="E155" s="2" t="s">
        <v>456</v>
      </c>
      <c r="F155" s="2" t="s">
        <v>16</v>
      </c>
      <c r="G155" s="2" t="s">
        <v>457</v>
      </c>
      <c r="H155" s="2">
        <v>236700</v>
      </c>
      <c r="I155" s="2" t="s">
        <v>458</v>
      </c>
      <c r="J155" s="2" t="s">
        <v>817</v>
      </c>
      <c r="K155" s="1" t="s">
        <v>20</v>
      </c>
    </row>
    <row r="156" ht="22.5" customHeight="1" spans="1:11">
      <c r="A156" s="2" t="s">
        <v>818</v>
      </c>
      <c r="B156" s="2">
        <f>COUNTIF(C$2:C156,C156)</f>
        <v>40</v>
      </c>
      <c r="C156" s="2" t="s">
        <v>642</v>
      </c>
      <c r="D156" s="2" t="s">
        <v>819</v>
      </c>
      <c r="E156" s="2" t="s">
        <v>305</v>
      </c>
      <c r="F156" s="2" t="s">
        <v>306</v>
      </c>
      <c r="G156" s="2" t="s">
        <v>307</v>
      </c>
      <c r="H156" s="2">
        <v>231600</v>
      </c>
      <c r="I156" s="2" t="s">
        <v>308</v>
      </c>
      <c r="J156" s="2" t="s">
        <v>820</v>
      </c>
      <c r="K156" s="1" t="s">
        <v>20</v>
      </c>
    </row>
    <row r="157" ht="22.5" customHeight="1" spans="1:11">
      <c r="A157" s="2" t="s">
        <v>821</v>
      </c>
      <c r="B157" s="2">
        <f>COUNTIF(C$2:C157,C157)</f>
        <v>41</v>
      </c>
      <c r="C157" s="2" t="s">
        <v>642</v>
      </c>
      <c r="D157" s="2" t="s">
        <v>822</v>
      </c>
      <c r="E157" s="2" t="s">
        <v>823</v>
      </c>
      <c r="F157" s="2" t="s">
        <v>824</v>
      </c>
      <c r="G157" s="2" t="s">
        <v>825</v>
      </c>
      <c r="H157" s="2">
        <v>231600</v>
      </c>
      <c r="I157" s="2" t="s">
        <v>826</v>
      </c>
      <c r="J157" s="2" t="s">
        <v>827</v>
      </c>
      <c r="K157" s="1" t="s">
        <v>140</v>
      </c>
    </row>
    <row r="158" ht="22.5" customHeight="1" spans="1:11">
      <c r="A158" s="2" t="s">
        <v>828</v>
      </c>
      <c r="B158" s="2">
        <f>COUNTIF(C$2:C158,C158)</f>
        <v>42</v>
      </c>
      <c r="C158" s="2" t="s">
        <v>642</v>
      </c>
      <c r="D158" s="2" t="s">
        <v>829</v>
      </c>
      <c r="E158" s="2" t="s">
        <v>830</v>
      </c>
      <c r="F158" s="2" t="s">
        <v>831</v>
      </c>
      <c r="G158" s="2" t="s">
        <v>832</v>
      </c>
      <c r="H158" s="2">
        <v>230000</v>
      </c>
      <c r="I158" s="2" t="s">
        <v>833</v>
      </c>
      <c r="J158" s="2" t="s">
        <v>834</v>
      </c>
      <c r="K158" s="1" t="s">
        <v>20</v>
      </c>
    </row>
    <row r="159" ht="22.5" customHeight="1" spans="1:11">
      <c r="A159" s="2" t="s">
        <v>835</v>
      </c>
      <c r="B159" s="2">
        <f>COUNTIF(C$2:C159,C159)</f>
        <v>43</v>
      </c>
      <c r="C159" s="2" t="s">
        <v>642</v>
      </c>
      <c r="D159" s="2" t="s">
        <v>836</v>
      </c>
      <c r="E159" s="2" t="s">
        <v>837</v>
      </c>
      <c r="F159" s="2" t="s">
        <v>838</v>
      </c>
      <c r="G159" s="2" t="s">
        <v>839</v>
      </c>
      <c r="H159" s="2">
        <v>563000</v>
      </c>
      <c r="I159" s="2" t="s">
        <v>840</v>
      </c>
      <c r="J159" s="2" t="s">
        <v>841</v>
      </c>
      <c r="K159" s="1" t="s">
        <v>20</v>
      </c>
    </row>
    <row r="160" ht="22.5" customHeight="1" spans="1:11">
      <c r="A160" s="2" t="s">
        <v>842</v>
      </c>
      <c r="B160" s="2">
        <f>COUNTIF(C$2:C160,C160)</f>
        <v>44</v>
      </c>
      <c r="C160" s="2" t="s">
        <v>642</v>
      </c>
      <c r="D160" s="2" t="s">
        <v>843</v>
      </c>
      <c r="E160" s="2" t="s">
        <v>409</v>
      </c>
      <c r="F160" s="2" t="s">
        <v>410</v>
      </c>
      <c r="G160" s="2" t="s">
        <v>411</v>
      </c>
      <c r="H160" s="2">
        <v>236600</v>
      </c>
      <c r="I160" s="2" t="s">
        <v>412</v>
      </c>
      <c r="J160" s="2" t="s">
        <v>844</v>
      </c>
      <c r="K160" s="1" t="s">
        <v>20</v>
      </c>
    </row>
    <row r="161" ht="22.5" customHeight="1" spans="1:11">
      <c r="A161" s="2" t="s">
        <v>845</v>
      </c>
      <c r="B161" s="2">
        <f>COUNTIF(C$2:C161,C161)</f>
        <v>45</v>
      </c>
      <c r="C161" s="2" t="s">
        <v>642</v>
      </c>
      <c r="D161" s="2" t="s">
        <v>846</v>
      </c>
      <c r="E161" s="2" t="s">
        <v>847</v>
      </c>
      <c r="F161" s="2" t="s">
        <v>848</v>
      </c>
      <c r="G161" s="2" t="s">
        <v>849</v>
      </c>
      <c r="H161" s="2">
        <v>234000</v>
      </c>
      <c r="I161" s="2" t="s">
        <v>850</v>
      </c>
      <c r="J161" s="2" t="s">
        <v>851</v>
      </c>
      <c r="K161" s="1" t="s">
        <v>20</v>
      </c>
    </row>
    <row r="162" ht="22.5" customHeight="1" spans="1:11">
      <c r="A162" s="2" t="s">
        <v>852</v>
      </c>
      <c r="B162" s="2">
        <f>COUNTIF(C$2:C162,C162)</f>
        <v>46</v>
      </c>
      <c r="C162" s="2" t="s">
        <v>642</v>
      </c>
      <c r="D162" s="2" t="s">
        <v>853</v>
      </c>
      <c r="E162" s="2" t="s">
        <v>94</v>
      </c>
      <c r="F162" s="2" t="s">
        <v>95</v>
      </c>
      <c r="G162" s="2" t="s">
        <v>96</v>
      </c>
      <c r="H162" s="2">
        <v>231500</v>
      </c>
      <c r="I162" s="2" t="s">
        <v>97</v>
      </c>
      <c r="J162" s="2" t="s">
        <v>854</v>
      </c>
      <c r="K162" s="1" t="s">
        <v>20</v>
      </c>
    </row>
    <row r="163" ht="22.5" customHeight="1" spans="1:11">
      <c r="A163" s="2" t="s">
        <v>855</v>
      </c>
      <c r="B163" s="2">
        <f>COUNTIF(C$2:C163,C163)</f>
        <v>47</v>
      </c>
      <c r="C163" s="2" t="s">
        <v>642</v>
      </c>
      <c r="D163" s="2" t="s">
        <v>856</v>
      </c>
      <c r="E163" s="2" t="s">
        <v>857</v>
      </c>
      <c r="F163" s="2" t="s">
        <v>858</v>
      </c>
      <c r="G163" s="2" t="s">
        <v>859</v>
      </c>
      <c r="H163" s="2">
        <v>242200</v>
      </c>
      <c r="I163" s="2" t="s">
        <v>860</v>
      </c>
      <c r="J163" s="2" t="s">
        <v>861</v>
      </c>
      <c r="K163" s="1" t="s">
        <v>20</v>
      </c>
    </row>
    <row r="164" ht="22.5" customHeight="1" spans="1:11">
      <c r="A164" s="2" t="s">
        <v>862</v>
      </c>
      <c r="B164" s="2">
        <f>COUNTIF(C$2:C164,C164)</f>
        <v>48</v>
      </c>
      <c r="C164" s="2" t="s">
        <v>642</v>
      </c>
      <c r="D164" s="2" t="s">
        <v>863</v>
      </c>
      <c r="E164" s="2" t="s">
        <v>518</v>
      </c>
      <c r="F164" s="2" t="s">
        <v>519</v>
      </c>
      <c r="G164" s="2" t="s">
        <v>520</v>
      </c>
      <c r="H164" s="2">
        <v>235000</v>
      </c>
      <c r="I164" s="2" t="s">
        <v>864</v>
      </c>
      <c r="J164" s="2" t="s">
        <v>865</v>
      </c>
      <c r="K164" s="1" t="s">
        <v>271</v>
      </c>
    </row>
    <row r="165" ht="22.5" customHeight="1" spans="1:11">
      <c r="A165" s="2" t="s">
        <v>866</v>
      </c>
      <c r="B165" s="2">
        <f>COUNTIF(C$2:C165,C165)</f>
        <v>49</v>
      </c>
      <c r="C165" s="2" t="s">
        <v>642</v>
      </c>
      <c r="D165" s="2" t="s">
        <v>867</v>
      </c>
      <c r="E165" s="2" t="s">
        <v>847</v>
      </c>
      <c r="F165" s="2" t="s">
        <v>848</v>
      </c>
      <c r="G165" s="2" t="s">
        <v>849</v>
      </c>
      <c r="H165" s="2">
        <v>234000</v>
      </c>
      <c r="I165" s="2" t="s">
        <v>850</v>
      </c>
      <c r="J165" s="2" t="s">
        <v>868</v>
      </c>
      <c r="K165" s="1" t="s">
        <v>20</v>
      </c>
    </row>
    <row r="166" ht="22.5" customHeight="1" spans="1:11">
      <c r="A166" s="2" t="s">
        <v>869</v>
      </c>
      <c r="B166" s="2">
        <f>COUNTIF(C$2:C166,C166)</f>
        <v>50</v>
      </c>
      <c r="C166" s="2" t="s">
        <v>642</v>
      </c>
      <c r="D166" s="2" t="s">
        <v>870</v>
      </c>
      <c r="E166" s="2" t="s">
        <v>871</v>
      </c>
      <c r="F166" s="2" t="s">
        <v>63</v>
      </c>
      <c r="G166" s="2" t="s">
        <v>872</v>
      </c>
      <c r="H166" s="2">
        <v>233600</v>
      </c>
      <c r="I166" s="2" t="s">
        <v>873</v>
      </c>
      <c r="J166" s="2" t="s">
        <v>874</v>
      </c>
      <c r="K166" s="1" t="s">
        <v>20</v>
      </c>
    </row>
    <row r="167" ht="22.5" customHeight="1" spans="1:11">
      <c r="A167" s="2" t="s">
        <v>875</v>
      </c>
      <c r="B167" s="2">
        <f>COUNTIF(C$2:C167,C167)</f>
        <v>51</v>
      </c>
      <c r="C167" s="2" t="s">
        <v>642</v>
      </c>
      <c r="D167" s="2" t="s">
        <v>876</v>
      </c>
      <c r="E167" s="2" t="s">
        <v>877</v>
      </c>
      <c r="F167" s="2" t="s">
        <v>878</v>
      </c>
      <c r="G167" s="2" t="s">
        <v>879</v>
      </c>
      <c r="H167" s="2">
        <v>241000</v>
      </c>
      <c r="I167" s="2" t="s">
        <v>880</v>
      </c>
      <c r="J167" s="2" t="s">
        <v>881</v>
      </c>
      <c r="K167" s="1" t="s">
        <v>271</v>
      </c>
    </row>
    <row r="168" ht="22.5" customHeight="1" spans="1:11">
      <c r="A168" s="2" t="s">
        <v>882</v>
      </c>
      <c r="B168" s="2">
        <f>COUNTIF(C$2:C168,C168)</f>
        <v>52</v>
      </c>
      <c r="C168" s="2" t="s">
        <v>642</v>
      </c>
      <c r="D168" s="2" t="s">
        <v>883</v>
      </c>
      <c r="E168" s="2" t="s">
        <v>884</v>
      </c>
      <c r="F168" s="2" t="s">
        <v>16</v>
      </c>
      <c r="G168" s="2" t="s">
        <v>885</v>
      </c>
      <c r="H168" s="2">
        <v>570203</v>
      </c>
      <c r="I168" s="2" t="s">
        <v>282</v>
      </c>
      <c r="J168" s="2" t="s">
        <v>886</v>
      </c>
      <c r="K168" s="1" t="s">
        <v>20</v>
      </c>
    </row>
    <row r="169" ht="22.5" customHeight="1" spans="1:11">
      <c r="A169" s="2" t="s">
        <v>887</v>
      </c>
      <c r="B169" s="2">
        <f>COUNTIF(C$2:C169,C169)</f>
        <v>53</v>
      </c>
      <c r="C169" s="2" t="s">
        <v>642</v>
      </c>
      <c r="D169" s="2" t="s">
        <v>888</v>
      </c>
      <c r="E169" s="2" t="s">
        <v>889</v>
      </c>
      <c r="F169" s="2" t="s">
        <v>16</v>
      </c>
      <c r="G169" s="2" t="s">
        <v>890</v>
      </c>
      <c r="H169" s="2">
        <v>834700</v>
      </c>
      <c r="I169" s="2" t="s">
        <v>891</v>
      </c>
      <c r="J169" s="2" t="s">
        <v>892</v>
      </c>
      <c r="K169" s="1" t="s">
        <v>20</v>
      </c>
    </row>
    <row r="170" ht="22.5" customHeight="1" spans="1:11">
      <c r="A170" s="2" t="s">
        <v>893</v>
      </c>
      <c r="B170" s="2">
        <f>COUNTIF(C$2:C170,C170)</f>
        <v>54</v>
      </c>
      <c r="C170" s="2" t="s">
        <v>642</v>
      </c>
      <c r="D170" s="2" t="s">
        <v>894</v>
      </c>
      <c r="E170" s="2" t="s">
        <v>128</v>
      </c>
      <c r="F170" s="2" t="s">
        <v>129</v>
      </c>
      <c r="G170" s="2" t="s">
        <v>130</v>
      </c>
      <c r="H170" s="2">
        <v>236400</v>
      </c>
      <c r="I170" s="2" t="s">
        <v>131</v>
      </c>
      <c r="J170" s="2" t="s">
        <v>895</v>
      </c>
      <c r="K170" s="1" t="s">
        <v>20</v>
      </c>
    </row>
    <row r="171" ht="22.5" customHeight="1" spans="1:11">
      <c r="A171" s="2" t="s">
        <v>896</v>
      </c>
      <c r="B171" s="2">
        <f>COUNTIF(C$2:C171,C171)</f>
        <v>55</v>
      </c>
      <c r="C171" s="2" t="s">
        <v>642</v>
      </c>
      <c r="D171" s="2" t="s">
        <v>897</v>
      </c>
      <c r="E171" s="2" t="s">
        <v>847</v>
      </c>
      <c r="F171" s="2" t="s">
        <v>848</v>
      </c>
      <c r="G171" s="2" t="s">
        <v>849</v>
      </c>
      <c r="H171" s="2">
        <v>234000</v>
      </c>
      <c r="I171" s="2" t="s">
        <v>850</v>
      </c>
      <c r="J171" s="2" t="s">
        <v>898</v>
      </c>
      <c r="K171" s="1" t="s">
        <v>20</v>
      </c>
    </row>
    <row r="172" ht="22.5" customHeight="1" spans="1:11">
      <c r="A172" s="2" t="s">
        <v>899</v>
      </c>
      <c r="B172" s="2">
        <f>COUNTIF(C$2:C172,C172)</f>
        <v>56</v>
      </c>
      <c r="C172" s="2" t="s">
        <v>642</v>
      </c>
      <c r="D172" s="2" t="s">
        <v>900</v>
      </c>
      <c r="E172" s="2" t="s">
        <v>518</v>
      </c>
      <c r="F172" s="2" t="s">
        <v>519</v>
      </c>
      <c r="G172" s="2" t="s">
        <v>520</v>
      </c>
      <c r="H172" s="2">
        <v>235000</v>
      </c>
      <c r="I172" s="2" t="s">
        <v>521</v>
      </c>
      <c r="J172" s="2" t="s">
        <v>901</v>
      </c>
      <c r="K172" s="1" t="s">
        <v>271</v>
      </c>
    </row>
    <row r="173" ht="22.5" customHeight="1" spans="1:11">
      <c r="A173" s="2" t="s">
        <v>902</v>
      </c>
      <c r="B173" s="2">
        <f>COUNTIF(C$2:C173,C173)</f>
        <v>57</v>
      </c>
      <c r="C173" s="2" t="s">
        <v>642</v>
      </c>
      <c r="D173" s="2" t="s">
        <v>903</v>
      </c>
      <c r="E173" s="2" t="s">
        <v>446</v>
      </c>
      <c r="F173" s="2" t="s">
        <v>447</v>
      </c>
      <c r="G173" s="2" t="s">
        <v>448</v>
      </c>
      <c r="H173" s="2">
        <v>236200</v>
      </c>
      <c r="I173" s="2" t="s">
        <v>449</v>
      </c>
      <c r="J173" s="2" t="s">
        <v>904</v>
      </c>
      <c r="K173" s="1" t="s">
        <v>20</v>
      </c>
    </row>
    <row r="174" ht="22.5" customHeight="1" spans="1:11">
      <c r="A174" s="2" t="s">
        <v>905</v>
      </c>
      <c r="B174" s="2">
        <f>COUNTIF(C$2:C174,C174)</f>
        <v>58</v>
      </c>
      <c r="C174" s="2" t="s">
        <v>642</v>
      </c>
      <c r="D174" s="2" t="s">
        <v>906</v>
      </c>
      <c r="E174" s="2" t="s">
        <v>402</v>
      </c>
      <c r="F174" s="2" t="s">
        <v>403</v>
      </c>
      <c r="G174" s="2" t="s">
        <v>404</v>
      </c>
      <c r="H174" s="2">
        <v>237000</v>
      </c>
      <c r="I174" s="2" t="s">
        <v>405</v>
      </c>
      <c r="J174" s="2" t="s">
        <v>907</v>
      </c>
      <c r="K174" s="1" t="s">
        <v>20</v>
      </c>
    </row>
    <row r="175" ht="22.5" customHeight="1" spans="1:11">
      <c r="A175" s="2" t="s">
        <v>908</v>
      </c>
      <c r="B175" s="2">
        <f>COUNTIF(C$2:C175,C175)</f>
        <v>59</v>
      </c>
      <c r="C175" s="2" t="s">
        <v>642</v>
      </c>
      <c r="D175" s="2" t="s">
        <v>909</v>
      </c>
      <c r="E175" s="2" t="s">
        <v>910</v>
      </c>
      <c r="F175" s="2" t="s">
        <v>911</v>
      </c>
      <c r="G175" s="2" t="s">
        <v>912</v>
      </c>
      <c r="H175" s="2">
        <v>238200</v>
      </c>
      <c r="I175" s="2" t="s">
        <v>913</v>
      </c>
      <c r="J175" s="2" t="s">
        <v>914</v>
      </c>
      <c r="K175" s="1" t="s">
        <v>20</v>
      </c>
    </row>
    <row r="176" ht="22.5" customHeight="1" spans="1:11">
      <c r="A176" s="2" t="s">
        <v>915</v>
      </c>
      <c r="B176" s="2">
        <f>COUNTIF(C$2:C176,C176)</f>
        <v>60</v>
      </c>
      <c r="C176" s="2" t="s">
        <v>642</v>
      </c>
      <c r="D176" s="2" t="s">
        <v>916</v>
      </c>
      <c r="E176" s="2" t="s">
        <v>152</v>
      </c>
      <c r="F176" s="2" t="s">
        <v>153</v>
      </c>
      <c r="G176" s="2" t="s">
        <v>154</v>
      </c>
      <c r="H176" s="2">
        <v>232200</v>
      </c>
      <c r="I176" s="2" t="s">
        <v>155</v>
      </c>
      <c r="J176" s="2" t="s">
        <v>917</v>
      </c>
      <c r="K176" s="1" t="s">
        <v>20</v>
      </c>
    </row>
    <row r="177" ht="22.5" customHeight="1" spans="1:11">
      <c r="A177" s="2" t="s">
        <v>918</v>
      </c>
      <c r="B177" s="2">
        <f>COUNTIF(C$2:C177,C177)</f>
        <v>61</v>
      </c>
      <c r="C177" s="2" t="s">
        <v>642</v>
      </c>
      <c r="D177" s="2" t="s">
        <v>919</v>
      </c>
      <c r="E177" s="2" t="s">
        <v>920</v>
      </c>
      <c r="F177" s="2" t="s">
        <v>198</v>
      </c>
      <c r="G177" s="2" t="s">
        <v>921</v>
      </c>
      <c r="H177" s="2">
        <v>245000</v>
      </c>
      <c r="I177" s="2" t="s">
        <v>922</v>
      </c>
      <c r="J177" s="2" t="s">
        <v>923</v>
      </c>
      <c r="K177" s="1" t="s">
        <v>20</v>
      </c>
    </row>
    <row r="178" ht="22.5" customHeight="1" spans="1:11">
      <c r="A178" s="2" t="s">
        <v>924</v>
      </c>
      <c r="B178" s="2">
        <f>COUNTIF(C$2:C178,C178)</f>
        <v>62</v>
      </c>
      <c r="C178" s="2" t="s">
        <v>642</v>
      </c>
      <c r="D178" s="2" t="s">
        <v>925</v>
      </c>
      <c r="E178" s="2" t="s">
        <v>628</v>
      </c>
      <c r="F178" s="2" t="s">
        <v>122</v>
      </c>
      <c r="G178" s="2" t="s">
        <v>629</v>
      </c>
      <c r="H178" s="2">
        <v>234000</v>
      </c>
      <c r="I178" s="2" t="s">
        <v>630</v>
      </c>
      <c r="J178" s="2" t="s">
        <v>926</v>
      </c>
      <c r="K178" s="1" t="s">
        <v>20</v>
      </c>
    </row>
    <row r="179" ht="22.5" customHeight="1" spans="1:11">
      <c r="A179" s="2" t="s">
        <v>927</v>
      </c>
      <c r="B179" s="2">
        <f>COUNTIF(C$2:C179,C179)</f>
        <v>63</v>
      </c>
      <c r="C179" s="2" t="s">
        <v>642</v>
      </c>
      <c r="D179" s="2" t="s">
        <v>928</v>
      </c>
      <c r="E179" s="2" t="s">
        <v>929</v>
      </c>
      <c r="F179" s="2" t="s">
        <v>930</v>
      </c>
      <c r="G179" s="2" t="s">
        <v>931</v>
      </c>
      <c r="H179" s="2">
        <v>242400</v>
      </c>
      <c r="I179" s="2" t="s">
        <v>932</v>
      </c>
      <c r="J179" s="2" t="s">
        <v>933</v>
      </c>
      <c r="K179" s="1" t="s">
        <v>20</v>
      </c>
    </row>
    <row r="180" ht="22.5" customHeight="1" spans="1:11">
      <c r="A180" s="2" t="s">
        <v>934</v>
      </c>
      <c r="B180" s="2">
        <f>COUNTIF(C$2:C180,C180)</f>
        <v>64</v>
      </c>
      <c r="C180" s="2" t="s">
        <v>642</v>
      </c>
      <c r="D180" s="2" t="s">
        <v>935</v>
      </c>
      <c r="E180" s="2" t="s">
        <v>936</v>
      </c>
      <c r="F180" s="2" t="s">
        <v>937</v>
      </c>
      <c r="G180" s="2" t="s">
        <v>938</v>
      </c>
      <c r="H180" s="2">
        <v>243000</v>
      </c>
      <c r="I180" s="2" t="s">
        <v>939</v>
      </c>
      <c r="J180" s="2" t="s">
        <v>940</v>
      </c>
      <c r="K180" s="1" t="s">
        <v>20</v>
      </c>
    </row>
    <row r="181" ht="22.5" customHeight="1" spans="1:11">
      <c r="A181" s="2" t="s">
        <v>941</v>
      </c>
      <c r="B181" s="2">
        <f>COUNTIF(C$2:C181,C181)</f>
        <v>65</v>
      </c>
      <c r="C181" s="2" t="s">
        <v>642</v>
      </c>
      <c r="D181" s="2" t="s">
        <v>942</v>
      </c>
      <c r="E181" s="2" t="s">
        <v>94</v>
      </c>
      <c r="F181" s="2" t="s">
        <v>95</v>
      </c>
      <c r="G181" s="2" t="s">
        <v>96</v>
      </c>
      <c r="H181" s="2">
        <v>231500</v>
      </c>
      <c r="I181" s="2" t="s">
        <v>97</v>
      </c>
      <c r="J181" s="2" t="s">
        <v>943</v>
      </c>
      <c r="K181" s="1" t="s">
        <v>20</v>
      </c>
    </row>
    <row r="182" ht="22.5" customHeight="1" spans="1:11">
      <c r="A182" s="2" t="s">
        <v>944</v>
      </c>
      <c r="B182" s="2">
        <f>COUNTIF(C$2:C182,C182)</f>
        <v>66</v>
      </c>
      <c r="C182" s="2" t="s">
        <v>642</v>
      </c>
      <c r="D182" s="2" t="s">
        <v>945</v>
      </c>
      <c r="E182" s="2" t="s">
        <v>541</v>
      </c>
      <c r="F182" s="2" t="s">
        <v>16</v>
      </c>
      <c r="G182" s="2" t="s">
        <v>542</v>
      </c>
      <c r="H182" s="2">
        <v>241300</v>
      </c>
      <c r="I182" s="2" t="s">
        <v>543</v>
      </c>
      <c r="J182" s="2" t="s">
        <v>946</v>
      </c>
      <c r="K182" s="1" t="s">
        <v>20</v>
      </c>
    </row>
    <row r="183" ht="22.5" customHeight="1" spans="1:11">
      <c r="A183" s="2" t="s">
        <v>947</v>
      </c>
      <c r="B183" s="2">
        <f>COUNTIF(C$2:C183,C183)</f>
        <v>67</v>
      </c>
      <c r="C183" s="2" t="s">
        <v>642</v>
      </c>
      <c r="D183" s="2" t="s">
        <v>948</v>
      </c>
      <c r="E183" s="2" t="s">
        <v>312</v>
      </c>
      <c r="F183" s="2" t="s">
        <v>313</v>
      </c>
      <c r="G183" s="2" t="s">
        <v>314</v>
      </c>
      <c r="H183" s="2">
        <v>235200</v>
      </c>
      <c r="I183" s="2" t="s">
        <v>315</v>
      </c>
      <c r="J183" s="2" t="s">
        <v>949</v>
      </c>
      <c r="K183" s="1" t="s">
        <v>20</v>
      </c>
    </row>
    <row r="184" ht="22.5" customHeight="1" spans="1:11">
      <c r="A184" s="2" t="s">
        <v>950</v>
      </c>
      <c r="B184" s="2">
        <f>COUNTIF(C$2:C184,C184)</f>
        <v>68</v>
      </c>
      <c r="C184" s="2" t="s">
        <v>642</v>
      </c>
      <c r="D184" s="2" t="s">
        <v>951</v>
      </c>
      <c r="E184" s="2" t="s">
        <v>757</v>
      </c>
      <c r="F184" s="2" t="s">
        <v>16</v>
      </c>
      <c r="G184" s="2" t="s">
        <v>758</v>
      </c>
      <c r="H184" s="2">
        <v>233100</v>
      </c>
      <c r="I184" s="2" t="s">
        <v>759</v>
      </c>
      <c r="J184" s="2" t="s">
        <v>952</v>
      </c>
      <c r="K184" s="1" t="s">
        <v>20</v>
      </c>
    </row>
    <row r="185" ht="22.5" customHeight="1" spans="1:11">
      <c r="A185" s="2" t="s">
        <v>953</v>
      </c>
      <c r="B185" s="2">
        <f>COUNTIF(C$2:C185,C185)</f>
        <v>69</v>
      </c>
      <c r="C185" s="2" t="s">
        <v>642</v>
      </c>
      <c r="D185" s="2" t="s">
        <v>954</v>
      </c>
      <c r="E185" s="2" t="s">
        <v>955</v>
      </c>
      <c r="F185" s="2" t="s">
        <v>956</v>
      </c>
      <c r="G185" s="2" t="s">
        <v>957</v>
      </c>
      <c r="H185" s="2">
        <v>231100</v>
      </c>
      <c r="I185" s="2" t="s">
        <v>958</v>
      </c>
      <c r="J185" s="2" t="s">
        <v>959</v>
      </c>
      <c r="K185" s="1" t="s">
        <v>20</v>
      </c>
    </row>
    <row r="186" ht="22.5" customHeight="1" spans="1:11">
      <c r="A186" s="2" t="s">
        <v>960</v>
      </c>
      <c r="B186" s="2">
        <f>COUNTIF(C$2:C186,C186)</f>
        <v>70</v>
      </c>
      <c r="C186" s="2" t="s">
        <v>642</v>
      </c>
      <c r="D186" s="2" t="s">
        <v>961</v>
      </c>
      <c r="E186" s="2" t="s">
        <v>409</v>
      </c>
      <c r="F186" s="2" t="s">
        <v>410</v>
      </c>
      <c r="G186" s="2" t="s">
        <v>411</v>
      </c>
      <c r="H186" s="2">
        <v>236600</v>
      </c>
      <c r="I186" s="2" t="s">
        <v>412</v>
      </c>
      <c r="J186" s="2" t="s">
        <v>962</v>
      </c>
      <c r="K186" s="1" t="s">
        <v>20</v>
      </c>
    </row>
    <row r="187" ht="22.5" customHeight="1" spans="1:11">
      <c r="A187" s="2" t="s">
        <v>963</v>
      </c>
      <c r="B187" s="2">
        <f>COUNTIF(C$2:C187,C187)</f>
        <v>71</v>
      </c>
      <c r="C187" s="2" t="s">
        <v>642</v>
      </c>
      <c r="D187" s="2" t="s">
        <v>964</v>
      </c>
      <c r="E187" s="2" t="s">
        <v>965</v>
      </c>
      <c r="F187" s="2" t="s">
        <v>16</v>
      </c>
      <c r="G187" s="2" t="s">
        <v>966</v>
      </c>
      <c r="H187" s="2">
        <v>136000</v>
      </c>
      <c r="I187" s="2" t="s">
        <v>967</v>
      </c>
      <c r="J187" s="2" t="s">
        <v>968</v>
      </c>
      <c r="K187" s="1" t="s">
        <v>20</v>
      </c>
    </row>
    <row r="188" ht="22.5" customHeight="1" spans="1:11">
      <c r="A188" s="2" t="s">
        <v>969</v>
      </c>
      <c r="B188" s="2">
        <f>COUNTIF(C$2:C188,C188)</f>
        <v>72</v>
      </c>
      <c r="C188" s="2" t="s">
        <v>642</v>
      </c>
      <c r="D188" s="2" t="s">
        <v>970</v>
      </c>
      <c r="E188" s="2" t="s">
        <v>971</v>
      </c>
      <c r="F188" s="2" t="s">
        <v>972</v>
      </c>
      <c r="G188" s="2" t="s">
        <v>973</v>
      </c>
      <c r="H188" s="2">
        <v>56000</v>
      </c>
      <c r="I188" s="2" t="s">
        <v>974</v>
      </c>
      <c r="J188" s="2" t="s">
        <v>975</v>
      </c>
      <c r="K188" s="1" t="s">
        <v>20</v>
      </c>
    </row>
    <row r="189" ht="22.5" customHeight="1" spans="1:11">
      <c r="A189" s="2" t="s">
        <v>976</v>
      </c>
      <c r="B189" s="2">
        <f>COUNTIF(C$2:C189,C189)</f>
        <v>1</v>
      </c>
      <c r="C189" s="2" t="s">
        <v>977</v>
      </c>
      <c r="D189" s="2" t="s">
        <v>978</v>
      </c>
      <c r="E189" s="2" t="s">
        <v>979</v>
      </c>
      <c r="F189" s="2" t="s">
        <v>979</v>
      </c>
      <c r="G189" s="2" t="s">
        <v>980</v>
      </c>
      <c r="H189" s="2">
        <v>239400</v>
      </c>
      <c r="I189" s="2" t="s">
        <v>981</v>
      </c>
      <c r="J189" s="2" t="s">
        <v>982</v>
      </c>
      <c r="K189" s="1" t="s">
        <v>140</v>
      </c>
    </row>
    <row r="190" ht="22.5" customHeight="1" spans="1:11">
      <c r="A190" s="2" t="s">
        <v>983</v>
      </c>
      <c r="B190" s="2">
        <f>COUNTIF(C$2:C190,C190)</f>
        <v>2</v>
      </c>
      <c r="C190" s="2" t="s">
        <v>977</v>
      </c>
      <c r="D190" s="2" t="s">
        <v>984</v>
      </c>
      <c r="E190" s="2" t="s">
        <v>312</v>
      </c>
      <c r="F190" s="2" t="s">
        <v>313</v>
      </c>
      <c r="G190" s="2" t="s">
        <v>314</v>
      </c>
      <c r="H190" s="2">
        <v>235200</v>
      </c>
      <c r="I190" s="2" t="s">
        <v>315</v>
      </c>
      <c r="J190" s="2" t="s">
        <v>985</v>
      </c>
      <c r="K190" s="1" t="s">
        <v>20</v>
      </c>
    </row>
    <row r="191" ht="22.5" customHeight="1" spans="1:11">
      <c r="A191" s="2" t="s">
        <v>986</v>
      </c>
      <c r="B191" s="2">
        <f>COUNTIF(C$2:C191,C191)</f>
        <v>3</v>
      </c>
      <c r="C191" s="2" t="s">
        <v>977</v>
      </c>
      <c r="D191" s="2" t="s">
        <v>987</v>
      </c>
      <c r="E191" s="2" t="s">
        <v>988</v>
      </c>
      <c r="F191" s="2" t="s">
        <v>989</v>
      </c>
      <c r="G191" s="2" t="s">
        <v>990</v>
      </c>
      <c r="H191" s="2">
        <v>232100</v>
      </c>
      <c r="I191" s="2" t="s">
        <v>991</v>
      </c>
      <c r="J191" s="2" t="s">
        <v>992</v>
      </c>
      <c r="K191" s="1" t="s">
        <v>20</v>
      </c>
    </row>
    <row r="192" ht="22.5" customHeight="1" spans="1:11">
      <c r="A192" s="2" t="s">
        <v>993</v>
      </c>
      <c r="B192" s="2">
        <f>COUNTIF(C$2:C192,C192)</f>
        <v>4</v>
      </c>
      <c r="C192" s="2" t="s">
        <v>977</v>
      </c>
      <c r="D192" s="2" t="s">
        <v>994</v>
      </c>
      <c r="E192" s="2" t="s">
        <v>329</v>
      </c>
      <c r="F192" s="2" t="s">
        <v>330</v>
      </c>
      <c r="G192" s="2" t="s">
        <v>331</v>
      </c>
      <c r="H192" s="2">
        <v>239300</v>
      </c>
      <c r="I192" s="2" t="s">
        <v>332</v>
      </c>
      <c r="J192" s="2" t="s">
        <v>995</v>
      </c>
      <c r="K192" s="1" t="s">
        <v>20</v>
      </c>
    </row>
    <row r="193" ht="22.5" customHeight="1" spans="1:11">
      <c r="A193" s="2" t="s">
        <v>996</v>
      </c>
      <c r="B193" s="2">
        <f>COUNTIF(C$2:C193,C193)</f>
        <v>5</v>
      </c>
      <c r="C193" s="2" t="s">
        <v>977</v>
      </c>
      <c r="D193" s="2" t="s">
        <v>997</v>
      </c>
      <c r="E193" s="2" t="s">
        <v>998</v>
      </c>
      <c r="F193" s="2" t="s">
        <v>16</v>
      </c>
      <c r="G193" s="2" t="s">
        <v>999</v>
      </c>
      <c r="H193" s="2">
        <v>236000</v>
      </c>
      <c r="I193" s="2" t="s">
        <v>1000</v>
      </c>
      <c r="J193" s="2" t="s">
        <v>1001</v>
      </c>
      <c r="K193" s="1" t="s">
        <v>20</v>
      </c>
    </row>
    <row r="194" ht="22.5" customHeight="1" spans="1:11">
      <c r="A194" s="2" t="s">
        <v>1002</v>
      </c>
      <c r="B194" s="2">
        <f>COUNTIF(C$2:C194,C194)</f>
        <v>6</v>
      </c>
      <c r="C194" s="2" t="s">
        <v>977</v>
      </c>
      <c r="D194" s="2" t="s">
        <v>1003</v>
      </c>
      <c r="E194" s="2" t="s">
        <v>128</v>
      </c>
      <c r="F194" s="2" t="s">
        <v>129</v>
      </c>
      <c r="G194" s="2" t="s">
        <v>130</v>
      </c>
      <c r="H194" s="2">
        <v>236400</v>
      </c>
      <c r="I194" s="2" t="s">
        <v>131</v>
      </c>
      <c r="J194" s="2" t="s">
        <v>1004</v>
      </c>
      <c r="K194" s="1" t="s">
        <v>20</v>
      </c>
    </row>
    <row r="195" ht="22.5" customHeight="1" spans="1:11">
      <c r="A195" s="2" t="s">
        <v>1005</v>
      </c>
      <c r="B195" s="2">
        <f>COUNTIF(C$2:C195,C195)</f>
        <v>7</v>
      </c>
      <c r="C195" s="2" t="s">
        <v>977</v>
      </c>
      <c r="D195" s="2" t="s">
        <v>1006</v>
      </c>
      <c r="E195" s="2" t="s">
        <v>1007</v>
      </c>
      <c r="F195" s="2" t="s">
        <v>122</v>
      </c>
      <c r="G195" s="2" t="s">
        <v>82</v>
      </c>
      <c r="H195" s="2">
        <v>238100</v>
      </c>
      <c r="I195" s="2" t="s">
        <v>83</v>
      </c>
      <c r="J195" s="2" t="s">
        <v>1008</v>
      </c>
      <c r="K195" s="1" t="s">
        <v>20</v>
      </c>
    </row>
    <row r="196" ht="22.5" customHeight="1" spans="1:11">
      <c r="A196" s="2" t="s">
        <v>1009</v>
      </c>
      <c r="B196" s="2">
        <f>COUNTIF(C$2:C196,C196)</f>
        <v>8</v>
      </c>
      <c r="C196" s="2" t="s">
        <v>977</v>
      </c>
      <c r="D196" s="2" t="s">
        <v>1010</v>
      </c>
      <c r="E196" s="2" t="s">
        <v>518</v>
      </c>
      <c r="F196" s="2" t="s">
        <v>519</v>
      </c>
      <c r="G196" s="2" t="s">
        <v>520</v>
      </c>
      <c r="H196" s="2">
        <v>235026</v>
      </c>
      <c r="I196" s="2" t="s">
        <v>521</v>
      </c>
      <c r="J196" s="2" t="s">
        <v>1011</v>
      </c>
      <c r="K196" s="1" t="s">
        <v>271</v>
      </c>
    </row>
    <row r="197" ht="22.5" customHeight="1" spans="1:11">
      <c r="A197" s="2" t="s">
        <v>1012</v>
      </c>
      <c r="B197" s="2">
        <f>COUNTIF(C$2:C197,C197)</f>
        <v>9</v>
      </c>
      <c r="C197" s="2" t="s">
        <v>977</v>
      </c>
      <c r="D197" s="2" t="s">
        <v>1013</v>
      </c>
      <c r="E197" s="2" t="s">
        <v>1014</v>
      </c>
      <c r="F197" s="2" t="s">
        <v>109</v>
      </c>
      <c r="G197" s="2" t="s">
        <v>1015</v>
      </c>
      <c r="H197" s="2">
        <v>233500</v>
      </c>
      <c r="I197" s="2" t="s">
        <v>1016</v>
      </c>
      <c r="J197" s="2" t="s">
        <v>1017</v>
      </c>
      <c r="K197" s="1" t="s">
        <v>20</v>
      </c>
    </row>
    <row r="198" ht="22.5" customHeight="1" spans="1:11">
      <c r="A198" s="2" t="s">
        <v>1018</v>
      </c>
      <c r="B198" s="2">
        <f>COUNTIF(C$2:C198,C198)</f>
        <v>10</v>
      </c>
      <c r="C198" s="2" t="s">
        <v>977</v>
      </c>
      <c r="D198" s="2" t="s">
        <v>1019</v>
      </c>
      <c r="E198" s="2" t="s">
        <v>1007</v>
      </c>
      <c r="F198" s="2" t="s">
        <v>122</v>
      </c>
      <c r="G198" s="2" t="s">
        <v>82</v>
      </c>
      <c r="H198" s="2">
        <v>238100</v>
      </c>
      <c r="I198" s="2" t="s">
        <v>83</v>
      </c>
      <c r="J198" s="2" t="s">
        <v>1020</v>
      </c>
      <c r="K198" s="1" t="s">
        <v>20</v>
      </c>
    </row>
    <row r="199" ht="22.5" customHeight="1" spans="1:11">
      <c r="A199" s="2" t="s">
        <v>1021</v>
      </c>
      <c r="B199" s="2">
        <f>COUNTIF(C$2:C199,C199)</f>
        <v>11</v>
      </c>
      <c r="C199" s="2" t="s">
        <v>977</v>
      </c>
      <c r="D199" s="2" t="s">
        <v>1022</v>
      </c>
      <c r="E199" s="2" t="s">
        <v>847</v>
      </c>
      <c r="F199" s="2" t="s">
        <v>848</v>
      </c>
      <c r="G199" s="2" t="s">
        <v>849</v>
      </c>
      <c r="H199" s="2">
        <v>234000</v>
      </c>
      <c r="I199" s="2" t="s">
        <v>850</v>
      </c>
      <c r="J199" s="2" t="s">
        <v>1023</v>
      </c>
      <c r="K199" s="1" t="s">
        <v>20</v>
      </c>
    </row>
    <row r="200" ht="22.5" customHeight="1" spans="1:11">
      <c r="A200" s="2" t="s">
        <v>1024</v>
      </c>
      <c r="B200" s="2">
        <f>COUNTIF(C$2:C200,C200)</f>
        <v>12</v>
      </c>
      <c r="C200" s="2" t="s">
        <v>977</v>
      </c>
      <c r="D200" s="2" t="s">
        <v>1025</v>
      </c>
      <c r="E200" s="2" t="s">
        <v>1026</v>
      </c>
      <c r="F200" s="2" t="s">
        <v>16</v>
      </c>
      <c r="G200" s="2" t="s">
        <v>1027</v>
      </c>
      <c r="H200" s="2">
        <v>325000</v>
      </c>
      <c r="I200" s="2" t="s">
        <v>282</v>
      </c>
      <c r="J200" s="2" t="s">
        <v>1028</v>
      </c>
      <c r="K200" s="1" t="s">
        <v>20</v>
      </c>
    </row>
    <row r="201" ht="22.5" customHeight="1" spans="1:11">
      <c r="A201" s="2" t="s">
        <v>1029</v>
      </c>
      <c r="B201" s="2">
        <f>COUNTIF(C$2:C201,C201)</f>
        <v>13</v>
      </c>
      <c r="C201" s="2" t="s">
        <v>977</v>
      </c>
      <c r="D201" s="2" t="s">
        <v>1030</v>
      </c>
      <c r="E201" s="2" t="s">
        <v>62</v>
      </c>
      <c r="F201" s="2" t="s">
        <v>63</v>
      </c>
      <c r="G201" s="2" t="s">
        <v>64</v>
      </c>
      <c r="H201" s="2">
        <v>230000</v>
      </c>
      <c r="I201" s="2" t="s">
        <v>65</v>
      </c>
      <c r="J201" s="2" t="s">
        <v>1031</v>
      </c>
      <c r="K201" s="1" t="s">
        <v>20</v>
      </c>
    </row>
    <row r="202" ht="22.5" customHeight="1" spans="1:11">
      <c r="A202" s="2" t="s">
        <v>1032</v>
      </c>
      <c r="B202" s="2">
        <f>COUNTIF(C$2:C202,C202)</f>
        <v>14</v>
      </c>
      <c r="C202" s="2" t="s">
        <v>977</v>
      </c>
      <c r="D202" s="2" t="s">
        <v>1033</v>
      </c>
      <c r="E202" s="2" t="s">
        <v>402</v>
      </c>
      <c r="F202" s="2" t="s">
        <v>403</v>
      </c>
      <c r="G202" s="2" t="s">
        <v>404</v>
      </c>
      <c r="H202" s="2">
        <v>237000</v>
      </c>
      <c r="I202" s="2" t="s">
        <v>405</v>
      </c>
      <c r="J202" s="2" t="s">
        <v>1034</v>
      </c>
      <c r="K202" s="1" t="s">
        <v>20</v>
      </c>
    </row>
    <row r="203" ht="22.5" customHeight="1" spans="1:11">
      <c r="A203" s="2" t="s">
        <v>1035</v>
      </c>
      <c r="B203" s="2">
        <f>COUNTIF(C$2:C203,C203)</f>
        <v>15</v>
      </c>
      <c r="C203" s="2" t="s">
        <v>977</v>
      </c>
      <c r="D203" s="2" t="s">
        <v>1036</v>
      </c>
      <c r="E203" s="2" t="s">
        <v>346</v>
      </c>
      <c r="F203" s="2" t="s">
        <v>16</v>
      </c>
      <c r="G203" s="2" t="s">
        <v>347</v>
      </c>
      <c r="H203" s="2">
        <v>238300</v>
      </c>
      <c r="I203" s="2" t="s">
        <v>348</v>
      </c>
      <c r="J203" s="2" t="s">
        <v>1037</v>
      </c>
      <c r="K203" s="1" t="s">
        <v>20</v>
      </c>
    </row>
    <row r="204" ht="22.5" customHeight="1" spans="1:11">
      <c r="A204" s="2" t="s">
        <v>1038</v>
      </c>
      <c r="B204" s="2">
        <f>COUNTIF(C$2:C204,C204)</f>
        <v>16</v>
      </c>
      <c r="C204" s="2" t="s">
        <v>977</v>
      </c>
      <c r="D204" s="2" t="s">
        <v>1039</v>
      </c>
      <c r="E204" s="2" t="s">
        <v>1040</v>
      </c>
      <c r="F204" s="2" t="s">
        <v>16</v>
      </c>
      <c r="G204" s="2" t="s">
        <v>1041</v>
      </c>
      <c r="H204" s="2">
        <v>235000</v>
      </c>
      <c r="I204" s="2" t="s">
        <v>1042</v>
      </c>
      <c r="J204" s="2" t="s">
        <v>1043</v>
      </c>
      <c r="K204" s="1" t="s">
        <v>20</v>
      </c>
    </row>
    <row r="205" ht="22.5" customHeight="1" spans="1:11">
      <c r="A205" s="2" t="s">
        <v>1044</v>
      </c>
      <c r="B205" s="2">
        <f>COUNTIF(C$2:C205,C205)</f>
        <v>17</v>
      </c>
      <c r="C205" s="2" t="s">
        <v>977</v>
      </c>
      <c r="D205" s="2" t="s">
        <v>1045</v>
      </c>
      <c r="E205" s="2" t="s">
        <v>1046</v>
      </c>
      <c r="F205" s="2" t="s">
        <v>16</v>
      </c>
      <c r="G205" s="2" t="s">
        <v>1047</v>
      </c>
      <c r="H205" s="2">
        <v>224600</v>
      </c>
      <c r="I205" s="2" t="s">
        <v>1048</v>
      </c>
      <c r="J205" s="2" t="s">
        <v>1049</v>
      </c>
      <c r="K205" s="1" t="s">
        <v>20</v>
      </c>
    </row>
    <row r="206" ht="22.5" customHeight="1" spans="1:11">
      <c r="A206" s="2" t="s">
        <v>1050</v>
      </c>
      <c r="B206" s="2">
        <f>COUNTIF(C$2:C206,C206)</f>
        <v>18</v>
      </c>
      <c r="C206" s="2" t="s">
        <v>977</v>
      </c>
      <c r="D206" s="2" t="s">
        <v>954</v>
      </c>
      <c r="E206" s="2" t="s">
        <v>677</v>
      </c>
      <c r="F206" s="2" t="s">
        <v>16</v>
      </c>
      <c r="G206" s="2" t="s">
        <v>678</v>
      </c>
      <c r="H206" s="2">
        <v>236800</v>
      </c>
      <c r="I206" s="2" t="s">
        <v>679</v>
      </c>
      <c r="J206" s="2" t="s">
        <v>1051</v>
      </c>
      <c r="K206" s="1" t="s">
        <v>20</v>
      </c>
    </row>
    <row r="207" ht="22.5" customHeight="1" spans="1:11">
      <c r="A207" s="2" t="s">
        <v>1052</v>
      </c>
      <c r="B207" s="2">
        <f>COUNTIF(C$2:C207,C207)</f>
        <v>19</v>
      </c>
      <c r="C207" s="2" t="s">
        <v>977</v>
      </c>
      <c r="D207" s="2" t="s">
        <v>1053</v>
      </c>
      <c r="E207" s="2" t="s">
        <v>128</v>
      </c>
      <c r="F207" s="2" t="s">
        <v>129</v>
      </c>
      <c r="G207" s="2" t="s">
        <v>130</v>
      </c>
      <c r="H207" s="2">
        <v>236400</v>
      </c>
      <c r="I207" s="2" t="s">
        <v>131</v>
      </c>
      <c r="J207" s="2" t="s">
        <v>1054</v>
      </c>
      <c r="K207" s="1" t="s">
        <v>20</v>
      </c>
    </row>
    <row r="208" ht="22.5" customHeight="1" spans="1:11">
      <c r="A208" s="2" t="s">
        <v>1055</v>
      </c>
      <c r="B208" s="2">
        <f>COUNTIF(C$2:C208,C208)</f>
        <v>20</v>
      </c>
      <c r="C208" s="2" t="s">
        <v>977</v>
      </c>
      <c r="D208" s="2" t="s">
        <v>1056</v>
      </c>
      <c r="E208" s="2" t="s">
        <v>518</v>
      </c>
      <c r="F208" s="2" t="s">
        <v>519</v>
      </c>
      <c r="G208" s="2" t="s">
        <v>520</v>
      </c>
      <c r="H208" s="2">
        <v>235000</v>
      </c>
      <c r="I208" s="2" t="s">
        <v>1057</v>
      </c>
      <c r="J208" s="2" t="s">
        <v>1058</v>
      </c>
      <c r="K208" s="1" t="s">
        <v>271</v>
      </c>
    </row>
    <row r="209" ht="22.5" customHeight="1" spans="1:11">
      <c r="A209" s="2" t="s">
        <v>1059</v>
      </c>
      <c r="B209" s="2">
        <f>COUNTIF(C$2:C209,C209)</f>
        <v>21</v>
      </c>
      <c r="C209" s="2" t="s">
        <v>977</v>
      </c>
      <c r="D209" s="2" t="s">
        <v>1060</v>
      </c>
      <c r="E209" s="2" t="s">
        <v>1061</v>
      </c>
      <c r="F209" s="2" t="s">
        <v>1062</v>
      </c>
      <c r="G209" s="2" t="s">
        <v>1063</v>
      </c>
      <c r="H209" s="2">
        <v>256100</v>
      </c>
      <c r="I209" s="2" t="s">
        <v>1064</v>
      </c>
      <c r="J209" s="2" t="s">
        <v>1065</v>
      </c>
      <c r="K209" s="1" t="s">
        <v>20</v>
      </c>
    </row>
    <row r="210" ht="22.5" customHeight="1" spans="1:11">
      <c r="A210" s="2" t="s">
        <v>1066</v>
      </c>
      <c r="B210" s="2">
        <f>COUNTIF(C$2:C210,C210)</f>
        <v>22</v>
      </c>
      <c r="C210" s="2" t="s">
        <v>977</v>
      </c>
      <c r="D210" s="2" t="s">
        <v>1067</v>
      </c>
      <c r="E210" s="2" t="s">
        <v>23</v>
      </c>
      <c r="F210" s="2" t="s">
        <v>24</v>
      </c>
      <c r="G210" s="2" t="s">
        <v>25</v>
      </c>
      <c r="H210" s="2">
        <v>244000</v>
      </c>
      <c r="I210" s="2" t="s">
        <v>26</v>
      </c>
      <c r="J210" s="2" t="s">
        <v>1068</v>
      </c>
      <c r="K210" s="1" t="s">
        <v>20</v>
      </c>
    </row>
    <row r="211" ht="22.5" customHeight="1" spans="1:11">
      <c r="A211" s="2" t="s">
        <v>1069</v>
      </c>
      <c r="B211" s="2">
        <f>COUNTIF(C$2:C211,C211)</f>
        <v>23</v>
      </c>
      <c r="C211" s="2" t="s">
        <v>977</v>
      </c>
      <c r="D211" s="2" t="s">
        <v>1070</v>
      </c>
      <c r="E211" s="2" t="s">
        <v>305</v>
      </c>
      <c r="F211" s="2" t="s">
        <v>306</v>
      </c>
      <c r="G211" s="2" t="s">
        <v>307</v>
      </c>
      <c r="H211" s="2">
        <v>231600</v>
      </c>
      <c r="I211" s="2" t="s">
        <v>308</v>
      </c>
      <c r="J211" s="2" t="s">
        <v>1071</v>
      </c>
      <c r="K211" s="1" t="s">
        <v>20</v>
      </c>
    </row>
    <row r="212" ht="22.5" customHeight="1" spans="1:11">
      <c r="A212" s="2" t="s">
        <v>1072</v>
      </c>
      <c r="B212" s="2">
        <f>COUNTIF(C$2:C212,C212)</f>
        <v>24</v>
      </c>
      <c r="C212" s="2" t="s">
        <v>977</v>
      </c>
      <c r="D212" s="2" t="s">
        <v>1073</v>
      </c>
      <c r="E212" s="2" t="s">
        <v>621</v>
      </c>
      <c r="F212" s="2" t="s">
        <v>622</v>
      </c>
      <c r="G212" s="2" t="s">
        <v>623</v>
      </c>
      <c r="H212" s="2">
        <v>242000</v>
      </c>
      <c r="I212" s="2" t="s">
        <v>624</v>
      </c>
      <c r="J212" s="2" t="s">
        <v>1074</v>
      </c>
      <c r="K212" s="1" t="s">
        <v>20</v>
      </c>
    </row>
    <row r="213" ht="22.5" customHeight="1" spans="1:11">
      <c r="A213" s="2" t="s">
        <v>1075</v>
      </c>
      <c r="B213" s="2">
        <f>COUNTIF(C$2:C213,C213)</f>
        <v>25</v>
      </c>
      <c r="C213" s="2" t="s">
        <v>977</v>
      </c>
      <c r="D213" s="2" t="s">
        <v>1076</v>
      </c>
      <c r="E213" s="2" t="s">
        <v>1077</v>
      </c>
      <c r="F213" s="2" t="s">
        <v>1078</v>
      </c>
      <c r="G213" s="2" t="s">
        <v>1079</v>
      </c>
      <c r="H213" s="2">
        <v>246100</v>
      </c>
      <c r="I213" s="2" t="s">
        <v>1080</v>
      </c>
      <c r="J213" s="2" t="s">
        <v>1081</v>
      </c>
      <c r="K213" s="1" t="s">
        <v>20</v>
      </c>
    </row>
    <row r="214" ht="22.5" customHeight="1" spans="1:11">
      <c r="A214" s="2" t="s">
        <v>1082</v>
      </c>
      <c r="B214" s="2">
        <f>COUNTIF(C$2:C214,C214)</f>
        <v>26</v>
      </c>
      <c r="C214" s="2" t="s">
        <v>977</v>
      </c>
      <c r="D214" s="2" t="s">
        <v>1083</v>
      </c>
      <c r="E214" s="2" t="s">
        <v>1084</v>
      </c>
      <c r="F214" s="2" t="s">
        <v>434</v>
      </c>
      <c r="G214" s="2" t="s">
        <v>1085</v>
      </c>
      <c r="H214" s="2">
        <v>621000</v>
      </c>
      <c r="I214" s="2" t="s">
        <v>1086</v>
      </c>
      <c r="J214" s="2" t="s">
        <v>1087</v>
      </c>
      <c r="K214" s="1" t="s">
        <v>20</v>
      </c>
    </row>
    <row r="215" ht="22.5" customHeight="1" spans="1:11">
      <c r="A215" s="2" t="s">
        <v>1088</v>
      </c>
      <c r="B215" s="2">
        <f>COUNTIF(C$2:C215,C215)</f>
        <v>27</v>
      </c>
      <c r="C215" s="2" t="s">
        <v>977</v>
      </c>
      <c r="D215" s="2" t="s">
        <v>1089</v>
      </c>
      <c r="E215" s="2" t="s">
        <v>518</v>
      </c>
      <c r="F215" s="2" t="s">
        <v>519</v>
      </c>
      <c r="G215" s="2" t="s">
        <v>520</v>
      </c>
      <c r="H215" s="2">
        <v>235000</v>
      </c>
      <c r="I215" s="2" t="s">
        <v>521</v>
      </c>
      <c r="J215" s="2" t="s">
        <v>1090</v>
      </c>
      <c r="K215" s="1" t="s">
        <v>271</v>
      </c>
    </row>
    <row r="216" ht="22.5" customHeight="1" spans="1:11">
      <c r="A216" s="2" t="s">
        <v>1091</v>
      </c>
      <c r="B216" s="2">
        <f>COUNTIF(C$2:C216,C216)</f>
        <v>28</v>
      </c>
      <c r="C216" s="2" t="s">
        <v>977</v>
      </c>
      <c r="D216" s="2" t="s">
        <v>1092</v>
      </c>
      <c r="E216" s="2" t="s">
        <v>988</v>
      </c>
      <c r="F216" s="2" t="s">
        <v>989</v>
      </c>
      <c r="G216" s="2" t="s">
        <v>990</v>
      </c>
      <c r="H216" s="2">
        <v>232100</v>
      </c>
      <c r="I216" s="2" t="s">
        <v>991</v>
      </c>
      <c r="J216" s="2" t="s">
        <v>1093</v>
      </c>
      <c r="K216" s="1" t="s">
        <v>20</v>
      </c>
    </row>
    <row r="217" ht="22.5" customHeight="1" spans="1:11">
      <c r="A217" s="2" t="s">
        <v>1094</v>
      </c>
      <c r="B217" s="2">
        <f>COUNTIF(C$2:C217,C217)</f>
        <v>29</v>
      </c>
      <c r="C217" s="2" t="s">
        <v>977</v>
      </c>
      <c r="D217" s="2" t="s">
        <v>1095</v>
      </c>
      <c r="E217" s="2" t="s">
        <v>654</v>
      </c>
      <c r="F217" s="2" t="s">
        <v>655</v>
      </c>
      <c r="G217" s="2" t="s">
        <v>656</v>
      </c>
      <c r="H217" s="2">
        <v>231200</v>
      </c>
      <c r="I217" s="2" t="s">
        <v>657</v>
      </c>
      <c r="J217" s="2" t="s">
        <v>1096</v>
      </c>
      <c r="K217" s="1" t="s">
        <v>20</v>
      </c>
    </row>
    <row r="218" ht="22.5" customHeight="1" spans="1:11">
      <c r="A218" s="2" t="s">
        <v>1097</v>
      </c>
      <c r="B218" s="2">
        <f>COUNTIF(C$2:C218,C218)</f>
        <v>30</v>
      </c>
      <c r="C218" s="2" t="s">
        <v>977</v>
      </c>
      <c r="D218" s="2" t="s">
        <v>1098</v>
      </c>
      <c r="E218" s="2" t="s">
        <v>128</v>
      </c>
      <c r="F218" s="2" t="s">
        <v>129</v>
      </c>
      <c r="G218" s="2" t="s">
        <v>130</v>
      </c>
      <c r="H218" s="2">
        <v>236400</v>
      </c>
      <c r="I218" s="2" t="s">
        <v>131</v>
      </c>
      <c r="J218" s="2" t="s">
        <v>1099</v>
      </c>
      <c r="K218" s="1" t="s">
        <v>20</v>
      </c>
    </row>
    <row r="219" ht="22.5" customHeight="1" spans="1:11">
      <c r="A219" s="2" t="s">
        <v>1100</v>
      </c>
      <c r="B219" s="2">
        <f>COUNTIF(C$2:C219,C219)</f>
        <v>31</v>
      </c>
      <c r="C219" s="2" t="s">
        <v>977</v>
      </c>
      <c r="D219" s="2" t="s">
        <v>1101</v>
      </c>
      <c r="E219" s="2" t="s">
        <v>409</v>
      </c>
      <c r="F219" s="2" t="s">
        <v>410</v>
      </c>
      <c r="G219" s="2" t="s">
        <v>411</v>
      </c>
      <c r="H219" s="2">
        <v>236600</v>
      </c>
      <c r="I219" s="2" t="s">
        <v>412</v>
      </c>
      <c r="J219" s="2" t="s">
        <v>1102</v>
      </c>
      <c r="K219" s="1" t="s">
        <v>20</v>
      </c>
    </row>
    <row r="220" ht="22.5" customHeight="1" spans="1:11">
      <c r="A220" s="2" t="s">
        <v>1103</v>
      </c>
      <c r="B220" s="2">
        <f>COUNTIF(C$2:C220,C220)</f>
        <v>32</v>
      </c>
      <c r="C220" s="2" t="s">
        <v>977</v>
      </c>
      <c r="D220" s="2" t="s">
        <v>1104</v>
      </c>
      <c r="E220" s="2" t="s">
        <v>152</v>
      </c>
      <c r="F220" s="2" t="s">
        <v>153</v>
      </c>
      <c r="G220" s="2" t="s">
        <v>154</v>
      </c>
      <c r="H220" s="2">
        <v>232200</v>
      </c>
      <c r="I220" s="2" t="s">
        <v>155</v>
      </c>
      <c r="J220" s="2" t="s">
        <v>1105</v>
      </c>
      <c r="K220" s="1" t="s">
        <v>20</v>
      </c>
    </row>
    <row r="221" ht="22.5" customHeight="1" spans="1:11">
      <c r="A221" s="2" t="s">
        <v>1106</v>
      </c>
      <c r="B221" s="2">
        <f>COUNTIF(C$2:C221,C221)</f>
        <v>33</v>
      </c>
      <c r="C221" s="2" t="s">
        <v>977</v>
      </c>
      <c r="D221" s="2" t="s">
        <v>1107</v>
      </c>
      <c r="E221" s="2" t="s">
        <v>1108</v>
      </c>
      <c r="F221" s="2" t="s">
        <v>1109</v>
      </c>
      <c r="G221" s="2" t="s">
        <v>1110</v>
      </c>
      <c r="H221" s="2">
        <v>239400</v>
      </c>
      <c r="I221" s="2" t="s">
        <v>1111</v>
      </c>
      <c r="J221" s="2" t="s">
        <v>1112</v>
      </c>
      <c r="K221" s="1" t="s">
        <v>20</v>
      </c>
    </row>
    <row r="222" ht="22.5" customHeight="1" spans="1:11">
      <c r="A222" s="2" t="s">
        <v>1113</v>
      </c>
      <c r="B222" s="2">
        <f>COUNTIF(C$2:C222,C222)</f>
        <v>34</v>
      </c>
      <c r="C222" s="2" t="s">
        <v>977</v>
      </c>
      <c r="D222" s="2" t="s">
        <v>1114</v>
      </c>
      <c r="E222" s="2" t="s">
        <v>847</v>
      </c>
      <c r="F222" s="2" t="s">
        <v>848</v>
      </c>
      <c r="G222" s="2" t="s">
        <v>849</v>
      </c>
      <c r="H222" s="2">
        <v>234000</v>
      </c>
      <c r="I222" s="2" t="s">
        <v>850</v>
      </c>
      <c r="J222" s="2" t="s">
        <v>1115</v>
      </c>
      <c r="K222" s="1" t="s">
        <v>20</v>
      </c>
    </row>
    <row r="223" ht="22.5" customHeight="1" spans="1:11">
      <c r="A223" s="2" t="s">
        <v>1116</v>
      </c>
      <c r="B223" s="2">
        <f>COUNTIF(C$2:C223,C223)</f>
        <v>35</v>
      </c>
      <c r="C223" s="2" t="s">
        <v>977</v>
      </c>
      <c r="D223" s="2" t="s">
        <v>1117</v>
      </c>
      <c r="E223" s="2" t="s">
        <v>319</v>
      </c>
      <c r="F223" s="2" t="s">
        <v>320</v>
      </c>
      <c r="G223" s="2" t="s">
        <v>321</v>
      </c>
      <c r="H223" s="2">
        <v>239500</v>
      </c>
      <c r="I223" s="2" t="s">
        <v>322</v>
      </c>
      <c r="J223" s="2" t="s">
        <v>1118</v>
      </c>
      <c r="K223" s="1" t="s">
        <v>20</v>
      </c>
    </row>
    <row r="224" ht="22.5" customHeight="1" spans="1:11">
      <c r="A224" s="2" t="s">
        <v>1119</v>
      </c>
      <c r="B224" s="2">
        <f>COUNTIF(C$2:C224,C224)</f>
        <v>36</v>
      </c>
      <c r="C224" s="2" t="s">
        <v>977</v>
      </c>
      <c r="D224" s="2" t="s">
        <v>1120</v>
      </c>
      <c r="E224" s="2" t="s">
        <v>1121</v>
      </c>
      <c r="F224" s="2" t="s">
        <v>122</v>
      </c>
      <c r="G224" s="2" t="s">
        <v>1122</v>
      </c>
      <c r="H224" s="2">
        <v>810500</v>
      </c>
      <c r="I224" s="2" t="s">
        <v>1123</v>
      </c>
      <c r="J224" s="2" t="s">
        <v>1124</v>
      </c>
      <c r="K224" s="1" t="s">
        <v>20</v>
      </c>
    </row>
    <row r="225" ht="22.5" customHeight="1" spans="1:11">
      <c r="A225" s="2" t="s">
        <v>1125</v>
      </c>
      <c r="B225" s="2">
        <f>COUNTIF(C$2:C225,C225)</f>
        <v>37</v>
      </c>
      <c r="C225" s="2" t="s">
        <v>977</v>
      </c>
      <c r="D225" s="2" t="s">
        <v>1126</v>
      </c>
      <c r="E225" s="2" t="s">
        <v>518</v>
      </c>
      <c r="F225" s="2" t="s">
        <v>519</v>
      </c>
      <c r="G225" s="2" t="s">
        <v>520</v>
      </c>
      <c r="H225" s="2">
        <v>235000</v>
      </c>
      <c r="I225" s="2" t="s">
        <v>521</v>
      </c>
      <c r="J225" s="2" t="s">
        <v>1127</v>
      </c>
      <c r="K225" s="1" t="s">
        <v>271</v>
      </c>
    </row>
    <row r="226" ht="22.5" customHeight="1" spans="1:11">
      <c r="A226" s="2" t="s">
        <v>1128</v>
      </c>
      <c r="B226" s="2">
        <f>COUNTIF(C$2:C226,C226)</f>
        <v>38</v>
      </c>
      <c r="C226" s="2" t="s">
        <v>977</v>
      </c>
      <c r="D226" s="2" t="s">
        <v>1129</v>
      </c>
      <c r="E226" s="2" t="s">
        <v>518</v>
      </c>
      <c r="F226" s="2" t="s">
        <v>519</v>
      </c>
      <c r="G226" s="2" t="s">
        <v>520</v>
      </c>
      <c r="H226" s="2">
        <v>235000</v>
      </c>
      <c r="I226" s="2" t="s">
        <v>521</v>
      </c>
      <c r="J226" s="2" t="s">
        <v>1130</v>
      </c>
      <c r="K226" s="1" t="s">
        <v>271</v>
      </c>
    </row>
    <row r="227" ht="22.5" customHeight="1" spans="1:11">
      <c r="A227" s="2" t="s">
        <v>1131</v>
      </c>
      <c r="B227" s="2">
        <f>COUNTIF(C$2:C227,C227)</f>
        <v>39</v>
      </c>
      <c r="C227" s="2" t="s">
        <v>977</v>
      </c>
      <c r="D227" s="2" t="s">
        <v>1132</v>
      </c>
      <c r="E227" s="2" t="s">
        <v>518</v>
      </c>
      <c r="F227" s="2" t="s">
        <v>519</v>
      </c>
      <c r="G227" s="2" t="s">
        <v>520</v>
      </c>
      <c r="H227" s="2">
        <v>235000</v>
      </c>
      <c r="I227" s="2" t="s">
        <v>521</v>
      </c>
      <c r="J227" s="2" t="s">
        <v>1133</v>
      </c>
      <c r="K227" s="1" t="s">
        <v>271</v>
      </c>
    </row>
    <row r="228" ht="22.5" customHeight="1" spans="1:11">
      <c r="A228" s="2" t="s">
        <v>1134</v>
      </c>
      <c r="B228" s="2">
        <f>COUNTIF(C$2:C228,C228)</f>
        <v>40</v>
      </c>
      <c r="C228" s="2" t="s">
        <v>977</v>
      </c>
      <c r="D228" s="2" t="s">
        <v>1135</v>
      </c>
      <c r="E228" s="2" t="s">
        <v>462</v>
      </c>
      <c r="F228" s="2" t="s">
        <v>463</v>
      </c>
      <c r="G228" s="2" t="s">
        <v>464</v>
      </c>
      <c r="H228" s="2">
        <v>239000</v>
      </c>
      <c r="I228" s="2" t="s">
        <v>465</v>
      </c>
      <c r="J228" s="2" t="s">
        <v>1136</v>
      </c>
      <c r="K228" s="1" t="s">
        <v>20</v>
      </c>
    </row>
    <row r="229" ht="22.5" customHeight="1" spans="1:11">
      <c r="A229" s="2" t="s">
        <v>1137</v>
      </c>
      <c r="B229" s="2">
        <f>COUNTIF(C$2:C229,C229)</f>
        <v>41</v>
      </c>
      <c r="C229" s="2" t="s">
        <v>977</v>
      </c>
      <c r="D229" s="2" t="s">
        <v>1138</v>
      </c>
      <c r="E229" s="2" t="s">
        <v>1014</v>
      </c>
      <c r="F229" s="2" t="s">
        <v>109</v>
      </c>
      <c r="G229" s="2" t="s">
        <v>1015</v>
      </c>
      <c r="H229" s="2">
        <v>233500</v>
      </c>
      <c r="I229" s="2" t="s">
        <v>1016</v>
      </c>
      <c r="J229" s="2" t="s">
        <v>1139</v>
      </c>
      <c r="K229" s="1" t="s">
        <v>20</v>
      </c>
    </row>
    <row r="230" ht="22.5" customHeight="1" spans="1:11">
      <c r="A230" s="2" t="s">
        <v>1140</v>
      </c>
      <c r="B230" s="2">
        <f>COUNTIF(C$2:C230,C230)</f>
        <v>42</v>
      </c>
      <c r="C230" s="2" t="s">
        <v>977</v>
      </c>
      <c r="D230" s="2" t="s">
        <v>1141</v>
      </c>
      <c r="E230" s="2" t="s">
        <v>541</v>
      </c>
      <c r="F230" s="2" t="s">
        <v>16</v>
      </c>
      <c r="G230" s="2" t="s">
        <v>542</v>
      </c>
      <c r="H230" s="2">
        <v>241300</v>
      </c>
      <c r="I230" s="2" t="s">
        <v>543</v>
      </c>
      <c r="J230" s="2" t="s">
        <v>1142</v>
      </c>
      <c r="K230" s="1" t="s">
        <v>20</v>
      </c>
    </row>
    <row r="231" ht="22.5" customHeight="1" spans="1:11">
      <c r="A231" s="2" t="s">
        <v>1143</v>
      </c>
      <c r="B231" s="2">
        <f>COUNTIF(C$2:C231,C231)</f>
        <v>43</v>
      </c>
      <c r="C231" s="2" t="s">
        <v>977</v>
      </c>
      <c r="D231" s="2" t="s">
        <v>1144</v>
      </c>
      <c r="E231" s="2" t="s">
        <v>857</v>
      </c>
      <c r="F231" s="2" t="s">
        <v>858</v>
      </c>
      <c r="G231" s="2" t="s">
        <v>859</v>
      </c>
      <c r="H231" s="2">
        <v>242200</v>
      </c>
      <c r="I231" s="2" t="s">
        <v>860</v>
      </c>
      <c r="J231" s="2" t="s">
        <v>1145</v>
      </c>
      <c r="K231" s="1" t="s">
        <v>20</v>
      </c>
    </row>
    <row r="232" ht="22.5" customHeight="1" spans="1:11">
      <c r="A232" s="2" t="s">
        <v>1146</v>
      </c>
      <c r="B232" s="2">
        <f>COUNTIF(C$2:C232,C232)</f>
        <v>44</v>
      </c>
      <c r="C232" s="2" t="s">
        <v>977</v>
      </c>
      <c r="D232" s="2" t="s">
        <v>1147</v>
      </c>
      <c r="E232" s="2" t="s">
        <v>936</v>
      </c>
      <c r="F232" s="2" t="s">
        <v>937</v>
      </c>
      <c r="G232" s="2" t="s">
        <v>938</v>
      </c>
      <c r="H232" s="2">
        <v>243000</v>
      </c>
      <c r="I232" s="2" t="s">
        <v>939</v>
      </c>
      <c r="J232" s="2" t="s">
        <v>1148</v>
      </c>
      <c r="K232" s="1" t="s">
        <v>20</v>
      </c>
    </row>
    <row r="233" ht="22.5" customHeight="1" spans="1:11">
      <c r="A233" s="2" t="s">
        <v>1149</v>
      </c>
      <c r="B233" s="2">
        <f>COUNTIF(C$2:C233,C233)</f>
        <v>45</v>
      </c>
      <c r="C233" s="2" t="s">
        <v>977</v>
      </c>
      <c r="D233" s="2" t="s">
        <v>1150</v>
      </c>
      <c r="E233" s="2" t="s">
        <v>94</v>
      </c>
      <c r="F233" s="2" t="s">
        <v>95</v>
      </c>
      <c r="G233" s="2" t="s">
        <v>96</v>
      </c>
      <c r="H233" s="2">
        <v>231500</v>
      </c>
      <c r="I233" s="2" t="s">
        <v>97</v>
      </c>
      <c r="J233" s="2" t="s">
        <v>1151</v>
      </c>
      <c r="K233" s="1" t="s">
        <v>20</v>
      </c>
    </row>
    <row r="234" ht="22.5" customHeight="1" spans="1:11">
      <c r="A234" s="2" t="s">
        <v>1152</v>
      </c>
      <c r="B234" s="2">
        <f>COUNTIF(C$2:C234,C234)</f>
        <v>46</v>
      </c>
      <c r="C234" s="2" t="s">
        <v>977</v>
      </c>
      <c r="D234" s="2" t="s">
        <v>1153</v>
      </c>
      <c r="E234" s="2" t="s">
        <v>1154</v>
      </c>
      <c r="F234" s="2" t="s">
        <v>764</v>
      </c>
      <c r="G234" s="2" t="s">
        <v>1155</v>
      </c>
      <c r="H234" s="2">
        <v>354200</v>
      </c>
      <c r="I234" s="2" t="s">
        <v>1156</v>
      </c>
      <c r="J234" s="2" t="s">
        <v>1157</v>
      </c>
      <c r="K234" s="1" t="s">
        <v>20</v>
      </c>
    </row>
    <row r="235" ht="22.5" customHeight="1" spans="1:11">
      <c r="A235" s="2" t="s">
        <v>1158</v>
      </c>
      <c r="B235" s="2">
        <f>COUNTIF(C$2:C235,C235)</f>
        <v>47</v>
      </c>
      <c r="C235" s="2" t="s">
        <v>977</v>
      </c>
      <c r="D235" s="2" t="s">
        <v>1159</v>
      </c>
      <c r="E235" s="2" t="s">
        <v>1160</v>
      </c>
      <c r="F235" s="2" t="s">
        <v>16</v>
      </c>
      <c r="G235" s="2" t="s">
        <v>1161</v>
      </c>
      <c r="H235" s="2">
        <v>445400</v>
      </c>
      <c r="I235" s="2" t="s">
        <v>1162</v>
      </c>
      <c r="J235" s="2" t="s">
        <v>1163</v>
      </c>
      <c r="K235" s="1" t="s">
        <v>20</v>
      </c>
    </row>
    <row r="236" ht="22.5" customHeight="1" spans="1:11">
      <c r="A236" s="2" t="s">
        <v>1164</v>
      </c>
      <c r="B236" s="2">
        <f>COUNTIF(C$2:C236,C236)</f>
        <v>48</v>
      </c>
      <c r="C236" s="2" t="s">
        <v>977</v>
      </c>
      <c r="D236" s="2" t="s">
        <v>1165</v>
      </c>
      <c r="E236" s="2" t="s">
        <v>1166</v>
      </c>
      <c r="F236" s="2" t="s">
        <v>16</v>
      </c>
      <c r="G236" s="2" t="s">
        <v>1167</v>
      </c>
      <c r="H236" s="2">
        <v>741000</v>
      </c>
      <c r="I236" s="2" t="s">
        <v>1168</v>
      </c>
      <c r="J236" s="2" t="s">
        <v>1169</v>
      </c>
      <c r="K236" s="1" t="s">
        <v>20</v>
      </c>
    </row>
    <row r="237" ht="22.5" customHeight="1" spans="1:11">
      <c r="A237" s="2" t="s">
        <v>1170</v>
      </c>
      <c r="B237" s="2">
        <f>COUNTIF(C$2:C237,C237)</f>
        <v>49</v>
      </c>
      <c r="C237" s="2" t="s">
        <v>977</v>
      </c>
      <c r="D237" s="2" t="s">
        <v>509</v>
      </c>
      <c r="E237" s="2" t="s">
        <v>143</v>
      </c>
      <c r="F237" s="2" t="s">
        <v>16</v>
      </c>
      <c r="G237" s="2" t="s">
        <v>144</v>
      </c>
      <c r="H237" s="2">
        <v>241000</v>
      </c>
      <c r="I237" s="2" t="s">
        <v>145</v>
      </c>
      <c r="J237" s="2" t="s">
        <v>1171</v>
      </c>
      <c r="K237" s="1" t="s">
        <v>20</v>
      </c>
    </row>
    <row r="238" ht="22.5" customHeight="1" spans="1:11">
      <c r="A238" s="2" t="s">
        <v>1172</v>
      </c>
      <c r="B238" s="2">
        <f>COUNTIF(C$2:C238,C238)</f>
        <v>50</v>
      </c>
      <c r="C238" s="2" t="s">
        <v>977</v>
      </c>
      <c r="D238" s="2" t="s">
        <v>1173</v>
      </c>
      <c r="E238" s="2" t="s">
        <v>244</v>
      </c>
      <c r="F238" s="2" t="s">
        <v>16</v>
      </c>
      <c r="G238" s="2" t="s">
        <v>245</v>
      </c>
      <c r="H238" s="2">
        <v>244000</v>
      </c>
      <c r="I238" s="2" t="s">
        <v>246</v>
      </c>
      <c r="J238" s="2" t="s">
        <v>1174</v>
      </c>
      <c r="K238" s="1" t="s">
        <v>20</v>
      </c>
    </row>
    <row r="239" ht="22.5" customHeight="1" spans="1:11">
      <c r="A239" s="2" t="s">
        <v>1175</v>
      </c>
      <c r="B239" s="2">
        <f>COUNTIF(C$2:C239,C239)</f>
        <v>51</v>
      </c>
      <c r="C239" s="2" t="s">
        <v>977</v>
      </c>
      <c r="D239" s="2" t="s">
        <v>1176</v>
      </c>
      <c r="E239" s="2" t="s">
        <v>1108</v>
      </c>
      <c r="F239" s="2" t="s">
        <v>1109</v>
      </c>
      <c r="G239" s="2" t="s">
        <v>1110</v>
      </c>
      <c r="H239" s="2">
        <v>239400</v>
      </c>
      <c r="I239" s="2" t="s">
        <v>1111</v>
      </c>
      <c r="J239" s="2" t="s">
        <v>1177</v>
      </c>
      <c r="K239" s="1" t="s">
        <v>20</v>
      </c>
    </row>
    <row r="240" ht="22.5" customHeight="1" spans="1:11">
      <c r="A240" s="2" t="s">
        <v>1178</v>
      </c>
      <c r="B240" s="2">
        <f>COUNTIF(C$2:C240,C240)</f>
        <v>52</v>
      </c>
      <c r="C240" s="2" t="s">
        <v>977</v>
      </c>
      <c r="D240" s="2" t="s">
        <v>1179</v>
      </c>
      <c r="E240" s="2" t="s">
        <v>218</v>
      </c>
      <c r="F240" s="2" t="s">
        <v>219</v>
      </c>
      <c r="G240" s="2" t="s">
        <v>220</v>
      </c>
      <c r="H240" s="2">
        <v>230000</v>
      </c>
      <c r="I240" s="2" t="s">
        <v>221</v>
      </c>
      <c r="J240" s="2" t="s">
        <v>1180</v>
      </c>
      <c r="K240" s="1" t="s">
        <v>20</v>
      </c>
    </row>
    <row r="241" ht="22.5" customHeight="1" spans="1:11">
      <c r="A241" s="2" t="s">
        <v>1181</v>
      </c>
      <c r="B241" s="2">
        <f>COUNTIF(C$2:C241,C241)</f>
        <v>53</v>
      </c>
      <c r="C241" s="2" t="s">
        <v>977</v>
      </c>
      <c r="D241" s="2" t="s">
        <v>1182</v>
      </c>
      <c r="E241" s="2" t="s">
        <v>289</v>
      </c>
      <c r="F241" s="2" t="s">
        <v>290</v>
      </c>
      <c r="G241" s="2" t="s">
        <v>291</v>
      </c>
      <c r="H241" s="2">
        <v>237000</v>
      </c>
      <c r="I241" s="2" t="s">
        <v>292</v>
      </c>
      <c r="J241" s="2" t="s">
        <v>1183</v>
      </c>
      <c r="K241" s="1" t="s">
        <v>20</v>
      </c>
    </row>
    <row r="242" ht="22.5" customHeight="1" spans="1:11">
      <c r="A242" s="2" t="s">
        <v>1184</v>
      </c>
      <c r="B242" s="2">
        <f>COUNTIF(C$2:C242,C242)</f>
        <v>54</v>
      </c>
      <c r="C242" s="2" t="s">
        <v>977</v>
      </c>
      <c r="D242" s="2" t="s">
        <v>1185</v>
      </c>
      <c r="E242" s="2" t="s">
        <v>305</v>
      </c>
      <c r="F242" s="2" t="s">
        <v>306</v>
      </c>
      <c r="G242" s="2" t="s">
        <v>307</v>
      </c>
      <c r="H242" s="2">
        <v>231600</v>
      </c>
      <c r="I242" s="2" t="s">
        <v>308</v>
      </c>
      <c r="J242" s="2" t="s">
        <v>1186</v>
      </c>
      <c r="K242" s="1" t="s">
        <v>20</v>
      </c>
    </row>
    <row r="243" ht="22.5" customHeight="1" spans="1:11">
      <c r="A243" s="2" t="s">
        <v>1187</v>
      </c>
      <c r="B243" s="2">
        <f>COUNTIF(C$2:C243,C243)</f>
        <v>55</v>
      </c>
      <c r="C243" s="2" t="s">
        <v>977</v>
      </c>
      <c r="D243" s="2" t="s">
        <v>1188</v>
      </c>
      <c r="E243" s="2" t="s">
        <v>647</v>
      </c>
      <c r="F243" s="2" t="s">
        <v>648</v>
      </c>
      <c r="G243" s="2" t="s">
        <v>649</v>
      </c>
      <c r="H243" s="2">
        <v>848000</v>
      </c>
      <c r="I243" s="2" t="s">
        <v>650</v>
      </c>
      <c r="J243" s="2" t="s">
        <v>1189</v>
      </c>
      <c r="K243" s="1" t="s">
        <v>20</v>
      </c>
    </row>
    <row r="244" ht="22.5" customHeight="1" spans="1:11">
      <c r="A244" s="2" t="s">
        <v>1190</v>
      </c>
      <c r="B244" s="2">
        <f>COUNTIF(C$2:C244,C244)</f>
        <v>56</v>
      </c>
      <c r="C244" s="2" t="s">
        <v>977</v>
      </c>
      <c r="D244" s="2" t="s">
        <v>1191</v>
      </c>
      <c r="E244" s="2" t="s">
        <v>1192</v>
      </c>
      <c r="F244" s="2" t="s">
        <v>16</v>
      </c>
      <c r="G244" s="2" t="s">
        <v>1193</v>
      </c>
      <c r="H244" s="2">
        <v>300000</v>
      </c>
      <c r="I244" s="2" t="s">
        <v>1194</v>
      </c>
      <c r="J244" s="2" t="s">
        <v>1195</v>
      </c>
      <c r="K244" s="1" t="s">
        <v>20</v>
      </c>
    </row>
    <row r="245" ht="22.5" customHeight="1" spans="1:11">
      <c r="A245" s="2" t="s">
        <v>1196</v>
      </c>
      <c r="B245" s="2">
        <f>COUNTIF(C$2:C245,C245)</f>
        <v>57</v>
      </c>
      <c r="C245" s="2" t="s">
        <v>977</v>
      </c>
      <c r="D245" s="2" t="s">
        <v>1197</v>
      </c>
      <c r="E245" s="2" t="s">
        <v>1198</v>
      </c>
      <c r="F245" s="2" t="s">
        <v>16</v>
      </c>
      <c r="G245" s="2" t="s">
        <v>1199</v>
      </c>
      <c r="H245" s="2">
        <v>221300</v>
      </c>
      <c r="I245" s="2" t="s">
        <v>1200</v>
      </c>
      <c r="J245" s="2" t="s">
        <v>1201</v>
      </c>
      <c r="K245" s="1" t="s">
        <v>20</v>
      </c>
    </row>
    <row r="246" ht="22.5" customHeight="1" spans="1:11">
      <c r="A246" s="2" t="s">
        <v>1202</v>
      </c>
      <c r="B246" s="2">
        <f>COUNTIF(C$2:C246,C246)</f>
        <v>58</v>
      </c>
      <c r="C246" s="2" t="s">
        <v>977</v>
      </c>
      <c r="D246" s="2" t="s">
        <v>1203</v>
      </c>
      <c r="E246" s="2" t="s">
        <v>936</v>
      </c>
      <c r="F246" s="2" t="s">
        <v>937</v>
      </c>
      <c r="G246" s="2" t="s">
        <v>938</v>
      </c>
      <c r="H246" s="2">
        <v>243000</v>
      </c>
      <c r="I246" s="2" t="s">
        <v>939</v>
      </c>
      <c r="J246" s="2" t="s">
        <v>1204</v>
      </c>
      <c r="K246" s="1" t="s">
        <v>20</v>
      </c>
    </row>
    <row r="247" ht="22.5" customHeight="1" spans="1:11">
      <c r="A247" s="2" t="s">
        <v>1205</v>
      </c>
      <c r="B247" s="2">
        <f>COUNTIF(C$2:C247,C247)</f>
        <v>59</v>
      </c>
      <c r="C247" s="2" t="s">
        <v>977</v>
      </c>
      <c r="D247" s="2" t="s">
        <v>1206</v>
      </c>
      <c r="E247" s="2" t="s">
        <v>1108</v>
      </c>
      <c r="F247" s="2" t="s">
        <v>1109</v>
      </c>
      <c r="G247" s="2" t="s">
        <v>1110</v>
      </c>
      <c r="H247" s="2">
        <v>239400</v>
      </c>
      <c r="I247" s="2" t="s">
        <v>1111</v>
      </c>
      <c r="J247" s="2" t="s">
        <v>1207</v>
      </c>
      <c r="K247" s="1" t="s">
        <v>20</v>
      </c>
    </row>
    <row r="248" ht="22.5" customHeight="1" spans="1:11">
      <c r="A248" s="2" t="s">
        <v>1208</v>
      </c>
      <c r="B248" s="2">
        <f>COUNTIF(C$2:C248,C248)</f>
        <v>60</v>
      </c>
      <c r="C248" s="2" t="s">
        <v>977</v>
      </c>
      <c r="D248" s="2" t="s">
        <v>1209</v>
      </c>
      <c r="E248" s="2" t="s">
        <v>654</v>
      </c>
      <c r="F248" s="2" t="s">
        <v>655</v>
      </c>
      <c r="G248" s="2" t="s">
        <v>656</v>
      </c>
      <c r="H248" s="2">
        <v>231200</v>
      </c>
      <c r="I248" s="2" t="s">
        <v>657</v>
      </c>
      <c r="J248" s="2" t="s">
        <v>1210</v>
      </c>
      <c r="K248" s="1" t="s">
        <v>20</v>
      </c>
    </row>
    <row r="249" ht="22.5" customHeight="1" spans="1:11">
      <c r="A249" s="2" t="s">
        <v>1211</v>
      </c>
      <c r="B249" s="2">
        <f>COUNTIF(C$2:C249,C249)</f>
        <v>61</v>
      </c>
      <c r="C249" s="2" t="s">
        <v>977</v>
      </c>
      <c r="D249" s="2" t="s">
        <v>1212</v>
      </c>
      <c r="E249" s="2" t="s">
        <v>121</v>
      </c>
      <c r="F249" s="2" t="s">
        <v>122</v>
      </c>
      <c r="G249" s="2" t="s">
        <v>123</v>
      </c>
      <c r="H249" s="2">
        <v>246700</v>
      </c>
      <c r="I249" s="2" t="s">
        <v>124</v>
      </c>
      <c r="J249" s="2" t="s">
        <v>1213</v>
      </c>
      <c r="K249" s="1" t="s">
        <v>20</v>
      </c>
    </row>
    <row r="250" ht="22.5" customHeight="1" spans="1:11">
      <c r="A250" s="2" t="s">
        <v>1214</v>
      </c>
      <c r="B250" s="2">
        <f>COUNTIF(C$2:C250,C250)</f>
        <v>62</v>
      </c>
      <c r="C250" s="2" t="s">
        <v>977</v>
      </c>
      <c r="D250" s="2" t="s">
        <v>1215</v>
      </c>
      <c r="E250" s="2" t="s">
        <v>43</v>
      </c>
      <c r="F250" s="2" t="s">
        <v>44</v>
      </c>
      <c r="G250" s="2" t="s">
        <v>45</v>
      </c>
      <c r="H250" s="2">
        <v>231300</v>
      </c>
      <c r="I250" s="2" t="s">
        <v>46</v>
      </c>
      <c r="J250" s="2" t="s">
        <v>1216</v>
      </c>
      <c r="K250" s="1" t="s">
        <v>20</v>
      </c>
    </row>
    <row r="251" ht="22.5" customHeight="1" spans="1:11">
      <c r="A251" s="2" t="s">
        <v>1217</v>
      </c>
      <c r="B251" s="2">
        <f>COUNTIF(C$2:C251,C251)</f>
        <v>63</v>
      </c>
      <c r="C251" s="2" t="s">
        <v>977</v>
      </c>
      <c r="D251" s="2" t="s">
        <v>1218</v>
      </c>
      <c r="E251" s="2" t="s">
        <v>143</v>
      </c>
      <c r="F251" s="2" t="s">
        <v>16</v>
      </c>
      <c r="G251" s="2" t="s">
        <v>144</v>
      </c>
      <c r="H251" s="2">
        <v>241000</v>
      </c>
      <c r="I251" s="2" t="s">
        <v>145</v>
      </c>
      <c r="J251" s="2" t="s">
        <v>1219</v>
      </c>
      <c r="K251" s="1" t="s">
        <v>20</v>
      </c>
    </row>
    <row r="252" ht="22.5" customHeight="1" spans="1:11">
      <c r="A252" s="2" t="s">
        <v>1220</v>
      </c>
      <c r="B252" s="2">
        <f>COUNTIF(C$2:C252,C252)</f>
        <v>64</v>
      </c>
      <c r="C252" s="2" t="s">
        <v>977</v>
      </c>
      <c r="D252" s="2" t="s">
        <v>1221</v>
      </c>
      <c r="E252" s="2" t="s">
        <v>43</v>
      </c>
      <c r="F252" s="2" t="s">
        <v>44</v>
      </c>
      <c r="G252" s="2" t="s">
        <v>45</v>
      </c>
      <c r="H252" s="2">
        <v>231300</v>
      </c>
      <c r="I252" s="2" t="s">
        <v>46</v>
      </c>
      <c r="J252" s="2" t="s">
        <v>1222</v>
      </c>
      <c r="K252" s="1" t="s">
        <v>20</v>
      </c>
    </row>
    <row r="253" ht="22.5" customHeight="1" spans="1:11">
      <c r="A253" s="2" t="s">
        <v>1223</v>
      </c>
      <c r="B253" s="2">
        <f>COUNTIF(C$2:C253,C253)</f>
        <v>65</v>
      </c>
      <c r="C253" s="2" t="s">
        <v>977</v>
      </c>
      <c r="D253" s="2" t="s">
        <v>1224</v>
      </c>
      <c r="E253" s="2" t="s">
        <v>1166</v>
      </c>
      <c r="F253" s="2" t="s">
        <v>16</v>
      </c>
      <c r="G253" s="2" t="s">
        <v>1167</v>
      </c>
      <c r="H253" s="2">
        <v>741000</v>
      </c>
      <c r="I253" s="2" t="s">
        <v>1168</v>
      </c>
      <c r="J253" s="2" t="s">
        <v>1225</v>
      </c>
      <c r="K253" s="1" t="s">
        <v>20</v>
      </c>
    </row>
    <row r="254" ht="22.5" customHeight="1" spans="1:11">
      <c r="A254" s="2" t="s">
        <v>1226</v>
      </c>
      <c r="B254" s="2">
        <f>COUNTIF(C$2:C254,C254)</f>
        <v>66</v>
      </c>
      <c r="C254" s="2" t="s">
        <v>977</v>
      </c>
      <c r="D254" s="2" t="s">
        <v>1227</v>
      </c>
      <c r="E254" s="2" t="s">
        <v>495</v>
      </c>
      <c r="F254" s="2" t="s">
        <v>496</v>
      </c>
      <c r="G254" s="2" t="s">
        <v>497</v>
      </c>
      <c r="H254" s="2">
        <v>233700</v>
      </c>
      <c r="I254" s="2" t="s">
        <v>498</v>
      </c>
      <c r="J254" s="2" t="s">
        <v>1228</v>
      </c>
      <c r="K254" s="1" t="s">
        <v>20</v>
      </c>
    </row>
    <row r="255" ht="22.5" customHeight="1" spans="1:11">
      <c r="A255" s="2" t="s">
        <v>1229</v>
      </c>
      <c r="B255" s="2">
        <f>COUNTIF(C$2:C255,C255)</f>
        <v>67</v>
      </c>
      <c r="C255" s="2" t="s">
        <v>977</v>
      </c>
      <c r="D255" s="2" t="s">
        <v>1230</v>
      </c>
      <c r="E255" s="2" t="s">
        <v>1231</v>
      </c>
      <c r="F255" s="2" t="s">
        <v>16</v>
      </c>
      <c r="G255" s="2" t="s">
        <v>1232</v>
      </c>
      <c r="H255" s="2">
        <v>137000</v>
      </c>
      <c r="I255" s="2" t="s">
        <v>1233</v>
      </c>
      <c r="J255" s="2" t="s">
        <v>1234</v>
      </c>
      <c r="K255" s="1" t="s">
        <v>20</v>
      </c>
    </row>
    <row r="256" s="3" customFormat="1" ht="22.5" customHeight="1" spans="1:11">
      <c r="A256" s="3" t="s">
        <v>1235</v>
      </c>
      <c r="B256" s="3">
        <f>COUNTIF(C$2:C256,C256)</f>
        <v>68</v>
      </c>
      <c r="C256" s="3" t="s">
        <v>977</v>
      </c>
      <c r="D256" s="3" t="s">
        <v>1236</v>
      </c>
      <c r="E256" s="3" t="s">
        <v>1237</v>
      </c>
      <c r="F256" s="3" t="s">
        <v>16</v>
      </c>
      <c r="G256" s="4" t="s">
        <v>1238</v>
      </c>
      <c r="H256" s="3">
        <v>461000</v>
      </c>
      <c r="I256" s="3" t="s">
        <v>1239</v>
      </c>
      <c r="J256" s="3" t="s">
        <v>1240</v>
      </c>
      <c r="K256" s="9" t="s">
        <v>20</v>
      </c>
    </row>
    <row r="257" ht="22.5" customHeight="1" spans="1:11">
      <c r="A257" s="2" t="s">
        <v>1241</v>
      </c>
      <c r="B257" s="2">
        <f>COUNTIF(C$2:C257,C257)</f>
        <v>69</v>
      </c>
      <c r="C257" s="2" t="s">
        <v>977</v>
      </c>
      <c r="D257" s="2" t="s">
        <v>1242</v>
      </c>
      <c r="E257" s="2" t="s">
        <v>541</v>
      </c>
      <c r="F257" s="2" t="s">
        <v>16</v>
      </c>
      <c r="G257" s="2" t="s">
        <v>542</v>
      </c>
      <c r="H257" s="2">
        <v>241300</v>
      </c>
      <c r="I257" s="2" t="s">
        <v>543</v>
      </c>
      <c r="J257" s="2" t="s">
        <v>1243</v>
      </c>
      <c r="K257" s="1" t="s">
        <v>20</v>
      </c>
    </row>
    <row r="258" ht="22.5" customHeight="1" spans="1:11">
      <c r="A258" s="2" t="s">
        <v>1244</v>
      </c>
      <c r="B258" s="2">
        <f>COUNTIF(C$2:C258,C258)</f>
        <v>70</v>
      </c>
      <c r="C258" s="2" t="s">
        <v>977</v>
      </c>
      <c r="D258" s="2" t="s">
        <v>1245</v>
      </c>
      <c r="E258" s="2" t="s">
        <v>1246</v>
      </c>
      <c r="F258" s="2" t="s">
        <v>1247</v>
      </c>
      <c r="G258" s="2" t="s">
        <v>1248</v>
      </c>
      <c r="H258" s="2">
        <v>214000</v>
      </c>
      <c r="I258" s="2" t="s">
        <v>1249</v>
      </c>
      <c r="J258" s="2" t="s">
        <v>1250</v>
      </c>
      <c r="K258" s="1" t="s">
        <v>140</v>
      </c>
    </row>
    <row r="259" ht="22.5" customHeight="1" spans="1:11">
      <c r="A259" s="2" t="s">
        <v>1251</v>
      </c>
      <c r="B259" s="2">
        <f>COUNTIF(C$2:C259,C259)</f>
        <v>1</v>
      </c>
      <c r="C259" s="2" t="s">
        <v>1252</v>
      </c>
      <c r="D259" s="2" t="s">
        <v>1253</v>
      </c>
      <c r="E259" s="2" t="s">
        <v>871</v>
      </c>
      <c r="F259" s="2" t="s">
        <v>63</v>
      </c>
      <c r="G259" s="2" t="s">
        <v>872</v>
      </c>
      <c r="H259" s="2">
        <v>233600</v>
      </c>
      <c r="I259" s="2" t="s">
        <v>873</v>
      </c>
      <c r="J259" s="2" t="s">
        <v>1254</v>
      </c>
      <c r="K259" s="1" t="s">
        <v>20</v>
      </c>
    </row>
    <row r="260" ht="22.5" customHeight="1" spans="1:11">
      <c r="A260" s="2" t="s">
        <v>1255</v>
      </c>
      <c r="B260" s="2">
        <f>COUNTIF(C$2:C260,C260)</f>
        <v>2</v>
      </c>
      <c r="C260" s="2" t="s">
        <v>1252</v>
      </c>
      <c r="D260" s="2" t="s">
        <v>1256</v>
      </c>
      <c r="E260" s="2" t="s">
        <v>1257</v>
      </c>
      <c r="F260" s="2" t="s">
        <v>1258</v>
      </c>
      <c r="G260" s="2" t="s">
        <v>1259</v>
      </c>
      <c r="H260" s="2">
        <v>246121</v>
      </c>
      <c r="I260" s="2" t="s">
        <v>1260</v>
      </c>
      <c r="J260" s="2" t="s">
        <v>1261</v>
      </c>
      <c r="K260" s="1" t="s">
        <v>271</v>
      </c>
    </row>
    <row r="261" s="4" customFormat="1" ht="22.5" customHeight="1" spans="1:13">
      <c r="A261" s="4" t="s">
        <v>1262</v>
      </c>
      <c r="B261" s="4">
        <f>COUNTIF(C$2:C261,C261)</f>
        <v>3</v>
      </c>
      <c r="C261" s="4" t="s">
        <v>1252</v>
      </c>
      <c r="D261" s="4" t="s">
        <v>1263</v>
      </c>
      <c r="E261" s="4" t="s">
        <v>847</v>
      </c>
      <c r="F261" s="4" t="s">
        <v>848</v>
      </c>
      <c r="G261" s="4" t="s">
        <v>849</v>
      </c>
      <c r="H261" s="4">
        <v>234000</v>
      </c>
      <c r="I261" s="4" t="s">
        <v>850</v>
      </c>
      <c r="J261" s="4" t="s">
        <v>1264</v>
      </c>
      <c r="K261" s="10" t="s">
        <v>20</v>
      </c>
      <c r="M261" s="11" t="s">
        <v>1265</v>
      </c>
    </row>
    <row r="262" ht="22.5" customHeight="1" spans="1:11">
      <c r="A262" s="2" t="s">
        <v>1266</v>
      </c>
      <c r="B262" s="2">
        <f>COUNTIF(C$2:C262,C262)</f>
        <v>4</v>
      </c>
      <c r="C262" s="2" t="s">
        <v>1252</v>
      </c>
      <c r="D262" s="2" t="s">
        <v>1267</v>
      </c>
      <c r="E262" s="2" t="s">
        <v>62</v>
      </c>
      <c r="F262" s="2" t="s">
        <v>63</v>
      </c>
      <c r="G262" s="2" t="s">
        <v>64</v>
      </c>
      <c r="H262" s="2">
        <v>230000</v>
      </c>
      <c r="I262" s="2" t="s">
        <v>65</v>
      </c>
      <c r="J262" s="2" t="s">
        <v>1268</v>
      </c>
      <c r="K262" s="1" t="s">
        <v>20</v>
      </c>
    </row>
    <row r="263" ht="22.5" customHeight="1" spans="1:11">
      <c r="A263" s="2" t="s">
        <v>1269</v>
      </c>
      <c r="B263" s="2">
        <f>COUNTIF(C$2:C263,C263)</f>
        <v>5</v>
      </c>
      <c r="C263" s="2" t="s">
        <v>1252</v>
      </c>
      <c r="D263" s="2" t="s">
        <v>1270</v>
      </c>
      <c r="E263" s="2" t="s">
        <v>871</v>
      </c>
      <c r="F263" s="2" t="s">
        <v>63</v>
      </c>
      <c r="G263" s="2" t="s">
        <v>872</v>
      </c>
      <c r="H263" s="2">
        <v>233600</v>
      </c>
      <c r="I263" s="2" t="s">
        <v>873</v>
      </c>
      <c r="J263" s="2" t="s">
        <v>1271</v>
      </c>
      <c r="K263" s="1" t="s">
        <v>20</v>
      </c>
    </row>
    <row r="264" ht="22.5" customHeight="1" spans="1:11">
      <c r="A264" s="2" t="s">
        <v>1272</v>
      </c>
      <c r="B264" s="2">
        <f>COUNTIF(C$2:C264,C264)</f>
        <v>6</v>
      </c>
      <c r="C264" s="2" t="s">
        <v>1252</v>
      </c>
      <c r="D264" s="2" t="s">
        <v>1273</v>
      </c>
      <c r="E264" s="2" t="s">
        <v>1274</v>
      </c>
      <c r="F264" s="2" t="s">
        <v>1275</v>
      </c>
      <c r="G264" s="2" t="s">
        <v>1276</v>
      </c>
      <c r="H264" s="2">
        <v>245500</v>
      </c>
      <c r="I264" s="2" t="s">
        <v>1277</v>
      </c>
      <c r="J264" s="2" t="s">
        <v>1278</v>
      </c>
      <c r="K264" s="1" t="s">
        <v>20</v>
      </c>
    </row>
    <row r="265" ht="22.5" customHeight="1" spans="1:11">
      <c r="A265" s="2" t="s">
        <v>1279</v>
      </c>
      <c r="B265" s="2">
        <f>COUNTIF(C$2:C265,C265)</f>
        <v>7</v>
      </c>
      <c r="C265" s="2" t="s">
        <v>1252</v>
      </c>
      <c r="D265" s="2" t="s">
        <v>1280</v>
      </c>
      <c r="E265" s="2" t="s">
        <v>1281</v>
      </c>
      <c r="F265" s="2" t="s">
        <v>1282</v>
      </c>
      <c r="G265" s="2" t="s">
        <v>1283</v>
      </c>
      <c r="H265" s="2">
        <v>241200</v>
      </c>
      <c r="I265" s="2" t="s">
        <v>1284</v>
      </c>
      <c r="J265" s="2" t="s">
        <v>1285</v>
      </c>
      <c r="K265" s="1" t="s">
        <v>20</v>
      </c>
    </row>
    <row r="266" ht="22.5" customHeight="1" spans="1:11">
      <c r="A266" s="2" t="s">
        <v>1286</v>
      </c>
      <c r="B266" s="2">
        <f>COUNTIF(C$2:C266,C266)</f>
        <v>8</v>
      </c>
      <c r="C266" s="2" t="s">
        <v>1252</v>
      </c>
      <c r="D266" s="2" t="s">
        <v>1287</v>
      </c>
      <c r="E266" s="2" t="s">
        <v>1288</v>
      </c>
      <c r="F266" s="2" t="s">
        <v>1247</v>
      </c>
      <c r="G266" s="2" t="s">
        <v>1289</v>
      </c>
      <c r="H266" s="2">
        <v>154600</v>
      </c>
      <c r="I266" s="2" t="s">
        <v>1290</v>
      </c>
      <c r="J266" s="2" t="s">
        <v>1291</v>
      </c>
      <c r="K266" s="1" t="s">
        <v>20</v>
      </c>
    </row>
    <row r="267" ht="22.5" customHeight="1" spans="1:11">
      <c r="A267" s="2" t="s">
        <v>1292</v>
      </c>
      <c r="B267" s="2">
        <f>COUNTIF(C$2:C267,C267)</f>
        <v>9</v>
      </c>
      <c r="C267" s="2" t="s">
        <v>1252</v>
      </c>
      <c r="D267" s="2" t="s">
        <v>1293</v>
      </c>
      <c r="E267" s="2" t="s">
        <v>518</v>
      </c>
      <c r="F267" s="2" t="s">
        <v>519</v>
      </c>
      <c r="G267" s="2" t="s">
        <v>520</v>
      </c>
      <c r="H267" s="2">
        <v>235000</v>
      </c>
      <c r="I267" s="2" t="s">
        <v>1294</v>
      </c>
      <c r="J267" s="2" t="s">
        <v>1295</v>
      </c>
      <c r="K267" s="1" t="s">
        <v>271</v>
      </c>
    </row>
    <row r="268" ht="22.5" customHeight="1" spans="1:11">
      <c r="A268" s="2" t="s">
        <v>1296</v>
      </c>
      <c r="B268" s="2">
        <f>COUNTIF(C$2:C268,C268)</f>
        <v>10</v>
      </c>
      <c r="C268" s="2" t="s">
        <v>1252</v>
      </c>
      <c r="D268" s="2" t="s">
        <v>1297</v>
      </c>
      <c r="E268" s="2" t="s">
        <v>910</v>
      </c>
      <c r="F268" s="2" t="s">
        <v>911</v>
      </c>
      <c r="G268" s="2" t="s">
        <v>912</v>
      </c>
      <c r="H268" s="2">
        <v>238200</v>
      </c>
      <c r="I268" s="2" t="s">
        <v>913</v>
      </c>
      <c r="J268" s="2" t="s">
        <v>1298</v>
      </c>
      <c r="K268" s="1" t="s">
        <v>20</v>
      </c>
    </row>
    <row r="269" ht="22.5" customHeight="1" spans="1:11">
      <c r="A269" s="2" t="s">
        <v>1299</v>
      </c>
      <c r="B269" s="2">
        <f>COUNTIF(C$2:C269,C269)</f>
        <v>11</v>
      </c>
      <c r="C269" s="2" t="s">
        <v>1252</v>
      </c>
      <c r="D269" s="2" t="s">
        <v>1300</v>
      </c>
      <c r="E269" s="2" t="s">
        <v>1301</v>
      </c>
      <c r="F269" s="2" t="s">
        <v>16</v>
      </c>
      <c r="G269" s="2" t="s">
        <v>1302</v>
      </c>
      <c r="H269" s="2">
        <v>341000</v>
      </c>
      <c r="I269" s="2" t="s">
        <v>1303</v>
      </c>
      <c r="J269" s="2" t="s">
        <v>1304</v>
      </c>
      <c r="K269" s="1" t="s">
        <v>20</v>
      </c>
    </row>
    <row r="270" ht="22.5" customHeight="1" spans="1:11">
      <c r="A270" s="2" t="s">
        <v>1305</v>
      </c>
      <c r="B270" s="2">
        <f>COUNTIF(C$2:C270,C270)</f>
        <v>12</v>
      </c>
      <c r="C270" s="2" t="s">
        <v>1252</v>
      </c>
      <c r="D270" s="2" t="s">
        <v>1306</v>
      </c>
      <c r="E270" s="2" t="s">
        <v>62</v>
      </c>
      <c r="F270" s="2" t="s">
        <v>63</v>
      </c>
      <c r="G270" s="2" t="s">
        <v>64</v>
      </c>
      <c r="H270" s="2">
        <v>230000</v>
      </c>
      <c r="I270" s="2" t="s">
        <v>65</v>
      </c>
      <c r="J270" s="2" t="s">
        <v>1307</v>
      </c>
      <c r="K270" s="1" t="s">
        <v>20</v>
      </c>
    </row>
    <row r="271" ht="22.5" customHeight="1" spans="1:11">
      <c r="A271" s="2" t="s">
        <v>1308</v>
      </c>
      <c r="B271" s="2">
        <f>COUNTIF(C$2:C271,C271)</f>
        <v>13</v>
      </c>
      <c r="C271" s="2" t="s">
        <v>1252</v>
      </c>
      <c r="D271" s="2" t="s">
        <v>1309</v>
      </c>
      <c r="E271" s="2" t="s">
        <v>305</v>
      </c>
      <c r="F271" s="2" t="s">
        <v>306</v>
      </c>
      <c r="G271" s="2" t="s">
        <v>307</v>
      </c>
      <c r="H271" s="2">
        <v>231600</v>
      </c>
      <c r="I271" s="2" t="s">
        <v>308</v>
      </c>
      <c r="J271" s="2" t="s">
        <v>1310</v>
      </c>
      <c r="K271" s="1" t="s">
        <v>20</v>
      </c>
    </row>
    <row r="272" ht="22.5" customHeight="1" spans="1:11">
      <c r="A272" s="2" t="s">
        <v>1311</v>
      </c>
      <c r="B272" s="2">
        <f>COUNTIF(C$2:C272,C272)</f>
        <v>14</v>
      </c>
      <c r="C272" s="2" t="s">
        <v>1252</v>
      </c>
      <c r="D272" s="2" t="s">
        <v>1312</v>
      </c>
      <c r="E272" s="2" t="s">
        <v>1007</v>
      </c>
      <c r="F272" s="2" t="s">
        <v>122</v>
      </c>
      <c r="G272" s="2" t="s">
        <v>82</v>
      </c>
      <c r="H272" s="2">
        <v>238100</v>
      </c>
      <c r="I272" s="2" t="s">
        <v>83</v>
      </c>
      <c r="J272" s="2" t="s">
        <v>1313</v>
      </c>
      <c r="K272" s="1" t="s">
        <v>20</v>
      </c>
    </row>
    <row r="273" ht="22.5" customHeight="1" spans="1:11">
      <c r="A273" s="2" t="s">
        <v>1314</v>
      </c>
      <c r="B273" s="2">
        <f>COUNTIF(C$2:C273,C273)</f>
        <v>15</v>
      </c>
      <c r="C273" s="2" t="s">
        <v>1252</v>
      </c>
      <c r="D273" s="2" t="s">
        <v>1315</v>
      </c>
      <c r="E273" s="2" t="s">
        <v>23</v>
      </c>
      <c r="F273" s="2" t="s">
        <v>24</v>
      </c>
      <c r="G273" s="2" t="s">
        <v>25</v>
      </c>
      <c r="H273" s="2">
        <v>244000</v>
      </c>
      <c r="I273" s="2" t="s">
        <v>26</v>
      </c>
      <c r="J273" s="2" t="s">
        <v>1316</v>
      </c>
      <c r="K273" s="1" t="s">
        <v>20</v>
      </c>
    </row>
    <row r="274" ht="22.5" customHeight="1" spans="1:11">
      <c r="A274" s="2" t="s">
        <v>1317</v>
      </c>
      <c r="B274" s="2">
        <f>COUNTIF(C$2:C274,C274)</f>
        <v>16</v>
      </c>
      <c r="C274" s="2" t="s">
        <v>1252</v>
      </c>
      <c r="D274" s="2" t="s">
        <v>1318</v>
      </c>
      <c r="E274" s="2" t="s">
        <v>1319</v>
      </c>
      <c r="F274" s="2" t="s">
        <v>1320</v>
      </c>
      <c r="G274" s="2" t="s">
        <v>1321</v>
      </c>
      <c r="H274" s="2">
        <v>318000</v>
      </c>
      <c r="I274" s="2" t="s">
        <v>1322</v>
      </c>
      <c r="J274" s="2" t="s">
        <v>1323</v>
      </c>
      <c r="K274" s="1" t="s">
        <v>1324</v>
      </c>
    </row>
    <row r="275" ht="22.5" customHeight="1" spans="1:11">
      <c r="A275" s="2" t="s">
        <v>1325</v>
      </c>
      <c r="B275" s="2">
        <f>COUNTIF(C$2:C275,C275)</f>
        <v>17</v>
      </c>
      <c r="C275" s="2" t="s">
        <v>1252</v>
      </c>
      <c r="D275" s="2" t="s">
        <v>1326</v>
      </c>
      <c r="E275" s="2" t="s">
        <v>1327</v>
      </c>
      <c r="F275" s="2" t="s">
        <v>16</v>
      </c>
      <c r="G275" s="2" t="s">
        <v>1328</v>
      </c>
      <c r="H275" s="2">
        <v>528300</v>
      </c>
      <c r="I275" s="2" t="s">
        <v>1329</v>
      </c>
      <c r="J275" s="2" t="s">
        <v>1330</v>
      </c>
      <c r="K275" s="1" t="s">
        <v>20</v>
      </c>
    </row>
    <row r="276" ht="22.5" customHeight="1" spans="1:11">
      <c r="A276" s="2" t="s">
        <v>1331</v>
      </c>
      <c r="B276" s="2">
        <f>COUNTIF(C$2:C276,C276)</f>
        <v>18</v>
      </c>
      <c r="C276" s="2" t="s">
        <v>1252</v>
      </c>
      <c r="D276" s="2" t="s">
        <v>1332</v>
      </c>
      <c r="E276" s="2" t="s">
        <v>677</v>
      </c>
      <c r="F276" s="2" t="s">
        <v>16</v>
      </c>
      <c r="G276" s="2" t="s">
        <v>678</v>
      </c>
      <c r="H276" s="2">
        <v>236800</v>
      </c>
      <c r="I276" s="2" t="s">
        <v>679</v>
      </c>
      <c r="J276" s="2" t="s">
        <v>1333</v>
      </c>
      <c r="K276" s="1" t="s">
        <v>20</v>
      </c>
    </row>
    <row r="277" ht="22.5" customHeight="1" spans="1:11">
      <c r="A277" s="2" t="s">
        <v>1334</v>
      </c>
      <c r="B277" s="2">
        <f>COUNTIF(C$2:C277,C277)</f>
        <v>19</v>
      </c>
      <c r="C277" s="2" t="s">
        <v>1252</v>
      </c>
      <c r="D277" s="2" t="s">
        <v>1335</v>
      </c>
      <c r="E277" s="2" t="s">
        <v>518</v>
      </c>
      <c r="F277" s="2" t="s">
        <v>519</v>
      </c>
      <c r="G277" s="2" t="s">
        <v>520</v>
      </c>
      <c r="H277" s="2">
        <v>235000</v>
      </c>
      <c r="I277" s="2" t="s">
        <v>1294</v>
      </c>
      <c r="J277" s="2" t="s">
        <v>1336</v>
      </c>
      <c r="K277" s="1" t="s">
        <v>271</v>
      </c>
    </row>
    <row r="278" ht="22.5" customHeight="1" spans="1:11">
      <c r="A278" s="2" t="s">
        <v>1337</v>
      </c>
      <c r="B278" s="2">
        <f>COUNTIF(C$2:C278,C278)</f>
        <v>20</v>
      </c>
      <c r="C278" s="2" t="s">
        <v>1252</v>
      </c>
      <c r="D278" s="2" t="s">
        <v>1338</v>
      </c>
      <c r="E278" s="2" t="s">
        <v>43</v>
      </c>
      <c r="F278" s="2" t="s">
        <v>44</v>
      </c>
      <c r="G278" s="2" t="s">
        <v>45</v>
      </c>
      <c r="H278" s="2">
        <v>231300</v>
      </c>
      <c r="I278" s="2" t="s">
        <v>46</v>
      </c>
      <c r="J278" s="2" t="s">
        <v>1339</v>
      </c>
      <c r="K278" s="1" t="s">
        <v>20</v>
      </c>
    </row>
    <row r="279" s="3" customFormat="1" ht="22.5" customHeight="1" spans="1:11">
      <c r="A279" s="3" t="s">
        <v>1340</v>
      </c>
      <c r="B279" s="3">
        <f>COUNTIF(C$2:C279,C279)</f>
        <v>21</v>
      </c>
      <c r="C279" s="3" t="s">
        <v>1252</v>
      </c>
      <c r="D279" s="3" t="s">
        <v>1341</v>
      </c>
      <c r="E279" s="3" t="s">
        <v>518</v>
      </c>
      <c r="F279" s="3" t="s">
        <v>519</v>
      </c>
      <c r="G279" s="4" t="s">
        <v>520</v>
      </c>
      <c r="H279" s="3">
        <v>235000</v>
      </c>
      <c r="I279" s="3" t="s">
        <v>1294</v>
      </c>
      <c r="J279" s="3" t="s">
        <v>1342</v>
      </c>
      <c r="K279" s="9" t="s">
        <v>271</v>
      </c>
    </row>
    <row r="280" ht="22.5" customHeight="1" spans="1:11">
      <c r="A280" s="2" t="s">
        <v>1343</v>
      </c>
      <c r="B280" s="2">
        <f>COUNTIF(C$2:C280,C280)</f>
        <v>22</v>
      </c>
      <c r="C280" s="2" t="s">
        <v>1252</v>
      </c>
      <c r="D280" s="2" t="s">
        <v>1344</v>
      </c>
      <c r="E280" s="2" t="s">
        <v>847</v>
      </c>
      <c r="F280" s="2" t="s">
        <v>848</v>
      </c>
      <c r="G280" s="2" t="s">
        <v>849</v>
      </c>
      <c r="H280" s="2">
        <v>234000</v>
      </c>
      <c r="I280" s="2" t="s">
        <v>850</v>
      </c>
      <c r="J280" s="2" t="s">
        <v>1345</v>
      </c>
      <c r="K280" s="1" t="s">
        <v>20</v>
      </c>
    </row>
    <row r="281" ht="22.5" customHeight="1" spans="1:11">
      <c r="A281" s="2" t="s">
        <v>1346</v>
      </c>
      <c r="B281" s="2">
        <f>COUNTIF(C$2:C281,C281)</f>
        <v>23</v>
      </c>
      <c r="C281" s="2" t="s">
        <v>1252</v>
      </c>
      <c r="D281" s="2" t="s">
        <v>1347</v>
      </c>
      <c r="E281" s="2" t="s">
        <v>1274</v>
      </c>
      <c r="F281" s="2" t="s">
        <v>1275</v>
      </c>
      <c r="G281" s="2" t="s">
        <v>1276</v>
      </c>
      <c r="H281" s="2">
        <v>245500</v>
      </c>
      <c r="I281" s="2" t="s">
        <v>1277</v>
      </c>
      <c r="J281" s="2" t="s">
        <v>1348</v>
      </c>
      <c r="K281" s="1" t="s">
        <v>20</v>
      </c>
    </row>
    <row r="282" ht="22.5" customHeight="1" spans="1:11">
      <c r="A282" s="2" t="s">
        <v>1349</v>
      </c>
      <c r="B282" s="2">
        <f>COUNTIF(C$2:C282,C282)</f>
        <v>24</v>
      </c>
      <c r="C282" s="2" t="s">
        <v>1252</v>
      </c>
      <c r="D282" s="2" t="s">
        <v>1350</v>
      </c>
      <c r="E282" s="2" t="s">
        <v>402</v>
      </c>
      <c r="F282" s="2" t="s">
        <v>403</v>
      </c>
      <c r="G282" s="2" t="s">
        <v>404</v>
      </c>
      <c r="H282" s="2">
        <v>237000</v>
      </c>
      <c r="I282" s="2" t="s">
        <v>405</v>
      </c>
      <c r="J282" s="2" t="s">
        <v>1351</v>
      </c>
      <c r="K282" s="1" t="s">
        <v>20</v>
      </c>
    </row>
    <row r="283" s="3" customFormat="1" ht="22.5" customHeight="1" spans="1:11">
      <c r="A283" s="3" t="s">
        <v>1352</v>
      </c>
      <c r="B283" s="3">
        <f>COUNTIF(C$2:C283,C283)</f>
        <v>25</v>
      </c>
      <c r="C283" s="3" t="s">
        <v>1252</v>
      </c>
      <c r="D283" s="3" t="s">
        <v>1353</v>
      </c>
      <c r="E283" s="4" t="s">
        <v>1354</v>
      </c>
      <c r="F283" s="4" t="s">
        <v>1355</v>
      </c>
      <c r="G283" s="4" t="s">
        <v>1356</v>
      </c>
      <c r="H283" s="4">
        <v>839000</v>
      </c>
      <c r="I283" s="4" t="s">
        <v>1357</v>
      </c>
      <c r="J283" s="3" t="s">
        <v>1358</v>
      </c>
      <c r="K283" s="9" t="s">
        <v>20</v>
      </c>
    </row>
    <row r="284" ht="22.5" customHeight="1" spans="1:11">
      <c r="A284" s="2" t="s">
        <v>1359</v>
      </c>
      <c r="B284" s="2">
        <f>COUNTIF(C$2:C284,C284)</f>
        <v>26</v>
      </c>
      <c r="C284" s="2" t="s">
        <v>1252</v>
      </c>
      <c r="D284" s="2" t="s">
        <v>1360</v>
      </c>
      <c r="E284" s="2" t="s">
        <v>30</v>
      </c>
      <c r="F284" s="2" t="s">
        <v>31</v>
      </c>
      <c r="G284" s="2" t="s">
        <v>32</v>
      </c>
      <c r="H284" s="2">
        <v>234300</v>
      </c>
      <c r="I284" s="2" t="s">
        <v>33</v>
      </c>
      <c r="J284" s="2" t="s">
        <v>1361</v>
      </c>
      <c r="K284" s="1" t="s">
        <v>20</v>
      </c>
    </row>
    <row r="285" ht="22.5" customHeight="1" spans="1:11">
      <c r="A285" s="2" t="s">
        <v>1362</v>
      </c>
      <c r="B285" s="2">
        <f>COUNTIF(C$2:C285,C285)</f>
        <v>27</v>
      </c>
      <c r="C285" s="2" t="s">
        <v>1252</v>
      </c>
      <c r="D285" s="2" t="s">
        <v>1363</v>
      </c>
      <c r="E285" s="2" t="s">
        <v>1040</v>
      </c>
      <c r="F285" s="2" t="s">
        <v>16</v>
      </c>
      <c r="G285" s="2" t="s">
        <v>1041</v>
      </c>
      <c r="H285" s="2">
        <v>235000</v>
      </c>
      <c r="I285" s="2" t="s">
        <v>1042</v>
      </c>
      <c r="J285" s="2" t="s">
        <v>1364</v>
      </c>
      <c r="K285" s="1" t="s">
        <v>20</v>
      </c>
    </row>
    <row r="286" ht="22.5" customHeight="1" spans="1:11">
      <c r="A286" s="2" t="s">
        <v>1365</v>
      </c>
      <c r="B286" s="2">
        <f>COUNTIF(C$2:C286,C286)</f>
        <v>28</v>
      </c>
      <c r="C286" s="2" t="s">
        <v>1252</v>
      </c>
      <c r="D286" s="2" t="s">
        <v>1366</v>
      </c>
      <c r="E286" s="2" t="s">
        <v>1367</v>
      </c>
      <c r="F286" s="2" t="s">
        <v>1368</v>
      </c>
      <c r="G286" s="2" t="s">
        <v>1369</v>
      </c>
      <c r="H286" s="2">
        <v>201204</v>
      </c>
      <c r="I286" s="2" t="s">
        <v>1370</v>
      </c>
      <c r="J286" s="2" t="s">
        <v>1371</v>
      </c>
      <c r="K286" s="1" t="s">
        <v>271</v>
      </c>
    </row>
    <row r="287" ht="22.5" customHeight="1" spans="1:11">
      <c r="A287" s="2" t="s">
        <v>1372</v>
      </c>
      <c r="B287" s="2">
        <f>COUNTIF(C$2:C287,C287)</f>
        <v>29</v>
      </c>
      <c r="C287" s="2" t="s">
        <v>1252</v>
      </c>
      <c r="D287" s="2" t="s">
        <v>1373</v>
      </c>
      <c r="E287" s="2" t="s">
        <v>152</v>
      </c>
      <c r="F287" s="2" t="s">
        <v>153</v>
      </c>
      <c r="G287" s="2" t="s">
        <v>154</v>
      </c>
      <c r="H287" s="2">
        <v>232200</v>
      </c>
      <c r="I287" s="2" t="s">
        <v>155</v>
      </c>
      <c r="J287" s="2" t="s">
        <v>1374</v>
      </c>
      <c r="K287" s="1" t="s">
        <v>20</v>
      </c>
    </row>
    <row r="288" ht="22.5" customHeight="1" spans="1:11">
      <c r="A288" s="2" t="s">
        <v>1375</v>
      </c>
      <c r="B288" s="2">
        <f>COUNTIF(C$2:C288,C288)</f>
        <v>30</v>
      </c>
      <c r="C288" s="2" t="s">
        <v>1252</v>
      </c>
      <c r="D288" s="2" t="s">
        <v>1376</v>
      </c>
      <c r="E288" s="2" t="s">
        <v>218</v>
      </c>
      <c r="F288" s="2" t="s">
        <v>219</v>
      </c>
      <c r="G288" s="2" t="s">
        <v>220</v>
      </c>
      <c r="H288" s="2">
        <v>230000</v>
      </c>
      <c r="I288" s="2" t="s">
        <v>221</v>
      </c>
      <c r="J288" s="2" t="s">
        <v>1377</v>
      </c>
      <c r="K288" s="1" t="s">
        <v>20</v>
      </c>
    </row>
    <row r="289" ht="22.5" customHeight="1" spans="1:11">
      <c r="A289" s="2" t="s">
        <v>1378</v>
      </c>
      <c r="B289" s="2">
        <f>COUNTIF(C$2:C289,C289)</f>
        <v>31</v>
      </c>
      <c r="C289" s="2" t="s">
        <v>1252</v>
      </c>
      <c r="D289" s="2" t="s">
        <v>1379</v>
      </c>
      <c r="E289" s="2" t="s">
        <v>409</v>
      </c>
      <c r="F289" s="2" t="s">
        <v>410</v>
      </c>
      <c r="G289" s="2" t="s">
        <v>411</v>
      </c>
      <c r="H289" s="2">
        <v>236600</v>
      </c>
      <c r="I289" s="2" t="s">
        <v>412</v>
      </c>
      <c r="J289" s="2" t="s">
        <v>1380</v>
      </c>
      <c r="K289" s="1" t="s">
        <v>20</v>
      </c>
    </row>
    <row r="290" ht="22.5" customHeight="1" spans="1:11">
      <c r="A290" s="2" t="s">
        <v>1381</v>
      </c>
      <c r="B290" s="2">
        <f>COUNTIF(C$2:C290,C290)</f>
        <v>32</v>
      </c>
      <c r="C290" s="2" t="s">
        <v>1252</v>
      </c>
      <c r="D290" s="2" t="s">
        <v>1382</v>
      </c>
      <c r="E290" s="2" t="s">
        <v>1383</v>
      </c>
      <c r="F290" s="2" t="s">
        <v>16</v>
      </c>
      <c r="G290" s="2" t="s">
        <v>1384</v>
      </c>
      <c r="H290" s="2">
        <v>710000</v>
      </c>
      <c r="I290" s="2" t="s">
        <v>1385</v>
      </c>
      <c r="J290" s="2" t="s">
        <v>1386</v>
      </c>
      <c r="K290" s="1" t="s">
        <v>20</v>
      </c>
    </row>
    <row r="291" ht="22.5" customHeight="1" spans="1:11">
      <c r="A291" s="2" t="s">
        <v>1387</v>
      </c>
      <c r="B291" s="2">
        <f>COUNTIF(C$2:C291,C291)</f>
        <v>33</v>
      </c>
      <c r="C291" s="2" t="s">
        <v>1252</v>
      </c>
      <c r="D291" s="2" t="s">
        <v>1388</v>
      </c>
      <c r="E291" s="2" t="s">
        <v>143</v>
      </c>
      <c r="F291" s="2" t="s">
        <v>16</v>
      </c>
      <c r="G291" s="2" t="s">
        <v>144</v>
      </c>
      <c r="H291" s="2">
        <v>241000</v>
      </c>
      <c r="I291" s="2" t="s">
        <v>145</v>
      </c>
      <c r="J291" s="2" t="s">
        <v>1389</v>
      </c>
      <c r="K291" s="1" t="s">
        <v>20</v>
      </c>
    </row>
    <row r="292" ht="22.5" customHeight="1" spans="1:11">
      <c r="A292" s="2" t="s">
        <v>1390</v>
      </c>
      <c r="B292" s="2">
        <f>COUNTIF(C$2:C292,C292)</f>
        <v>34</v>
      </c>
      <c r="C292" s="2" t="s">
        <v>1252</v>
      </c>
      <c r="D292" s="2" t="s">
        <v>1391</v>
      </c>
      <c r="E292" s="2" t="s">
        <v>359</v>
      </c>
      <c r="F292" s="2" t="s">
        <v>360</v>
      </c>
      <c r="G292" s="2" t="s">
        <v>361</v>
      </c>
      <c r="H292" s="2">
        <v>230000</v>
      </c>
      <c r="I292" s="2" t="s">
        <v>362</v>
      </c>
      <c r="J292" s="2" t="s">
        <v>1392</v>
      </c>
      <c r="K292" s="1" t="s">
        <v>20</v>
      </c>
    </row>
    <row r="293" ht="22.5" customHeight="1" spans="1:11">
      <c r="A293" s="2" t="s">
        <v>1393</v>
      </c>
      <c r="B293" s="2">
        <f>COUNTIF(C$2:C293,C293)</f>
        <v>35</v>
      </c>
      <c r="C293" s="2" t="s">
        <v>1252</v>
      </c>
      <c r="D293" s="2" t="s">
        <v>1394</v>
      </c>
      <c r="E293" s="2" t="s">
        <v>115</v>
      </c>
      <c r="F293" s="2" t="s">
        <v>16</v>
      </c>
      <c r="G293" s="2" t="s">
        <v>116</v>
      </c>
      <c r="H293" s="2">
        <v>230000</v>
      </c>
      <c r="I293" s="2" t="s">
        <v>117</v>
      </c>
      <c r="J293" s="2" t="s">
        <v>1395</v>
      </c>
      <c r="K293" s="1" t="s">
        <v>20</v>
      </c>
    </row>
    <row r="294" ht="22.5" customHeight="1" spans="1:11">
      <c r="A294" s="2" t="s">
        <v>1396</v>
      </c>
      <c r="B294" s="2">
        <f>COUNTIF(C$2:C294,C294)</f>
        <v>36</v>
      </c>
      <c r="C294" s="2" t="s">
        <v>1252</v>
      </c>
      <c r="D294" s="2" t="s">
        <v>1397</v>
      </c>
      <c r="E294" s="2" t="s">
        <v>654</v>
      </c>
      <c r="F294" s="2" t="s">
        <v>655</v>
      </c>
      <c r="G294" s="2" t="s">
        <v>656</v>
      </c>
      <c r="H294" s="2">
        <v>231200</v>
      </c>
      <c r="I294" s="2" t="s">
        <v>657</v>
      </c>
      <c r="J294" s="2" t="s">
        <v>1398</v>
      </c>
      <c r="K294" s="1" t="s">
        <v>20</v>
      </c>
    </row>
    <row r="295" ht="22.5" customHeight="1" spans="1:11">
      <c r="A295" s="2" t="s">
        <v>1399</v>
      </c>
      <c r="B295" s="2">
        <f>COUNTIF(C$2:C295,C295)</f>
        <v>37</v>
      </c>
      <c r="C295" s="2" t="s">
        <v>1252</v>
      </c>
      <c r="D295" s="2" t="s">
        <v>1400</v>
      </c>
      <c r="E295" s="2" t="s">
        <v>1401</v>
      </c>
      <c r="F295" s="2" t="s">
        <v>16</v>
      </c>
      <c r="G295" s="2" t="s">
        <v>1402</v>
      </c>
      <c r="H295" s="2">
        <v>476000</v>
      </c>
      <c r="I295" s="2" t="s">
        <v>1403</v>
      </c>
      <c r="J295" s="2" t="s">
        <v>1404</v>
      </c>
      <c r="K295" s="1" t="s">
        <v>20</v>
      </c>
    </row>
    <row r="296" ht="22.5" customHeight="1" spans="1:11">
      <c r="A296" s="2" t="s">
        <v>1405</v>
      </c>
      <c r="B296" s="2">
        <f>COUNTIF(C$2:C296,C296)</f>
        <v>38</v>
      </c>
      <c r="C296" s="2" t="s">
        <v>1252</v>
      </c>
      <c r="D296" s="2" t="s">
        <v>1406</v>
      </c>
      <c r="E296" s="2" t="s">
        <v>159</v>
      </c>
      <c r="F296" s="2" t="s">
        <v>160</v>
      </c>
      <c r="G296" s="2" t="s">
        <v>161</v>
      </c>
      <c r="H296" s="2">
        <v>231400</v>
      </c>
      <c r="I296" s="2" t="s">
        <v>162</v>
      </c>
      <c r="J296" s="2" t="s">
        <v>1407</v>
      </c>
      <c r="K296" s="1" t="s">
        <v>20</v>
      </c>
    </row>
    <row r="297" s="4" customFormat="1" ht="22.5" customHeight="1" spans="1:11">
      <c r="A297" s="4" t="s">
        <v>1408</v>
      </c>
      <c r="B297" s="4">
        <f>COUNTIF(C$2:C297,C297)</f>
        <v>39</v>
      </c>
      <c r="C297" s="4" t="s">
        <v>1252</v>
      </c>
      <c r="D297" s="4" t="s">
        <v>1409</v>
      </c>
      <c r="E297" s="4" t="s">
        <v>1410</v>
      </c>
      <c r="F297" s="4" t="s">
        <v>1411</v>
      </c>
      <c r="G297" s="4" t="s">
        <v>1412</v>
      </c>
      <c r="H297" s="4">
        <v>235000</v>
      </c>
      <c r="I297" s="4" t="s">
        <v>1413</v>
      </c>
      <c r="J297" s="4" t="s">
        <v>1414</v>
      </c>
      <c r="K297" s="10" t="s">
        <v>271</v>
      </c>
    </row>
    <row r="298" ht="22.5" customHeight="1" spans="1:11">
      <c r="A298" s="2" t="s">
        <v>1415</v>
      </c>
      <c r="B298" s="2">
        <f>COUNTIF(C$2:C298,C298)</f>
        <v>40</v>
      </c>
      <c r="C298" s="2" t="s">
        <v>1252</v>
      </c>
      <c r="D298" s="2" t="s">
        <v>1416</v>
      </c>
      <c r="E298" s="2" t="s">
        <v>1417</v>
      </c>
      <c r="F298" s="2" t="s">
        <v>1417</v>
      </c>
      <c r="G298" s="2" t="s">
        <v>1418</v>
      </c>
      <c r="H298" s="2">
        <v>117000</v>
      </c>
      <c r="I298" s="2" t="s">
        <v>1419</v>
      </c>
      <c r="J298" s="2" t="s">
        <v>1420</v>
      </c>
      <c r="K298" s="1" t="s">
        <v>20</v>
      </c>
    </row>
    <row r="299" ht="22.5" customHeight="1" spans="1:11">
      <c r="A299" s="2" t="s">
        <v>1421</v>
      </c>
      <c r="B299" s="2">
        <f>COUNTIF(C$2:C299,C299)</f>
        <v>41</v>
      </c>
      <c r="C299" s="2" t="s">
        <v>1252</v>
      </c>
      <c r="D299" s="2" t="s">
        <v>1422</v>
      </c>
      <c r="E299" s="2" t="s">
        <v>128</v>
      </c>
      <c r="F299" s="2" t="s">
        <v>129</v>
      </c>
      <c r="G299" s="2" t="s">
        <v>130</v>
      </c>
      <c r="H299" s="2">
        <v>236400</v>
      </c>
      <c r="I299" s="2" t="s">
        <v>131</v>
      </c>
      <c r="J299" s="2" t="s">
        <v>1423</v>
      </c>
      <c r="K299" s="1" t="s">
        <v>20</v>
      </c>
    </row>
    <row r="300" s="4" customFormat="1" ht="22.5" customHeight="1" spans="1:11">
      <c r="A300" s="4" t="s">
        <v>1424</v>
      </c>
      <c r="B300" s="4">
        <f>COUNTIF(C$2:C300,C300)</f>
        <v>42</v>
      </c>
      <c r="C300" s="4" t="s">
        <v>1252</v>
      </c>
      <c r="D300" s="4" t="s">
        <v>1425</v>
      </c>
      <c r="E300" s="4" t="s">
        <v>1410</v>
      </c>
      <c r="F300" s="4" t="s">
        <v>1411</v>
      </c>
      <c r="G300" s="4" t="s">
        <v>1412</v>
      </c>
      <c r="H300" s="4">
        <v>235000</v>
      </c>
      <c r="I300" s="4" t="s">
        <v>1413</v>
      </c>
      <c r="J300" s="4" t="s">
        <v>1426</v>
      </c>
      <c r="K300" s="10" t="s">
        <v>20</v>
      </c>
    </row>
    <row r="301" ht="22.5" customHeight="1" spans="1:11">
      <c r="A301" s="2" t="s">
        <v>1427</v>
      </c>
      <c r="B301" s="2">
        <f>COUNTIF(C$2:C301,C301)</f>
        <v>43</v>
      </c>
      <c r="C301" s="2" t="s">
        <v>1252</v>
      </c>
      <c r="D301" s="2" t="s">
        <v>1428</v>
      </c>
      <c r="E301" s="2" t="s">
        <v>159</v>
      </c>
      <c r="F301" s="2" t="s">
        <v>160</v>
      </c>
      <c r="G301" s="2" t="s">
        <v>161</v>
      </c>
      <c r="H301" s="2">
        <v>231400</v>
      </c>
      <c r="I301" s="2" t="s">
        <v>162</v>
      </c>
      <c r="J301" s="2" t="s">
        <v>1429</v>
      </c>
      <c r="K301" s="1" t="s">
        <v>20</v>
      </c>
    </row>
    <row r="302" ht="22.5" customHeight="1" spans="1:11">
      <c r="A302" s="2" t="s">
        <v>1430</v>
      </c>
      <c r="B302" s="2">
        <f>COUNTIF(C$2:C302,C302)</f>
        <v>44</v>
      </c>
      <c r="C302" s="2" t="s">
        <v>1252</v>
      </c>
      <c r="D302" s="2" t="s">
        <v>1431</v>
      </c>
      <c r="E302" s="2" t="s">
        <v>1432</v>
      </c>
      <c r="F302" s="2" t="s">
        <v>198</v>
      </c>
      <c r="G302" s="2" t="s">
        <v>1433</v>
      </c>
      <c r="H302" s="2">
        <v>246200</v>
      </c>
      <c r="I302" s="2" t="s">
        <v>1434</v>
      </c>
      <c r="J302" s="2" t="s">
        <v>1435</v>
      </c>
      <c r="K302" s="1" t="s">
        <v>20</v>
      </c>
    </row>
    <row r="303" ht="22.5" customHeight="1" spans="1:11">
      <c r="A303" s="2" t="s">
        <v>1436</v>
      </c>
      <c r="B303" s="2">
        <f>COUNTIF(C$2:C303,C303)</f>
        <v>45</v>
      </c>
      <c r="C303" s="2" t="s">
        <v>1252</v>
      </c>
      <c r="D303" s="2" t="s">
        <v>1437</v>
      </c>
      <c r="E303" s="2" t="s">
        <v>94</v>
      </c>
      <c r="F303" s="2" t="s">
        <v>95</v>
      </c>
      <c r="G303" s="2" t="s">
        <v>96</v>
      </c>
      <c r="H303" s="2">
        <v>231500</v>
      </c>
      <c r="I303" s="2" t="s">
        <v>97</v>
      </c>
      <c r="J303" s="2" t="s">
        <v>1438</v>
      </c>
      <c r="K303" s="1" t="s">
        <v>20</v>
      </c>
    </row>
    <row r="304" ht="22.5" customHeight="1" spans="1:11">
      <c r="A304" s="2" t="s">
        <v>1439</v>
      </c>
      <c r="B304" s="2">
        <f>COUNTIF(C$2:C304,C304)</f>
        <v>46</v>
      </c>
      <c r="C304" s="2" t="s">
        <v>1252</v>
      </c>
      <c r="D304" s="2" t="s">
        <v>1440</v>
      </c>
      <c r="E304" s="2" t="s">
        <v>128</v>
      </c>
      <c r="F304" s="2" t="s">
        <v>129</v>
      </c>
      <c r="G304" s="2" t="s">
        <v>130</v>
      </c>
      <c r="H304" s="2">
        <v>236400</v>
      </c>
      <c r="I304" s="2" t="s">
        <v>131</v>
      </c>
      <c r="J304" s="2" t="s">
        <v>1441</v>
      </c>
      <c r="K304" s="1" t="s">
        <v>20</v>
      </c>
    </row>
    <row r="305" ht="22.5" customHeight="1" spans="1:11">
      <c r="A305" s="2" t="s">
        <v>1442</v>
      </c>
      <c r="B305" s="2">
        <f>COUNTIF(C$2:C305,C305)</f>
        <v>47</v>
      </c>
      <c r="C305" s="2" t="s">
        <v>1252</v>
      </c>
      <c r="D305" s="2" t="s">
        <v>1443</v>
      </c>
      <c r="E305" s="2" t="s">
        <v>518</v>
      </c>
      <c r="F305" s="2" t="s">
        <v>519</v>
      </c>
      <c r="G305" s="2" t="s">
        <v>520</v>
      </c>
      <c r="H305" s="2">
        <v>235000</v>
      </c>
      <c r="I305" s="2" t="s">
        <v>1294</v>
      </c>
      <c r="J305" s="2" t="s">
        <v>1444</v>
      </c>
      <c r="K305" s="1" t="s">
        <v>271</v>
      </c>
    </row>
    <row r="306" ht="22.5" customHeight="1" spans="1:11">
      <c r="A306" s="2" t="s">
        <v>1445</v>
      </c>
      <c r="B306" s="2">
        <f>COUNTIF(C$2:C306,C306)</f>
        <v>48</v>
      </c>
      <c r="C306" s="2" t="s">
        <v>1252</v>
      </c>
      <c r="D306" s="2" t="s">
        <v>1446</v>
      </c>
      <c r="E306" s="2" t="s">
        <v>312</v>
      </c>
      <c r="F306" s="2" t="s">
        <v>313</v>
      </c>
      <c r="G306" s="2" t="s">
        <v>314</v>
      </c>
      <c r="H306" s="2">
        <v>235200</v>
      </c>
      <c r="I306" s="2" t="s">
        <v>315</v>
      </c>
      <c r="J306" s="2" t="s">
        <v>1447</v>
      </c>
      <c r="K306" s="1" t="s">
        <v>20</v>
      </c>
    </row>
    <row r="307" ht="22.5" customHeight="1" spans="1:11">
      <c r="A307" s="2" t="s">
        <v>1448</v>
      </c>
      <c r="B307" s="2">
        <f>COUNTIF(C$2:C307,C307)</f>
        <v>49</v>
      </c>
      <c r="C307" s="2" t="s">
        <v>1252</v>
      </c>
      <c r="D307" s="2" t="s">
        <v>1449</v>
      </c>
      <c r="E307" s="2" t="s">
        <v>346</v>
      </c>
      <c r="F307" s="2" t="s">
        <v>16</v>
      </c>
      <c r="G307" s="2" t="s">
        <v>347</v>
      </c>
      <c r="H307" s="2">
        <v>238300</v>
      </c>
      <c r="I307" s="2" t="s">
        <v>348</v>
      </c>
      <c r="J307" s="2" t="s">
        <v>1450</v>
      </c>
      <c r="K307" s="1" t="s">
        <v>20</v>
      </c>
    </row>
    <row r="308" s="3" customFormat="1" ht="22.5" customHeight="1" spans="1:13">
      <c r="A308" s="3" t="s">
        <v>1451</v>
      </c>
      <c r="B308" s="4">
        <f>COUNTIF(C$2:C308,C308)</f>
        <v>50</v>
      </c>
      <c r="C308" s="4" t="s">
        <v>1252</v>
      </c>
      <c r="D308" s="4" t="s">
        <v>1452</v>
      </c>
      <c r="E308" s="4" t="s">
        <v>677</v>
      </c>
      <c r="F308" s="4" t="s">
        <v>16</v>
      </c>
      <c r="G308" s="4" t="s">
        <v>678</v>
      </c>
      <c r="H308" s="4">
        <v>236800</v>
      </c>
      <c r="I308" s="4" t="s">
        <v>679</v>
      </c>
      <c r="J308" s="4" t="s">
        <v>1453</v>
      </c>
      <c r="K308" s="10" t="s">
        <v>20</v>
      </c>
      <c r="M308" s="12" t="s">
        <v>1454</v>
      </c>
    </row>
    <row r="309" ht="22.5" customHeight="1" spans="1:11">
      <c r="A309" s="2" t="s">
        <v>1455</v>
      </c>
      <c r="B309" s="2">
        <f>COUNTIF(C$2:C309,C309)</f>
        <v>51</v>
      </c>
      <c r="C309" s="2" t="s">
        <v>1252</v>
      </c>
      <c r="D309" s="2" t="s">
        <v>1456</v>
      </c>
      <c r="E309" s="2" t="s">
        <v>197</v>
      </c>
      <c r="F309" s="2" t="s">
        <v>198</v>
      </c>
      <c r="G309" s="2" t="s">
        <v>199</v>
      </c>
      <c r="H309" s="2">
        <v>246600</v>
      </c>
      <c r="I309" s="2" t="s">
        <v>200</v>
      </c>
      <c r="J309" s="2" t="s">
        <v>1457</v>
      </c>
      <c r="K309" s="1" t="s">
        <v>20</v>
      </c>
    </row>
    <row r="310" ht="22.5" customHeight="1" spans="1:11">
      <c r="A310" s="2" t="s">
        <v>1458</v>
      </c>
      <c r="B310" s="2">
        <f>COUNTIF(C$2:C310,C310)</f>
        <v>52</v>
      </c>
      <c r="C310" s="2" t="s">
        <v>1252</v>
      </c>
      <c r="D310" s="2" t="s">
        <v>1459</v>
      </c>
      <c r="E310" s="2" t="s">
        <v>1192</v>
      </c>
      <c r="F310" s="2" t="s">
        <v>16</v>
      </c>
      <c r="G310" s="2" t="s">
        <v>1193</v>
      </c>
      <c r="H310" s="2">
        <v>300000</v>
      </c>
      <c r="I310" s="2" t="s">
        <v>1194</v>
      </c>
      <c r="J310" s="2" t="s">
        <v>1460</v>
      </c>
      <c r="K310" s="1" t="s">
        <v>20</v>
      </c>
    </row>
    <row r="311" ht="22.5" customHeight="1" spans="1:11">
      <c r="A311" s="2" t="s">
        <v>1461</v>
      </c>
      <c r="B311" s="2">
        <f>COUNTIF(C$2:C311,C311)</f>
        <v>53</v>
      </c>
      <c r="C311" s="2" t="s">
        <v>1252</v>
      </c>
      <c r="D311" s="2" t="s">
        <v>1462</v>
      </c>
      <c r="E311" s="2" t="s">
        <v>998</v>
      </c>
      <c r="F311" s="2" t="s">
        <v>16</v>
      </c>
      <c r="G311" s="2" t="s">
        <v>999</v>
      </c>
      <c r="H311" s="2">
        <v>236000</v>
      </c>
      <c r="I311" s="2" t="s">
        <v>1000</v>
      </c>
      <c r="J311" s="2" t="s">
        <v>1463</v>
      </c>
      <c r="K311" s="1" t="s">
        <v>20</v>
      </c>
    </row>
    <row r="312" ht="22.5" customHeight="1" spans="1:11">
      <c r="A312" s="2" t="s">
        <v>1464</v>
      </c>
      <c r="B312" s="2">
        <f>COUNTIF(C$2:C312,C312)</f>
        <v>54</v>
      </c>
      <c r="C312" s="2" t="s">
        <v>1252</v>
      </c>
      <c r="D312" s="2" t="s">
        <v>1465</v>
      </c>
      <c r="E312" s="2" t="s">
        <v>336</v>
      </c>
      <c r="F312" s="2" t="s">
        <v>337</v>
      </c>
      <c r="G312" s="2" t="s">
        <v>338</v>
      </c>
      <c r="H312" s="2">
        <v>236300</v>
      </c>
      <c r="I312" s="2" t="s">
        <v>339</v>
      </c>
      <c r="J312" s="2" t="s">
        <v>1466</v>
      </c>
      <c r="K312" s="1" t="s">
        <v>20</v>
      </c>
    </row>
    <row r="313" ht="22.5" customHeight="1" spans="1:11">
      <c r="A313" s="2" t="s">
        <v>1467</v>
      </c>
      <c r="B313" s="2">
        <f>COUNTIF(C$2:C313,C313)</f>
        <v>55</v>
      </c>
      <c r="C313" s="2" t="s">
        <v>1252</v>
      </c>
      <c r="D313" s="2" t="s">
        <v>1468</v>
      </c>
      <c r="E313" s="2" t="s">
        <v>115</v>
      </c>
      <c r="F313" s="2" t="s">
        <v>16</v>
      </c>
      <c r="G313" s="2" t="s">
        <v>116</v>
      </c>
      <c r="H313" s="2">
        <v>230000</v>
      </c>
      <c r="I313" s="2" t="s">
        <v>117</v>
      </c>
      <c r="J313" s="2" t="s">
        <v>1469</v>
      </c>
      <c r="K313" s="1" t="s">
        <v>20</v>
      </c>
    </row>
    <row r="314" ht="22.5" customHeight="1" spans="1:11">
      <c r="A314" s="2" t="s">
        <v>1470</v>
      </c>
      <c r="B314" s="2">
        <f>COUNTIF(C$2:C314,C314)</f>
        <v>56</v>
      </c>
      <c r="C314" s="2" t="s">
        <v>1252</v>
      </c>
      <c r="D314" s="2" t="s">
        <v>1471</v>
      </c>
      <c r="E314" s="2" t="s">
        <v>218</v>
      </c>
      <c r="F314" s="2" t="s">
        <v>219</v>
      </c>
      <c r="G314" s="2" t="s">
        <v>220</v>
      </c>
      <c r="H314" s="2">
        <v>230000</v>
      </c>
      <c r="I314" s="2" t="s">
        <v>221</v>
      </c>
      <c r="J314" s="2" t="s">
        <v>1472</v>
      </c>
      <c r="K314" s="1" t="s">
        <v>20</v>
      </c>
    </row>
    <row r="315" ht="22.5" customHeight="1" spans="1:11">
      <c r="A315" s="2" t="s">
        <v>1473</v>
      </c>
      <c r="B315" s="2">
        <f>COUNTIF(C$2:C315,C315)</f>
        <v>57</v>
      </c>
      <c r="C315" s="2" t="s">
        <v>1252</v>
      </c>
      <c r="D315" s="2" t="s">
        <v>1474</v>
      </c>
      <c r="E315" s="2" t="s">
        <v>305</v>
      </c>
      <c r="F315" s="2" t="s">
        <v>306</v>
      </c>
      <c r="G315" s="2" t="s">
        <v>307</v>
      </c>
      <c r="H315" s="2">
        <v>231600</v>
      </c>
      <c r="I315" s="2" t="s">
        <v>308</v>
      </c>
      <c r="J315" s="2" t="s">
        <v>1475</v>
      </c>
      <c r="K315" s="1" t="s">
        <v>20</v>
      </c>
    </row>
    <row r="316" ht="22.5" customHeight="1" spans="1:11">
      <c r="A316" s="2" t="s">
        <v>1476</v>
      </c>
      <c r="B316" s="2">
        <f>COUNTIF(C$2:C316,C316)</f>
        <v>58</v>
      </c>
      <c r="C316" s="2" t="s">
        <v>1252</v>
      </c>
      <c r="D316" s="2" t="s">
        <v>1477</v>
      </c>
      <c r="E316" s="2" t="s">
        <v>312</v>
      </c>
      <c r="F316" s="2" t="s">
        <v>313</v>
      </c>
      <c r="G316" s="2" t="s">
        <v>314</v>
      </c>
      <c r="H316" s="2">
        <v>235200</v>
      </c>
      <c r="I316" s="2" t="s">
        <v>315</v>
      </c>
      <c r="J316" s="2" t="s">
        <v>1478</v>
      </c>
      <c r="K316" s="1" t="s">
        <v>20</v>
      </c>
    </row>
    <row r="317" ht="22.5" customHeight="1" spans="1:11">
      <c r="A317" s="2" t="s">
        <v>1479</v>
      </c>
      <c r="B317" s="2">
        <f>COUNTIF(C$2:C317,C317)</f>
        <v>59</v>
      </c>
      <c r="C317" s="2" t="s">
        <v>1252</v>
      </c>
      <c r="D317" s="2" t="s">
        <v>1480</v>
      </c>
      <c r="E317" s="2" t="s">
        <v>50</v>
      </c>
      <c r="F317" s="2" t="s">
        <v>16</v>
      </c>
      <c r="G317" s="2" t="s">
        <v>51</v>
      </c>
      <c r="H317" s="2">
        <v>233200</v>
      </c>
      <c r="I317" s="2" t="s">
        <v>52</v>
      </c>
      <c r="J317" s="2" t="s">
        <v>1481</v>
      </c>
      <c r="K317" s="1" t="s">
        <v>20</v>
      </c>
    </row>
    <row r="318" ht="22.5" customHeight="1" spans="1:11">
      <c r="A318" s="2" t="s">
        <v>1482</v>
      </c>
      <c r="B318" s="2">
        <f>COUNTIF(C$2:C318,C318)</f>
        <v>60</v>
      </c>
      <c r="C318" s="2" t="s">
        <v>1252</v>
      </c>
      <c r="D318" s="2" t="s">
        <v>1483</v>
      </c>
      <c r="E318" s="2" t="s">
        <v>329</v>
      </c>
      <c r="F318" s="2" t="s">
        <v>330</v>
      </c>
      <c r="G318" s="2" t="s">
        <v>331</v>
      </c>
      <c r="H318" s="2">
        <v>239300</v>
      </c>
      <c r="I318" s="2" t="s">
        <v>332</v>
      </c>
      <c r="J318" s="2" t="s">
        <v>1484</v>
      </c>
      <c r="K318" s="1" t="s">
        <v>20</v>
      </c>
    </row>
    <row r="319" ht="22.5" customHeight="1" spans="1:11">
      <c r="A319" s="2" t="s">
        <v>1485</v>
      </c>
      <c r="B319" s="2">
        <f>COUNTIF(C$2:C319,C319)</f>
        <v>61</v>
      </c>
      <c r="C319" s="2" t="s">
        <v>1252</v>
      </c>
      <c r="D319" s="2" t="s">
        <v>1486</v>
      </c>
      <c r="E319" s="2" t="s">
        <v>1487</v>
      </c>
      <c r="F319" s="2" t="s">
        <v>16</v>
      </c>
      <c r="G319" s="2" t="s">
        <v>1488</v>
      </c>
      <c r="H319" s="2">
        <v>415000</v>
      </c>
      <c r="I319" s="2" t="s">
        <v>1489</v>
      </c>
      <c r="J319" s="2" t="s">
        <v>1490</v>
      </c>
      <c r="K319" s="1" t="s">
        <v>20</v>
      </c>
    </row>
    <row r="320" ht="22.5" customHeight="1" spans="1:11">
      <c r="A320" s="2" t="s">
        <v>1491</v>
      </c>
      <c r="B320" s="2">
        <f>COUNTIF(C$2:C320,C320)</f>
        <v>62</v>
      </c>
      <c r="C320" s="2" t="s">
        <v>1252</v>
      </c>
      <c r="D320" s="2" t="s">
        <v>1492</v>
      </c>
      <c r="E320" s="2" t="s">
        <v>563</v>
      </c>
      <c r="F320" s="2" t="s">
        <v>564</v>
      </c>
      <c r="G320" s="2" t="s">
        <v>565</v>
      </c>
      <c r="H320" s="2">
        <v>232000</v>
      </c>
      <c r="I320" s="2" t="s">
        <v>566</v>
      </c>
      <c r="J320" s="2" t="s">
        <v>1493</v>
      </c>
      <c r="K320" s="1" t="s">
        <v>20</v>
      </c>
    </row>
    <row r="321" ht="22.5" customHeight="1" spans="1:11">
      <c r="A321" s="2" t="s">
        <v>1494</v>
      </c>
      <c r="B321" s="2">
        <f>COUNTIF(C$2:C321,C321)</f>
        <v>1</v>
      </c>
      <c r="C321" s="2" t="s">
        <v>1495</v>
      </c>
      <c r="D321" s="2" t="s">
        <v>1496</v>
      </c>
      <c r="E321" s="2" t="s">
        <v>1497</v>
      </c>
      <c r="F321" s="2" t="s">
        <v>1498</v>
      </c>
      <c r="G321" s="2" t="s">
        <v>1499</v>
      </c>
      <c r="H321" s="2">
        <v>230031</v>
      </c>
      <c r="I321" s="2" t="s">
        <v>1500</v>
      </c>
      <c r="J321" s="2" t="s">
        <v>1501</v>
      </c>
      <c r="K321" s="1" t="s">
        <v>140</v>
      </c>
    </row>
    <row r="322" ht="22.5" customHeight="1" spans="1:11">
      <c r="A322" s="2" t="s">
        <v>1502</v>
      </c>
      <c r="B322" s="2">
        <f>COUNTIF(C$2:C322,C322)</f>
        <v>1</v>
      </c>
      <c r="C322" s="2" t="s">
        <v>1503</v>
      </c>
      <c r="D322" s="2" t="s">
        <v>1504</v>
      </c>
      <c r="E322" s="2" t="s">
        <v>1505</v>
      </c>
      <c r="F322" s="2" t="s">
        <v>16</v>
      </c>
      <c r="G322" s="2" t="s">
        <v>1506</v>
      </c>
      <c r="H322" s="2">
        <v>461000</v>
      </c>
      <c r="I322" s="2" t="s">
        <v>1507</v>
      </c>
      <c r="J322" s="2" t="s">
        <v>1508</v>
      </c>
      <c r="K322" s="1" t="s">
        <v>20</v>
      </c>
    </row>
    <row r="323" ht="22.5" customHeight="1" spans="1:11">
      <c r="A323" s="2" t="s">
        <v>1509</v>
      </c>
      <c r="B323" s="2">
        <f>COUNTIF(C$2:C323,C323)</f>
        <v>2</v>
      </c>
      <c r="C323" s="2" t="s">
        <v>1503</v>
      </c>
      <c r="D323" s="2" t="s">
        <v>1510</v>
      </c>
      <c r="E323" s="2" t="s">
        <v>228</v>
      </c>
      <c r="F323" s="2" t="s">
        <v>198</v>
      </c>
      <c r="G323" s="2" t="s">
        <v>229</v>
      </c>
      <c r="H323" s="2">
        <v>242800</v>
      </c>
      <c r="I323" s="2" t="s">
        <v>230</v>
      </c>
      <c r="J323" s="2" t="s">
        <v>1511</v>
      </c>
      <c r="K323" s="1" t="s">
        <v>20</v>
      </c>
    </row>
    <row r="324" ht="22.5" customHeight="1" spans="1:11">
      <c r="A324" s="2" t="s">
        <v>1512</v>
      </c>
      <c r="B324" s="2">
        <f>COUNTIF(C$2:C324,C324)</f>
        <v>3</v>
      </c>
      <c r="C324" s="2" t="s">
        <v>1503</v>
      </c>
      <c r="D324" s="2" t="s">
        <v>1513</v>
      </c>
      <c r="E324" s="2" t="s">
        <v>446</v>
      </c>
      <c r="F324" s="2" t="s">
        <v>447</v>
      </c>
      <c r="G324" s="2" t="s">
        <v>448</v>
      </c>
      <c r="H324" s="2">
        <v>236200</v>
      </c>
      <c r="I324" s="2" t="s">
        <v>449</v>
      </c>
      <c r="J324" s="2" t="s">
        <v>1514</v>
      </c>
      <c r="K324" s="1" t="s">
        <v>20</v>
      </c>
    </row>
    <row r="325" s="3" customFormat="1" ht="22.5" customHeight="1" spans="1:11">
      <c r="A325" s="3" t="s">
        <v>1515</v>
      </c>
      <c r="B325" s="3">
        <f>COUNTIF(C$2:C325,C325)</f>
        <v>4</v>
      </c>
      <c r="C325" s="3" t="s">
        <v>1503</v>
      </c>
      <c r="D325" s="3" t="s">
        <v>1516</v>
      </c>
      <c r="E325" s="3" t="s">
        <v>115</v>
      </c>
      <c r="F325" s="3" t="s">
        <v>16</v>
      </c>
      <c r="G325" s="4" t="s">
        <v>1517</v>
      </c>
      <c r="H325" s="3">
        <v>230000</v>
      </c>
      <c r="I325" s="3" t="s">
        <v>117</v>
      </c>
      <c r="J325" s="3" t="s">
        <v>1518</v>
      </c>
      <c r="K325" s="9" t="s">
        <v>20</v>
      </c>
    </row>
    <row r="326" ht="22.5" customHeight="1" spans="1:11">
      <c r="A326" s="2" t="s">
        <v>1519</v>
      </c>
      <c r="B326" s="2">
        <f>COUNTIF(C$2:C326,C326)</f>
        <v>5</v>
      </c>
      <c r="C326" s="2" t="s">
        <v>1503</v>
      </c>
      <c r="D326" s="2" t="s">
        <v>1520</v>
      </c>
      <c r="E326" s="2" t="s">
        <v>23</v>
      </c>
      <c r="F326" s="2" t="s">
        <v>24</v>
      </c>
      <c r="G326" s="2" t="s">
        <v>25</v>
      </c>
      <c r="H326" s="2">
        <v>244000</v>
      </c>
      <c r="I326" s="2" t="s">
        <v>26</v>
      </c>
      <c r="J326" s="2" t="s">
        <v>1521</v>
      </c>
      <c r="K326" s="1" t="s">
        <v>20</v>
      </c>
    </row>
    <row r="327" ht="22.5" customHeight="1" spans="1:11">
      <c r="A327" s="2" t="s">
        <v>1522</v>
      </c>
      <c r="B327" s="2">
        <f>COUNTIF(C$2:C327,C327)</f>
        <v>6</v>
      </c>
      <c r="C327" s="2" t="s">
        <v>1503</v>
      </c>
      <c r="D327" s="2" t="s">
        <v>1523</v>
      </c>
      <c r="E327" s="2" t="s">
        <v>43</v>
      </c>
      <c r="F327" s="2" t="s">
        <v>44</v>
      </c>
      <c r="G327" s="2" t="s">
        <v>45</v>
      </c>
      <c r="H327" s="2">
        <v>231300</v>
      </c>
      <c r="I327" s="2" t="s">
        <v>46</v>
      </c>
      <c r="J327" s="2" t="s">
        <v>1524</v>
      </c>
      <c r="K327" s="1" t="s">
        <v>20</v>
      </c>
    </row>
    <row r="328" ht="22.5" customHeight="1" spans="1:11">
      <c r="A328" s="2" t="s">
        <v>1525</v>
      </c>
      <c r="B328" s="2">
        <f>COUNTIF(C$2:C328,C328)</f>
        <v>7</v>
      </c>
      <c r="C328" s="2" t="s">
        <v>1503</v>
      </c>
      <c r="D328" s="2" t="s">
        <v>1526</v>
      </c>
      <c r="E328" s="2" t="s">
        <v>1527</v>
      </c>
      <c r="F328" s="2" t="s">
        <v>16</v>
      </c>
      <c r="G328" s="2" t="s">
        <v>1528</v>
      </c>
      <c r="H328" s="2">
        <v>334000</v>
      </c>
      <c r="I328" s="2" t="s">
        <v>1529</v>
      </c>
      <c r="J328" s="2" t="s">
        <v>1530</v>
      </c>
      <c r="K328" s="1" t="s">
        <v>20</v>
      </c>
    </row>
    <row r="329" ht="22.5" customHeight="1" spans="1:11">
      <c r="A329" s="2" t="s">
        <v>1531</v>
      </c>
      <c r="B329" s="2">
        <f>COUNTIF(C$2:C329,C329)</f>
        <v>8</v>
      </c>
      <c r="C329" s="2" t="s">
        <v>1503</v>
      </c>
      <c r="D329" s="2" t="s">
        <v>1532</v>
      </c>
      <c r="E329" s="2" t="s">
        <v>1533</v>
      </c>
      <c r="F329" s="2" t="s">
        <v>16</v>
      </c>
      <c r="G329" s="2" t="s">
        <v>1534</v>
      </c>
      <c r="H329" s="2">
        <v>476000</v>
      </c>
      <c r="I329" s="2" t="s">
        <v>1535</v>
      </c>
      <c r="J329" s="2" t="s">
        <v>1536</v>
      </c>
      <c r="K329" s="1" t="s">
        <v>20</v>
      </c>
    </row>
    <row r="330" ht="22.5" customHeight="1" spans="1:11">
      <c r="A330" s="2" t="s">
        <v>1537</v>
      </c>
      <c r="B330" s="2">
        <f>COUNTIF(C$2:C330,C330)</f>
        <v>9</v>
      </c>
      <c r="C330" s="2" t="s">
        <v>1503</v>
      </c>
      <c r="D330" s="2" t="s">
        <v>1538</v>
      </c>
      <c r="E330" s="2" t="s">
        <v>1539</v>
      </c>
      <c r="F330" s="2" t="s">
        <v>1540</v>
      </c>
      <c r="G330" s="2" t="s">
        <v>1541</v>
      </c>
      <c r="H330" s="2">
        <v>276500</v>
      </c>
      <c r="I330" s="2" t="s">
        <v>1542</v>
      </c>
      <c r="J330" s="2" t="s">
        <v>1543</v>
      </c>
      <c r="K330" s="1" t="s">
        <v>20</v>
      </c>
    </row>
    <row r="331" ht="22.5" customHeight="1" spans="1:11">
      <c r="A331" s="2" t="s">
        <v>1544</v>
      </c>
      <c r="B331" s="2">
        <f>COUNTIF(C$2:C331,C331)</f>
        <v>10</v>
      </c>
      <c r="C331" s="2" t="s">
        <v>1503</v>
      </c>
      <c r="D331" s="2" t="s">
        <v>1545</v>
      </c>
      <c r="E331" s="2" t="s">
        <v>274</v>
      </c>
      <c r="F331" s="2" t="s">
        <v>198</v>
      </c>
      <c r="G331" s="2" t="s">
        <v>275</v>
      </c>
      <c r="H331" s="2">
        <v>233400</v>
      </c>
      <c r="I331" s="2" t="s">
        <v>276</v>
      </c>
      <c r="J331" s="2" t="s">
        <v>1546</v>
      </c>
      <c r="K331" s="1" t="s">
        <v>20</v>
      </c>
    </row>
    <row r="332" ht="22.5" customHeight="1" spans="1:11">
      <c r="A332" s="2" t="s">
        <v>1547</v>
      </c>
      <c r="B332" s="2">
        <f>COUNTIF(C$2:C332,C332)</f>
        <v>11</v>
      </c>
      <c r="C332" s="2" t="s">
        <v>1503</v>
      </c>
      <c r="D332" s="2" t="s">
        <v>1548</v>
      </c>
      <c r="E332" s="2" t="s">
        <v>1549</v>
      </c>
      <c r="F332" s="2" t="s">
        <v>16</v>
      </c>
      <c r="G332" s="2" t="s">
        <v>1550</v>
      </c>
      <c r="H332" s="2">
        <v>336000</v>
      </c>
      <c r="I332" s="2" t="s">
        <v>1551</v>
      </c>
      <c r="J332" s="2" t="s">
        <v>1552</v>
      </c>
      <c r="K332" s="1" t="s">
        <v>20</v>
      </c>
    </row>
    <row r="333" ht="22.5" customHeight="1" spans="1:11">
      <c r="A333" s="2" t="s">
        <v>1553</v>
      </c>
      <c r="B333" s="2">
        <f>COUNTIF(C$2:C333,C333)</f>
        <v>12</v>
      </c>
      <c r="C333" s="2" t="s">
        <v>1503</v>
      </c>
      <c r="D333" s="2" t="s">
        <v>1554</v>
      </c>
      <c r="E333" s="2" t="s">
        <v>346</v>
      </c>
      <c r="F333" s="2" t="s">
        <v>16</v>
      </c>
      <c r="G333" s="2" t="s">
        <v>347</v>
      </c>
      <c r="H333" s="2">
        <v>238300</v>
      </c>
      <c r="I333" s="2" t="s">
        <v>348</v>
      </c>
      <c r="J333" s="2" t="s">
        <v>1555</v>
      </c>
      <c r="K333" s="1" t="s">
        <v>20</v>
      </c>
    </row>
    <row r="334" ht="22.5" customHeight="1" spans="1:11">
      <c r="A334" s="2" t="s">
        <v>1556</v>
      </c>
      <c r="B334" s="2">
        <f>COUNTIF(C$2:C334,C334)</f>
        <v>13</v>
      </c>
      <c r="C334" s="2" t="s">
        <v>1503</v>
      </c>
      <c r="D334" s="2" t="s">
        <v>1557</v>
      </c>
      <c r="E334" s="2" t="s">
        <v>1558</v>
      </c>
      <c r="F334" s="2" t="s">
        <v>16</v>
      </c>
      <c r="G334" s="2" t="s">
        <v>1559</v>
      </c>
      <c r="H334" s="2">
        <v>463000</v>
      </c>
      <c r="I334" s="2" t="s">
        <v>1560</v>
      </c>
      <c r="J334" s="2" t="s">
        <v>1561</v>
      </c>
      <c r="K334" s="1" t="s">
        <v>20</v>
      </c>
    </row>
    <row r="335" ht="22.5" customHeight="1" spans="1:11">
      <c r="A335" s="2" t="s">
        <v>1562</v>
      </c>
      <c r="B335" s="2">
        <f>COUNTIF(C$2:C335,C335)</f>
        <v>14</v>
      </c>
      <c r="C335" s="2" t="s">
        <v>1503</v>
      </c>
      <c r="D335" s="2" t="s">
        <v>1563</v>
      </c>
      <c r="E335" s="2" t="s">
        <v>1527</v>
      </c>
      <c r="F335" s="2" t="s">
        <v>16</v>
      </c>
      <c r="G335" s="2" t="s">
        <v>1528</v>
      </c>
      <c r="H335" s="2">
        <v>334000</v>
      </c>
      <c r="I335" s="2" t="s">
        <v>1529</v>
      </c>
      <c r="J335" s="2" t="s">
        <v>1564</v>
      </c>
      <c r="K335" s="1" t="s">
        <v>20</v>
      </c>
    </row>
    <row r="336" ht="22.5" customHeight="1" spans="1:11">
      <c r="A336" s="2" t="s">
        <v>1565</v>
      </c>
      <c r="B336" s="2">
        <f>COUNTIF(C$2:C336,C336)</f>
        <v>15</v>
      </c>
      <c r="C336" s="2" t="s">
        <v>1503</v>
      </c>
      <c r="D336" s="2" t="s">
        <v>485</v>
      </c>
      <c r="E336" s="2" t="s">
        <v>1566</v>
      </c>
      <c r="F336" s="2" t="s">
        <v>16</v>
      </c>
      <c r="G336" s="2" t="s">
        <v>1567</v>
      </c>
      <c r="H336" s="2">
        <v>337000</v>
      </c>
      <c r="I336" s="2" t="s">
        <v>1568</v>
      </c>
      <c r="J336" s="2" t="s">
        <v>1569</v>
      </c>
      <c r="K336" s="1" t="s">
        <v>20</v>
      </c>
    </row>
    <row r="337" ht="22.5" customHeight="1" spans="1:11">
      <c r="A337" s="2" t="s">
        <v>1570</v>
      </c>
      <c r="B337" s="2">
        <f>COUNTIF(C$2:C337,C337)</f>
        <v>16</v>
      </c>
      <c r="C337" s="2" t="s">
        <v>1503</v>
      </c>
      <c r="D337" s="2" t="s">
        <v>1571</v>
      </c>
      <c r="E337" s="2" t="s">
        <v>359</v>
      </c>
      <c r="F337" s="2" t="s">
        <v>360</v>
      </c>
      <c r="G337" s="2" t="s">
        <v>361</v>
      </c>
      <c r="H337" s="2">
        <v>230000</v>
      </c>
      <c r="I337" s="2" t="s">
        <v>362</v>
      </c>
      <c r="J337" s="2" t="s">
        <v>1572</v>
      </c>
      <c r="K337" s="1" t="s">
        <v>20</v>
      </c>
    </row>
    <row r="338" ht="22.5" customHeight="1" spans="1:11">
      <c r="A338" s="2" t="s">
        <v>1573</v>
      </c>
      <c r="B338" s="2">
        <f>COUNTIF(C$2:C338,C338)</f>
        <v>17</v>
      </c>
      <c r="C338" s="2" t="s">
        <v>1503</v>
      </c>
      <c r="D338" s="2" t="s">
        <v>1574</v>
      </c>
      <c r="E338" s="2" t="s">
        <v>329</v>
      </c>
      <c r="F338" s="2" t="s">
        <v>330</v>
      </c>
      <c r="G338" s="2" t="s">
        <v>331</v>
      </c>
      <c r="H338" s="2">
        <v>239300</v>
      </c>
      <c r="I338" s="2" t="s">
        <v>332</v>
      </c>
      <c r="J338" s="2" t="s">
        <v>1575</v>
      </c>
      <c r="K338" s="1" t="s">
        <v>20</v>
      </c>
    </row>
    <row r="339" ht="22.5" customHeight="1" spans="1:11">
      <c r="A339" s="2" t="s">
        <v>1576</v>
      </c>
      <c r="B339" s="2">
        <f>COUNTIF(C$2:C339,C339)</f>
        <v>18</v>
      </c>
      <c r="C339" s="2" t="s">
        <v>1503</v>
      </c>
      <c r="D339" s="2" t="s">
        <v>1577</v>
      </c>
      <c r="E339" s="2" t="s">
        <v>683</v>
      </c>
      <c r="F339" s="2" t="s">
        <v>684</v>
      </c>
      <c r="G339" s="2" t="s">
        <v>685</v>
      </c>
      <c r="H339" s="2">
        <v>236000</v>
      </c>
      <c r="I339" s="2" t="s">
        <v>686</v>
      </c>
      <c r="J339" s="2" t="s">
        <v>1578</v>
      </c>
      <c r="K339" s="1" t="s">
        <v>20</v>
      </c>
    </row>
    <row r="340" ht="22.5" customHeight="1" spans="1:11">
      <c r="A340" s="2" t="s">
        <v>1579</v>
      </c>
      <c r="B340" s="2">
        <f>COUNTIF(C$2:C340,C340)</f>
        <v>19</v>
      </c>
      <c r="C340" s="2" t="s">
        <v>1503</v>
      </c>
      <c r="D340" s="2" t="s">
        <v>1580</v>
      </c>
      <c r="E340" s="2" t="s">
        <v>218</v>
      </c>
      <c r="F340" s="2" t="s">
        <v>219</v>
      </c>
      <c r="G340" s="2" t="s">
        <v>220</v>
      </c>
      <c r="H340" s="2">
        <v>230000</v>
      </c>
      <c r="I340" s="2" t="s">
        <v>221</v>
      </c>
      <c r="J340" s="2" t="s">
        <v>1581</v>
      </c>
      <c r="K340" s="1" t="s">
        <v>20</v>
      </c>
    </row>
    <row r="341" ht="22.5" customHeight="1" spans="1:11">
      <c r="A341" s="2" t="s">
        <v>1582</v>
      </c>
      <c r="B341" s="2">
        <f>COUNTIF(C$2:C341,C341)</f>
        <v>20</v>
      </c>
      <c r="C341" s="2" t="s">
        <v>1503</v>
      </c>
      <c r="D341" s="2" t="s">
        <v>1583</v>
      </c>
      <c r="E341" s="2" t="s">
        <v>1584</v>
      </c>
      <c r="F341" s="2" t="s">
        <v>1585</v>
      </c>
      <c r="G341" s="2" t="s">
        <v>1586</v>
      </c>
      <c r="H341" s="2">
        <v>230088</v>
      </c>
      <c r="I341" s="2" t="s">
        <v>1587</v>
      </c>
      <c r="J341" s="2" t="s">
        <v>1588</v>
      </c>
      <c r="K341" s="1" t="s">
        <v>140</v>
      </c>
    </row>
    <row r="342" s="3" customFormat="1" ht="22.5" customHeight="1" spans="1:11">
      <c r="A342" s="3" t="s">
        <v>1589</v>
      </c>
      <c r="B342" s="3">
        <f>COUNTIF(C$2:C342,C342)</f>
        <v>21</v>
      </c>
      <c r="C342" s="3" t="s">
        <v>1503</v>
      </c>
      <c r="D342" s="3" t="s">
        <v>1590</v>
      </c>
      <c r="E342" s="3" t="s">
        <v>115</v>
      </c>
      <c r="F342" s="3" t="s">
        <v>16</v>
      </c>
      <c r="G342" s="4" t="s">
        <v>1517</v>
      </c>
      <c r="H342" s="3">
        <v>230000</v>
      </c>
      <c r="I342" s="3" t="s">
        <v>117</v>
      </c>
      <c r="J342" s="3" t="s">
        <v>1591</v>
      </c>
      <c r="K342" s="9" t="s">
        <v>20</v>
      </c>
    </row>
    <row r="343" ht="22.5" customHeight="1" spans="1:11">
      <c r="A343" s="2" t="s">
        <v>1592</v>
      </c>
      <c r="B343" s="2">
        <f>COUNTIF(C$2:C343,C343)</f>
        <v>22</v>
      </c>
      <c r="C343" s="2" t="s">
        <v>1503</v>
      </c>
      <c r="D343" s="2" t="s">
        <v>1593</v>
      </c>
      <c r="E343" s="2" t="s">
        <v>1594</v>
      </c>
      <c r="F343" s="2" t="s">
        <v>16</v>
      </c>
      <c r="G343" s="2" t="s">
        <v>1595</v>
      </c>
      <c r="H343" s="2">
        <v>464000</v>
      </c>
      <c r="I343" s="2" t="s">
        <v>1596</v>
      </c>
      <c r="J343" s="2" t="s">
        <v>1597</v>
      </c>
      <c r="K343" s="1" t="s">
        <v>20</v>
      </c>
    </row>
    <row r="344" ht="22.5" customHeight="1" spans="1:11">
      <c r="A344" s="2" t="s">
        <v>1598</v>
      </c>
      <c r="B344" s="2">
        <f>COUNTIF(C$2:C344,C344)</f>
        <v>23</v>
      </c>
      <c r="C344" s="2" t="s">
        <v>1503</v>
      </c>
      <c r="D344" s="2" t="s">
        <v>1599</v>
      </c>
      <c r="E344" s="2" t="s">
        <v>143</v>
      </c>
      <c r="F344" s="2" t="s">
        <v>16</v>
      </c>
      <c r="G344" s="2" t="s">
        <v>144</v>
      </c>
      <c r="H344" s="2">
        <v>241000</v>
      </c>
      <c r="I344" s="2" t="s">
        <v>145</v>
      </c>
      <c r="J344" s="2" t="s">
        <v>1600</v>
      </c>
      <c r="K344" s="1" t="s">
        <v>20</v>
      </c>
    </row>
    <row r="345" ht="22.5" customHeight="1" spans="1:11">
      <c r="A345" s="2" t="s">
        <v>1601</v>
      </c>
      <c r="B345" s="2">
        <f>COUNTIF(C$2:C345,C345)</f>
        <v>24</v>
      </c>
      <c r="C345" s="2" t="s">
        <v>1503</v>
      </c>
      <c r="D345" s="2" t="s">
        <v>1602</v>
      </c>
      <c r="E345" s="2" t="s">
        <v>628</v>
      </c>
      <c r="F345" s="2" t="s">
        <v>122</v>
      </c>
      <c r="G345" s="2" t="s">
        <v>629</v>
      </c>
      <c r="H345" s="2">
        <v>234000</v>
      </c>
      <c r="I345" s="2" t="s">
        <v>630</v>
      </c>
      <c r="J345" s="2" t="s">
        <v>1603</v>
      </c>
      <c r="K345" s="1" t="s">
        <v>20</v>
      </c>
    </row>
    <row r="346" ht="22.5" customHeight="1" spans="1:11">
      <c r="A346" s="2" t="s">
        <v>1604</v>
      </c>
      <c r="B346" s="2">
        <f>COUNTIF(C$2:C346,C346)</f>
        <v>25</v>
      </c>
      <c r="C346" s="2" t="s">
        <v>1503</v>
      </c>
      <c r="D346" s="2" t="s">
        <v>1605</v>
      </c>
      <c r="E346" s="2" t="s">
        <v>1558</v>
      </c>
      <c r="F346" s="2" t="s">
        <v>16</v>
      </c>
      <c r="G346" s="2" t="s">
        <v>1559</v>
      </c>
      <c r="H346" s="2">
        <v>463000</v>
      </c>
      <c r="I346" s="2" t="s">
        <v>1560</v>
      </c>
      <c r="J346" s="2" t="s">
        <v>1606</v>
      </c>
      <c r="K346" s="1" t="s">
        <v>20</v>
      </c>
    </row>
    <row r="347" ht="22.5" customHeight="1" spans="1:11">
      <c r="A347" s="2" t="s">
        <v>1607</v>
      </c>
      <c r="B347" s="2">
        <f>COUNTIF(C$2:C347,C347)</f>
        <v>26</v>
      </c>
      <c r="C347" s="2" t="s">
        <v>1503</v>
      </c>
      <c r="D347" s="2" t="s">
        <v>1608</v>
      </c>
      <c r="E347" s="2" t="s">
        <v>955</v>
      </c>
      <c r="F347" s="2" t="s">
        <v>956</v>
      </c>
      <c r="G347" s="2" t="s">
        <v>957</v>
      </c>
      <c r="H347" s="2">
        <v>231100</v>
      </c>
      <c r="I347" s="2" t="s">
        <v>958</v>
      </c>
      <c r="J347" s="2" t="s">
        <v>1609</v>
      </c>
      <c r="K347" s="1" t="s">
        <v>20</v>
      </c>
    </row>
    <row r="348" ht="22.5" customHeight="1" spans="1:11">
      <c r="A348" s="2" t="s">
        <v>1610</v>
      </c>
      <c r="B348" s="2">
        <f>COUNTIF(C$2:C348,C348)</f>
        <v>27</v>
      </c>
      <c r="C348" s="2" t="s">
        <v>1503</v>
      </c>
      <c r="D348" s="2" t="s">
        <v>1611</v>
      </c>
      <c r="E348" s="2" t="s">
        <v>319</v>
      </c>
      <c r="F348" s="2" t="s">
        <v>320</v>
      </c>
      <c r="G348" s="2" t="s">
        <v>321</v>
      </c>
      <c r="H348" s="2">
        <v>239500</v>
      </c>
      <c r="I348" s="2" t="s">
        <v>322</v>
      </c>
      <c r="J348" s="2" t="s">
        <v>1612</v>
      </c>
      <c r="K348" s="1" t="s">
        <v>20</v>
      </c>
    </row>
    <row r="349" ht="22.5" customHeight="1" spans="1:11">
      <c r="A349" s="2" t="s">
        <v>1613</v>
      </c>
      <c r="B349" s="2">
        <f>COUNTIF(C$2:C349,C349)</f>
        <v>28</v>
      </c>
      <c r="C349" s="2" t="s">
        <v>1503</v>
      </c>
      <c r="D349" s="2" t="s">
        <v>1614</v>
      </c>
      <c r="E349" s="2" t="s">
        <v>1615</v>
      </c>
      <c r="F349" s="2" t="s">
        <v>16</v>
      </c>
      <c r="G349" s="2" t="s">
        <v>1616</v>
      </c>
      <c r="H349" s="2">
        <v>410000</v>
      </c>
      <c r="I349" s="2" t="s">
        <v>1617</v>
      </c>
      <c r="J349" s="2" t="s">
        <v>1618</v>
      </c>
      <c r="K349" s="1" t="s">
        <v>20</v>
      </c>
    </row>
    <row r="350" ht="22.5" customHeight="1" spans="1:11">
      <c r="A350" s="2" t="s">
        <v>1619</v>
      </c>
      <c r="B350" s="2">
        <f>COUNTIF(C$2:C350,C350)</f>
        <v>29</v>
      </c>
      <c r="C350" s="2" t="s">
        <v>1503</v>
      </c>
      <c r="D350" s="2" t="s">
        <v>1620</v>
      </c>
      <c r="E350" s="2" t="s">
        <v>69</v>
      </c>
      <c r="F350" s="2" t="s">
        <v>16</v>
      </c>
      <c r="G350" s="2" t="s">
        <v>70</v>
      </c>
      <c r="H350" s="2">
        <v>234200</v>
      </c>
      <c r="I350" s="2" t="s">
        <v>71</v>
      </c>
      <c r="J350" s="2" t="s">
        <v>1621</v>
      </c>
      <c r="K350" s="1" t="s">
        <v>20</v>
      </c>
    </row>
    <row r="351" ht="22.5" customHeight="1" spans="1:11">
      <c r="A351" s="2" t="s">
        <v>1622</v>
      </c>
      <c r="B351" s="2">
        <f>COUNTIF(C$2:C351,C351)</f>
        <v>30</v>
      </c>
      <c r="C351" s="2" t="s">
        <v>1503</v>
      </c>
      <c r="D351" s="2" t="s">
        <v>1623</v>
      </c>
      <c r="E351" s="2" t="s">
        <v>654</v>
      </c>
      <c r="F351" s="2" t="s">
        <v>655</v>
      </c>
      <c r="G351" s="2" t="s">
        <v>656</v>
      </c>
      <c r="H351" s="2">
        <v>231200</v>
      </c>
      <c r="I351" s="2" t="s">
        <v>657</v>
      </c>
      <c r="J351" s="2" t="s">
        <v>1624</v>
      </c>
      <c r="K351" s="1" t="s">
        <v>20</v>
      </c>
    </row>
    <row r="352" s="3" customFormat="1" ht="22.5" customHeight="1" spans="1:11">
      <c r="A352" s="3" t="s">
        <v>1625</v>
      </c>
      <c r="B352" s="3">
        <f>COUNTIF(C$2:C352,C352)</f>
        <v>31</v>
      </c>
      <c r="C352" s="3" t="s">
        <v>1503</v>
      </c>
      <c r="D352" s="3" t="s">
        <v>1626</v>
      </c>
      <c r="E352" s="3" t="s">
        <v>115</v>
      </c>
      <c r="F352" s="3" t="s">
        <v>16</v>
      </c>
      <c r="G352" s="4" t="s">
        <v>1517</v>
      </c>
      <c r="H352" s="3">
        <v>230000</v>
      </c>
      <c r="I352" s="3" t="s">
        <v>117</v>
      </c>
      <c r="J352" s="3" t="s">
        <v>1627</v>
      </c>
      <c r="K352" s="9" t="s">
        <v>20</v>
      </c>
    </row>
    <row r="353" ht="22.5" customHeight="1" spans="1:11">
      <c r="A353" s="2" t="s">
        <v>1628</v>
      </c>
      <c r="B353" s="2">
        <f>COUNTIF(C$2:C353,C353)</f>
        <v>32</v>
      </c>
      <c r="C353" s="2" t="s">
        <v>1503</v>
      </c>
      <c r="D353" s="2" t="s">
        <v>1629</v>
      </c>
      <c r="E353" s="2" t="s">
        <v>830</v>
      </c>
      <c r="F353" s="2" t="s">
        <v>831</v>
      </c>
      <c r="G353" s="2" t="s">
        <v>1630</v>
      </c>
      <c r="H353" s="2">
        <v>230000</v>
      </c>
      <c r="I353" s="2" t="s">
        <v>833</v>
      </c>
      <c r="J353" s="2" t="s">
        <v>1631</v>
      </c>
      <c r="K353" s="1" t="s">
        <v>20</v>
      </c>
    </row>
    <row r="354" ht="22.5" customHeight="1" spans="1:11">
      <c r="A354" s="2" t="s">
        <v>1632</v>
      </c>
      <c r="B354" s="2">
        <f>COUNTIF(C$2:C354,C354)</f>
        <v>33</v>
      </c>
      <c r="C354" s="2" t="s">
        <v>1503</v>
      </c>
      <c r="D354" s="2" t="s">
        <v>1633</v>
      </c>
      <c r="E354" s="2" t="s">
        <v>1634</v>
      </c>
      <c r="F354" s="2" t="s">
        <v>16</v>
      </c>
      <c r="G354" s="2" t="s">
        <v>1635</v>
      </c>
      <c r="H354" s="2">
        <v>415000</v>
      </c>
      <c r="I354" s="2" t="s">
        <v>1636</v>
      </c>
      <c r="J354" s="2" t="s">
        <v>1637</v>
      </c>
      <c r="K354" s="1" t="s">
        <v>20</v>
      </c>
    </row>
    <row r="355" ht="22.5" customHeight="1" spans="1:11">
      <c r="A355" s="2" t="s">
        <v>1638</v>
      </c>
      <c r="B355" s="2">
        <f>COUNTIF(C$2:C355,C355)</f>
        <v>34</v>
      </c>
      <c r="C355" s="2" t="s">
        <v>1503</v>
      </c>
      <c r="D355" s="2" t="s">
        <v>1639</v>
      </c>
      <c r="E355" s="2" t="s">
        <v>1640</v>
      </c>
      <c r="F355" s="2" t="s">
        <v>1641</v>
      </c>
      <c r="G355" s="2" t="s">
        <v>1642</v>
      </c>
      <c r="H355" s="2">
        <v>276100</v>
      </c>
      <c r="I355" s="2" t="s">
        <v>1643</v>
      </c>
      <c r="J355" s="2" t="s">
        <v>1644</v>
      </c>
      <c r="K355" s="1" t="s">
        <v>20</v>
      </c>
    </row>
    <row r="356" ht="22.5" customHeight="1" spans="1:11">
      <c r="A356" s="2" t="s">
        <v>1645</v>
      </c>
      <c r="B356" s="2">
        <f>COUNTIF(C$2:C356,C356)</f>
        <v>35</v>
      </c>
      <c r="C356" s="2" t="s">
        <v>1503</v>
      </c>
      <c r="D356" s="2" t="s">
        <v>1646</v>
      </c>
      <c r="E356" s="2" t="s">
        <v>218</v>
      </c>
      <c r="F356" s="2" t="s">
        <v>219</v>
      </c>
      <c r="G356" s="2" t="s">
        <v>220</v>
      </c>
      <c r="H356" s="2">
        <v>230000</v>
      </c>
      <c r="I356" s="2" t="s">
        <v>221</v>
      </c>
      <c r="J356" s="2" t="s">
        <v>1647</v>
      </c>
      <c r="K356" s="1" t="s">
        <v>20</v>
      </c>
    </row>
    <row r="357" ht="22.5" customHeight="1" spans="1:11">
      <c r="A357" s="2" t="s">
        <v>1648</v>
      </c>
      <c r="B357" s="2">
        <f>COUNTIF(C$2:C357,C357)</f>
        <v>36</v>
      </c>
      <c r="C357" s="2" t="s">
        <v>1503</v>
      </c>
      <c r="D357" s="2" t="s">
        <v>1649</v>
      </c>
      <c r="E357" s="2" t="s">
        <v>128</v>
      </c>
      <c r="F357" s="2" t="s">
        <v>129</v>
      </c>
      <c r="G357" s="2" t="s">
        <v>130</v>
      </c>
      <c r="H357" s="2">
        <v>236400</v>
      </c>
      <c r="I357" s="2" t="s">
        <v>131</v>
      </c>
      <c r="J357" s="2" t="s">
        <v>1650</v>
      </c>
      <c r="K357" s="1" t="s">
        <v>20</v>
      </c>
    </row>
    <row r="358" ht="22.5" customHeight="1" spans="1:11">
      <c r="A358" s="2" t="s">
        <v>1651</v>
      </c>
      <c r="B358" s="2">
        <f>COUNTIF(C$2:C358,C358)</f>
        <v>37</v>
      </c>
      <c r="C358" s="2" t="s">
        <v>1503</v>
      </c>
      <c r="D358" s="2" t="s">
        <v>863</v>
      </c>
      <c r="E358" s="2" t="s">
        <v>1487</v>
      </c>
      <c r="F358" s="2" t="s">
        <v>16</v>
      </c>
      <c r="G358" s="2" t="s">
        <v>1488</v>
      </c>
      <c r="H358" s="2">
        <v>415000</v>
      </c>
      <c r="I358" s="2" t="s">
        <v>1489</v>
      </c>
      <c r="J358" s="2" t="s">
        <v>1652</v>
      </c>
      <c r="K358" s="1" t="s">
        <v>20</v>
      </c>
    </row>
    <row r="359" ht="22.5" customHeight="1" spans="1:11">
      <c r="A359" s="2" t="s">
        <v>1653</v>
      </c>
      <c r="B359" s="2">
        <f>COUNTIF(C$2:C359,C359)</f>
        <v>38</v>
      </c>
      <c r="C359" s="2" t="s">
        <v>1503</v>
      </c>
      <c r="D359" s="2" t="s">
        <v>1654</v>
      </c>
      <c r="E359" s="2" t="s">
        <v>23</v>
      </c>
      <c r="F359" s="2" t="s">
        <v>24</v>
      </c>
      <c r="G359" s="2" t="s">
        <v>25</v>
      </c>
      <c r="H359" s="2">
        <v>244000</v>
      </c>
      <c r="I359" s="2" t="s">
        <v>26</v>
      </c>
      <c r="J359" s="2" t="s">
        <v>1655</v>
      </c>
      <c r="K359" s="1" t="s">
        <v>20</v>
      </c>
    </row>
    <row r="360" ht="22.5" customHeight="1" spans="1:11">
      <c r="A360" s="2" t="s">
        <v>1656</v>
      </c>
      <c r="B360" s="2">
        <f>COUNTIF(C$2:C360,C360)</f>
        <v>39</v>
      </c>
      <c r="C360" s="2" t="s">
        <v>1503</v>
      </c>
      <c r="D360" s="2" t="s">
        <v>1657</v>
      </c>
      <c r="E360" s="2" t="s">
        <v>359</v>
      </c>
      <c r="F360" s="2" t="s">
        <v>360</v>
      </c>
      <c r="G360" s="2" t="s">
        <v>361</v>
      </c>
      <c r="H360" s="2">
        <v>230000</v>
      </c>
      <c r="I360" s="2" t="s">
        <v>362</v>
      </c>
      <c r="J360" s="2" t="s">
        <v>1658</v>
      </c>
      <c r="K360" s="1" t="s">
        <v>20</v>
      </c>
    </row>
    <row r="361" ht="22.5" customHeight="1" spans="1:11">
      <c r="A361" s="2" t="s">
        <v>1659</v>
      </c>
      <c r="B361" s="2">
        <f>COUNTIF(C$2:C361,C361)</f>
        <v>40</v>
      </c>
      <c r="C361" s="2" t="s">
        <v>1503</v>
      </c>
      <c r="D361" s="2" t="s">
        <v>1660</v>
      </c>
      <c r="E361" s="2" t="s">
        <v>402</v>
      </c>
      <c r="F361" s="2" t="s">
        <v>403</v>
      </c>
      <c r="G361" s="2" t="s">
        <v>404</v>
      </c>
      <c r="H361" s="2">
        <v>237000</v>
      </c>
      <c r="I361" s="2" t="s">
        <v>405</v>
      </c>
      <c r="J361" s="2" t="s">
        <v>1661</v>
      </c>
      <c r="K361" s="1" t="s">
        <v>20</v>
      </c>
    </row>
    <row r="362" ht="22.5" customHeight="1" spans="1:11">
      <c r="A362" s="2" t="s">
        <v>1662</v>
      </c>
      <c r="B362" s="2">
        <f>COUNTIF(C$2:C362,C362)</f>
        <v>41</v>
      </c>
      <c r="C362" s="2" t="s">
        <v>1503</v>
      </c>
      <c r="D362" s="2" t="s">
        <v>1663</v>
      </c>
      <c r="E362" s="2" t="s">
        <v>1664</v>
      </c>
      <c r="F362" s="2" t="s">
        <v>16</v>
      </c>
      <c r="G362" s="2" t="s">
        <v>1665</v>
      </c>
      <c r="H362" s="2">
        <v>410000</v>
      </c>
      <c r="I362" s="2" t="s">
        <v>1666</v>
      </c>
      <c r="J362" s="2" t="s">
        <v>1667</v>
      </c>
      <c r="K362" s="1" t="s">
        <v>20</v>
      </c>
    </row>
    <row r="363" ht="22.5" customHeight="1" spans="1:11">
      <c r="A363" s="2" t="s">
        <v>1668</v>
      </c>
      <c r="B363" s="2">
        <f>COUNTIF(C$2:C363,C363)</f>
        <v>42</v>
      </c>
      <c r="C363" s="2" t="s">
        <v>1503</v>
      </c>
      <c r="D363" s="2" t="s">
        <v>1669</v>
      </c>
      <c r="E363" s="2" t="s">
        <v>1670</v>
      </c>
      <c r="F363" s="2" t="s">
        <v>1671</v>
      </c>
      <c r="G363" s="2" t="s">
        <v>1672</v>
      </c>
      <c r="H363" s="2">
        <v>243100</v>
      </c>
      <c r="I363" s="2" t="s">
        <v>1673</v>
      </c>
      <c r="J363" s="2" t="s">
        <v>1674</v>
      </c>
      <c r="K363" s="1" t="s">
        <v>20</v>
      </c>
    </row>
    <row r="364" ht="22.5" customHeight="1" spans="1:11">
      <c r="A364" s="2" t="s">
        <v>1675</v>
      </c>
      <c r="B364" s="2">
        <f>COUNTIF(C$2:C364,C364)</f>
        <v>1</v>
      </c>
      <c r="C364" s="2" t="s">
        <v>1676</v>
      </c>
      <c r="D364" s="2" t="s">
        <v>1677</v>
      </c>
      <c r="E364" s="2" t="s">
        <v>346</v>
      </c>
      <c r="F364" s="2" t="s">
        <v>16</v>
      </c>
      <c r="G364" s="2" t="s">
        <v>347</v>
      </c>
      <c r="H364" s="2">
        <v>238300</v>
      </c>
      <c r="I364" s="2" t="s">
        <v>348</v>
      </c>
      <c r="J364" s="2" t="s">
        <v>1678</v>
      </c>
      <c r="K364" s="1" t="s">
        <v>20</v>
      </c>
    </row>
    <row r="365" ht="22.5" customHeight="1" spans="1:11">
      <c r="A365" s="2" t="s">
        <v>1679</v>
      </c>
      <c r="B365" s="2">
        <f>COUNTIF(C$2:C365,C365)</f>
        <v>2</v>
      </c>
      <c r="C365" s="2" t="s">
        <v>1676</v>
      </c>
      <c r="D365" s="2" t="s">
        <v>1680</v>
      </c>
      <c r="E365" s="2" t="s">
        <v>121</v>
      </c>
      <c r="F365" s="2" t="s">
        <v>122</v>
      </c>
      <c r="G365" s="2" t="s">
        <v>123</v>
      </c>
      <c r="H365" s="2">
        <v>246700</v>
      </c>
      <c r="I365" s="2" t="s">
        <v>124</v>
      </c>
      <c r="J365" s="2" t="s">
        <v>1681</v>
      </c>
      <c r="K365" s="1" t="s">
        <v>20</v>
      </c>
    </row>
    <row r="366" ht="22.5" customHeight="1" spans="1:11">
      <c r="A366" s="2" t="s">
        <v>1682</v>
      </c>
      <c r="B366" s="2">
        <f>COUNTIF(C$2:C366,C366)</f>
        <v>3</v>
      </c>
      <c r="C366" s="2" t="s">
        <v>1676</v>
      </c>
      <c r="D366" s="2" t="s">
        <v>1683</v>
      </c>
      <c r="E366" s="2" t="s">
        <v>336</v>
      </c>
      <c r="F366" s="2" t="s">
        <v>337</v>
      </c>
      <c r="G366" s="2" t="s">
        <v>338</v>
      </c>
      <c r="H366" s="2">
        <v>236300</v>
      </c>
      <c r="I366" s="2" t="s">
        <v>339</v>
      </c>
      <c r="J366" s="2" t="s">
        <v>1684</v>
      </c>
      <c r="K366" s="1" t="s">
        <v>20</v>
      </c>
    </row>
    <row r="367" ht="22.5" customHeight="1" spans="1:11">
      <c r="A367" s="2" t="s">
        <v>1685</v>
      </c>
      <c r="B367" s="2">
        <f>COUNTIF(C$2:C367,C367)</f>
        <v>4</v>
      </c>
      <c r="C367" s="2" t="s">
        <v>1676</v>
      </c>
      <c r="D367" s="2" t="s">
        <v>1686</v>
      </c>
      <c r="E367" s="2" t="s">
        <v>1687</v>
      </c>
      <c r="F367" s="2" t="s">
        <v>16</v>
      </c>
      <c r="G367" s="2" t="s">
        <v>1688</v>
      </c>
      <c r="H367" s="2">
        <v>200063</v>
      </c>
      <c r="I367" s="2" t="s">
        <v>1689</v>
      </c>
      <c r="J367" s="2" t="s">
        <v>1690</v>
      </c>
      <c r="K367" s="1" t="s">
        <v>20</v>
      </c>
    </row>
    <row r="368" ht="22.5" customHeight="1" spans="1:11">
      <c r="A368" s="2" t="s">
        <v>1691</v>
      </c>
      <c r="B368" s="2">
        <f>COUNTIF(C$2:C368,C368)</f>
        <v>5</v>
      </c>
      <c r="C368" s="2" t="s">
        <v>1676</v>
      </c>
      <c r="D368" s="2" t="s">
        <v>1692</v>
      </c>
      <c r="E368" s="2" t="s">
        <v>81</v>
      </c>
      <c r="F368" s="2" t="s">
        <v>16</v>
      </c>
      <c r="G368" s="2" t="s">
        <v>82</v>
      </c>
      <c r="H368" s="2">
        <v>238100</v>
      </c>
      <c r="I368" s="2" t="s">
        <v>83</v>
      </c>
      <c r="J368" s="2" t="s">
        <v>1693</v>
      </c>
      <c r="K368" s="1" t="s">
        <v>20</v>
      </c>
    </row>
    <row r="369" ht="22.5" customHeight="1" spans="1:11">
      <c r="A369" s="2" t="s">
        <v>1694</v>
      </c>
      <c r="B369" s="2">
        <f>COUNTIF(C$2:C369,C369)</f>
        <v>6</v>
      </c>
      <c r="C369" s="2" t="s">
        <v>1676</v>
      </c>
      <c r="D369" s="2" t="s">
        <v>1695</v>
      </c>
      <c r="E369" s="2" t="s">
        <v>173</v>
      </c>
      <c r="F369" s="2" t="s">
        <v>174</v>
      </c>
      <c r="G369" s="2" t="s">
        <v>175</v>
      </c>
      <c r="H369" s="2">
        <v>237400</v>
      </c>
      <c r="I369" s="2" t="s">
        <v>176</v>
      </c>
      <c r="J369" s="2" t="s">
        <v>1696</v>
      </c>
      <c r="K369" s="1" t="s">
        <v>20</v>
      </c>
    </row>
    <row r="370" ht="22.5" customHeight="1" spans="1:11">
      <c r="A370" s="2" t="s">
        <v>1697</v>
      </c>
      <c r="B370" s="2">
        <f>COUNTIF(C$2:C370,C370)</f>
        <v>7</v>
      </c>
      <c r="C370" s="2" t="s">
        <v>1676</v>
      </c>
      <c r="D370" s="2" t="s">
        <v>1698</v>
      </c>
      <c r="E370" s="2" t="s">
        <v>43</v>
      </c>
      <c r="F370" s="2" t="s">
        <v>44</v>
      </c>
      <c r="G370" s="2" t="s">
        <v>45</v>
      </c>
      <c r="H370" s="2">
        <v>231300</v>
      </c>
      <c r="I370" s="2" t="s">
        <v>46</v>
      </c>
      <c r="J370" s="2" t="s">
        <v>1699</v>
      </c>
      <c r="K370" s="1" t="s">
        <v>20</v>
      </c>
    </row>
    <row r="371" ht="22.5" customHeight="1" spans="1:11">
      <c r="A371" s="2" t="s">
        <v>1700</v>
      </c>
      <c r="B371" s="2">
        <f>COUNTIF(C$2:C371,C371)</f>
        <v>8</v>
      </c>
      <c r="C371" s="2" t="s">
        <v>1676</v>
      </c>
      <c r="D371" s="2" t="s">
        <v>1701</v>
      </c>
      <c r="E371" s="2" t="s">
        <v>152</v>
      </c>
      <c r="F371" s="2" t="s">
        <v>153</v>
      </c>
      <c r="G371" s="2" t="s">
        <v>154</v>
      </c>
      <c r="H371" s="2">
        <v>232200</v>
      </c>
      <c r="I371" s="2" t="s">
        <v>155</v>
      </c>
      <c r="J371" s="2" t="s">
        <v>1702</v>
      </c>
      <c r="K371" s="1" t="s">
        <v>20</v>
      </c>
    </row>
    <row r="372" ht="22.5" customHeight="1" spans="1:11">
      <c r="A372" s="2" t="s">
        <v>1703</v>
      </c>
      <c r="B372" s="2">
        <f>COUNTIF(C$2:C372,C372)</f>
        <v>9</v>
      </c>
      <c r="C372" s="2" t="s">
        <v>1676</v>
      </c>
      <c r="D372" s="2" t="s">
        <v>1704</v>
      </c>
      <c r="E372" s="2" t="s">
        <v>197</v>
      </c>
      <c r="F372" s="2" t="s">
        <v>198</v>
      </c>
      <c r="G372" s="2" t="s">
        <v>199</v>
      </c>
      <c r="H372" s="2">
        <v>246600</v>
      </c>
      <c r="I372" s="2" t="s">
        <v>200</v>
      </c>
      <c r="J372" s="2" t="s">
        <v>1705</v>
      </c>
      <c r="K372" s="1" t="s">
        <v>20</v>
      </c>
    </row>
    <row r="373" ht="22.5" customHeight="1" spans="1:11">
      <c r="A373" s="2" t="s">
        <v>1706</v>
      </c>
      <c r="B373" s="2">
        <f>COUNTIF(C$2:C373,C373)</f>
        <v>10</v>
      </c>
      <c r="C373" s="2" t="s">
        <v>1676</v>
      </c>
      <c r="D373" s="2" t="s">
        <v>1707</v>
      </c>
      <c r="E373" s="2" t="s">
        <v>305</v>
      </c>
      <c r="F373" s="2" t="s">
        <v>306</v>
      </c>
      <c r="G373" s="2" t="s">
        <v>307</v>
      </c>
      <c r="H373" s="2">
        <v>231600</v>
      </c>
      <c r="I373" s="2" t="s">
        <v>308</v>
      </c>
      <c r="J373" s="2" t="s">
        <v>1708</v>
      </c>
      <c r="K373" s="1" t="s">
        <v>20</v>
      </c>
    </row>
    <row r="374" ht="22.5" customHeight="1" spans="1:11">
      <c r="A374" s="2" t="s">
        <v>1709</v>
      </c>
      <c r="B374" s="2">
        <f>COUNTIF(C$2:C374,C374)</f>
        <v>11</v>
      </c>
      <c r="C374" s="2" t="s">
        <v>1676</v>
      </c>
      <c r="D374" s="2" t="s">
        <v>1710</v>
      </c>
      <c r="E374" s="2" t="s">
        <v>486</v>
      </c>
      <c r="F374" s="2" t="s">
        <v>63</v>
      </c>
      <c r="G374" s="2" t="s">
        <v>487</v>
      </c>
      <c r="H374" s="2">
        <v>242100</v>
      </c>
      <c r="I374" s="2" t="s">
        <v>488</v>
      </c>
      <c r="J374" s="2" t="s">
        <v>1711</v>
      </c>
      <c r="K374" s="1" t="s">
        <v>20</v>
      </c>
    </row>
    <row r="375" ht="22.5" customHeight="1" spans="1:11">
      <c r="A375" s="2" t="s">
        <v>1712</v>
      </c>
      <c r="B375" s="2">
        <f>COUNTIF(C$2:C375,C375)</f>
        <v>12</v>
      </c>
      <c r="C375" s="2" t="s">
        <v>1676</v>
      </c>
      <c r="D375" s="2" t="s">
        <v>1713</v>
      </c>
      <c r="E375" s="2" t="s">
        <v>101</v>
      </c>
      <c r="F375" s="2" t="s">
        <v>102</v>
      </c>
      <c r="G375" s="2" t="s">
        <v>103</v>
      </c>
      <c r="H375" s="2">
        <v>246500</v>
      </c>
      <c r="I375" s="2" t="s">
        <v>104</v>
      </c>
      <c r="J375" s="2" t="s">
        <v>1714</v>
      </c>
      <c r="K375" s="1" t="s">
        <v>20</v>
      </c>
    </row>
    <row r="376" ht="22.5" customHeight="1" spans="1:11">
      <c r="A376" s="2" t="s">
        <v>1715</v>
      </c>
      <c r="B376" s="2">
        <f>COUNTIF(C$2:C376,C376)</f>
        <v>13</v>
      </c>
      <c r="C376" s="2" t="s">
        <v>1676</v>
      </c>
      <c r="D376" s="2" t="s">
        <v>1716</v>
      </c>
      <c r="E376" s="2" t="s">
        <v>218</v>
      </c>
      <c r="F376" s="2" t="s">
        <v>219</v>
      </c>
      <c r="G376" s="2" t="s">
        <v>220</v>
      </c>
      <c r="H376" s="2">
        <v>230000</v>
      </c>
      <c r="I376" s="2" t="s">
        <v>221</v>
      </c>
      <c r="J376" s="2" t="s">
        <v>1717</v>
      </c>
      <c r="K376" s="1" t="s">
        <v>20</v>
      </c>
    </row>
    <row r="377" ht="22.5" customHeight="1" spans="1:11">
      <c r="A377" s="2" t="s">
        <v>1718</v>
      </c>
      <c r="B377" s="2">
        <f>COUNTIF(C$2:C377,C377)</f>
        <v>14</v>
      </c>
      <c r="C377" s="2" t="s">
        <v>1676</v>
      </c>
      <c r="D377" s="2" t="s">
        <v>1719</v>
      </c>
      <c r="E377" s="2" t="s">
        <v>1108</v>
      </c>
      <c r="F377" s="2" t="s">
        <v>1109</v>
      </c>
      <c r="G377" s="2" t="s">
        <v>1110</v>
      </c>
      <c r="H377" s="2">
        <v>239400</v>
      </c>
      <c r="I377" s="2" t="s">
        <v>1111</v>
      </c>
      <c r="J377" s="2" t="s">
        <v>1720</v>
      </c>
      <c r="K377" s="1" t="s">
        <v>20</v>
      </c>
    </row>
    <row r="378" ht="22.5" customHeight="1" spans="1:11">
      <c r="A378" s="2" t="s">
        <v>1721</v>
      </c>
      <c r="B378" s="2">
        <f>COUNTIF(C$2:C378,C378)</f>
        <v>15</v>
      </c>
      <c r="C378" s="2" t="s">
        <v>1676</v>
      </c>
      <c r="D378" s="2" t="s">
        <v>1722</v>
      </c>
      <c r="E378" s="2" t="s">
        <v>289</v>
      </c>
      <c r="F378" s="2" t="s">
        <v>290</v>
      </c>
      <c r="G378" s="2" t="s">
        <v>291</v>
      </c>
      <c r="H378" s="2">
        <v>237000</v>
      </c>
      <c r="I378" s="2" t="s">
        <v>292</v>
      </c>
      <c r="J378" s="2" t="s">
        <v>1723</v>
      </c>
      <c r="K378" s="1" t="s">
        <v>20</v>
      </c>
    </row>
    <row r="379" ht="22.5" customHeight="1" spans="1:11">
      <c r="A379" s="2" t="s">
        <v>1724</v>
      </c>
      <c r="B379" s="2">
        <f>COUNTIF(C$2:C379,C379)</f>
        <v>16</v>
      </c>
      <c r="C379" s="2" t="s">
        <v>1676</v>
      </c>
      <c r="D379" s="2" t="s">
        <v>1725</v>
      </c>
      <c r="E379" s="2" t="s">
        <v>1726</v>
      </c>
      <c r="F379" s="2" t="s">
        <v>1727</v>
      </c>
      <c r="G379" s="2" t="s">
        <v>1728</v>
      </c>
      <c r="H379" s="2">
        <v>164300</v>
      </c>
      <c r="I379" s="2" t="s">
        <v>1729</v>
      </c>
      <c r="J379" s="2" t="s">
        <v>1730</v>
      </c>
      <c r="K379" s="1" t="s">
        <v>20</v>
      </c>
    </row>
    <row r="380" ht="22.5" customHeight="1" spans="1:11">
      <c r="A380" s="2" t="s">
        <v>1731</v>
      </c>
      <c r="B380" s="2">
        <f>COUNTIF(C$2:C380,C380)</f>
        <v>17</v>
      </c>
      <c r="C380" s="2" t="s">
        <v>1676</v>
      </c>
      <c r="D380" s="2" t="s">
        <v>1732</v>
      </c>
      <c r="E380" s="2" t="s">
        <v>1733</v>
      </c>
      <c r="F380" s="2" t="s">
        <v>16</v>
      </c>
      <c r="G380" s="2" t="s">
        <v>1734</v>
      </c>
      <c r="H380" s="2">
        <v>421200</v>
      </c>
      <c r="I380" s="2" t="s">
        <v>1735</v>
      </c>
      <c r="J380" s="2" t="s">
        <v>1736</v>
      </c>
      <c r="K380" s="1" t="s">
        <v>20</v>
      </c>
    </row>
    <row r="381" ht="22.5" customHeight="1" spans="1:11">
      <c r="A381" s="2" t="s">
        <v>1737</v>
      </c>
      <c r="B381" s="2">
        <f>COUNTIF(C$2:C381,C381)</f>
        <v>18</v>
      </c>
      <c r="C381" s="2" t="s">
        <v>1676</v>
      </c>
      <c r="D381" s="2" t="s">
        <v>1738</v>
      </c>
      <c r="E381" s="2" t="s">
        <v>456</v>
      </c>
      <c r="F381" s="2" t="s">
        <v>16</v>
      </c>
      <c r="G381" s="2" t="s">
        <v>457</v>
      </c>
      <c r="H381" s="2">
        <v>236700</v>
      </c>
      <c r="I381" s="2" t="s">
        <v>458</v>
      </c>
      <c r="J381" s="2" t="s">
        <v>1739</v>
      </c>
      <c r="K381" s="1" t="s">
        <v>20</v>
      </c>
    </row>
    <row r="382" ht="22.5" customHeight="1" spans="1:11">
      <c r="A382" s="2" t="s">
        <v>1740</v>
      </c>
      <c r="B382" s="2">
        <f>COUNTIF(C$2:C382,C382)</f>
        <v>19</v>
      </c>
      <c r="C382" s="2" t="s">
        <v>1676</v>
      </c>
      <c r="D382" s="2" t="s">
        <v>1741</v>
      </c>
      <c r="E382" s="2" t="s">
        <v>336</v>
      </c>
      <c r="F382" s="2" t="s">
        <v>337</v>
      </c>
      <c r="G382" s="2" t="s">
        <v>338</v>
      </c>
      <c r="H382" s="2">
        <v>236300</v>
      </c>
      <c r="I382" s="2" t="s">
        <v>339</v>
      </c>
      <c r="J382" s="2" t="s">
        <v>1742</v>
      </c>
      <c r="K382" s="1" t="s">
        <v>20</v>
      </c>
    </row>
    <row r="383" ht="22.5" customHeight="1" spans="1:11">
      <c r="A383" s="2" t="s">
        <v>1743</v>
      </c>
      <c r="B383" s="2">
        <f>COUNTIF(C$2:C383,C383)</f>
        <v>20</v>
      </c>
      <c r="C383" s="2" t="s">
        <v>1676</v>
      </c>
      <c r="D383" s="2" t="s">
        <v>1744</v>
      </c>
      <c r="E383" s="2" t="s">
        <v>37</v>
      </c>
      <c r="F383" s="2" t="s">
        <v>16</v>
      </c>
      <c r="G383" s="2" t="s">
        <v>38</v>
      </c>
      <c r="H383" s="2">
        <v>239000</v>
      </c>
      <c r="I383" s="2" t="s">
        <v>39</v>
      </c>
      <c r="J383" s="2" t="s">
        <v>1745</v>
      </c>
      <c r="K383" s="1" t="s">
        <v>20</v>
      </c>
    </row>
    <row r="384" ht="22.5" customHeight="1" spans="1:11">
      <c r="A384" s="2" t="s">
        <v>1746</v>
      </c>
      <c r="B384" s="2">
        <f>COUNTIF(C$2:C384,C384)</f>
        <v>21</v>
      </c>
      <c r="C384" s="2" t="s">
        <v>1676</v>
      </c>
      <c r="D384" s="2" t="s">
        <v>1747</v>
      </c>
      <c r="E384" s="2" t="s">
        <v>1748</v>
      </c>
      <c r="F384" s="2" t="s">
        <v>184</v>
      </c>
      <c r="G384" s="2" t="s">
        <v>1749</v>
      </c>
      <c r="H384" s="2">
        <v>63000</v>
      </c>
      <c r="I384" s="2" t="s">
        <v>1750</v>
      </c>
      <c r="J384" s="2" t="s">
        <v>1751</v>
      </c>
      <c r="K384" s="1" t="s">
        <v>20</v>
      </c>
    </row>
    <row r="385" ht="22.5" customHeight="1" spans="1:11">
      <c r="A385" s="2" t="s">
        <v>1752</v>
      </c>
      <c r="B385" s="2">
        <f>COUNTIF(C$2:C385,C385)</f>
        <v>22</v>
      </c>
      <c r="C385" s="2" t="s">
        <v>1676</v>
      </c>
      <c r="D385" s="2" t="s">
        <v>1753</v>
      </c>
      <c r="E385" s="2" t="s">
        <v>1077</v>
      </c>
      <c r="F385" s="2" t="s">
        <v>1078</v>
      </c>
      <c r="G385" s="2" t="s">
        <v>1079</v>
      </c>
      <c r="H385" s="2">
        <v>246100</v>
      </c>
      <c r="I385" s="2" t="s">
        <v>1080</v>
      </c>
      <c r="J385" s="2" t="s">
        <v>1754</v>
      </c>
      <c r="K385" s="1" t="s">
        <v>20</v>
      </c>
    </row>
    <row r="386" ht="22.5" customHeight="1" spans="1:11">
      <c r="A386" s="2" t="s">
        <v>1755</v>
      </c>
      <c r="B386" s="2">
        <f>COUNTIF(C$2:C386,C386)</f>
        <v>23</v>
      </c>
      <c r="C386" s="2" t="s">
        <v>1676</v>
      </c>
      <c r="D386" s="2" t="s">
        <v>1756</v>
      </c>
      <c r="E386" s="2" t="s">
        <v>1192</v>
      </c>
      <c r="F386" s="2" t="s">
        <v>16</v>
      </c>
      <c r="G386" s="2" t="s">
        <v>1193</v>
      </c>
      <c r="H386" s="2">
        <v>300000</v>
      </c>
      <c r="I386" s="2" t="s">
        <v>1194</v>
      </c>
      <c r="J386" s="2" t="s">
        <v>1757</v>
      </c>
      <c r="K386" s="1" t="s">
        <v>20</v>
      </c>
    </row>
    <row r="387" ht="22.5" customHeight="1" spans="1:11">
      <c r="A387" s="2" t="s">
        <v>1758</v>
      </c>
      <c r="B387" s="2">
        <f>COUNTIF(C$2:C387,C387)</f>
        <v>24</v>
      </c>
      <c r="C387" s="2" t="s">
        <v>1676</v>
      </c>
      <c r="D387" s="2" t="s">
        <v>1759</v>
      </c>
      <c r="E387" s="2" t="s">
        <v>1760</v>
      </c>
      <c r="F387" s="2" t="s">
        <v>16</v>
      </c>
      <c r="G387" s="2" t="s">
        <v>1761</v>
      </c>
      <c r="H387" s="2">
        <v>443600</v>
      </c>
      <c r="I387" s="2" t="s">
        <v>1762</v>
      </c>
      <c r="J387" s="2" t="s">
        <v>1763</v>
      </c>
      <c r="K387" s="1" t="s">
        <v>20</v>
      </c>
    </row>
    <row r="388" ht="22.5" customHeight="1" spans="1:11">
      <c r="A388" s="2" t="s">
        <v>1764</v>
      </c>
      <c r="B388" s="2">
        <f>COUNTIF(C$2:C388,C388)</f>
        <v>25</v>
      </c>
      <c r="C388" s="2" t="s">
        <v>1676</v>
      </c>
      <c r="D388" s="2" t="s">
        <v>1765</v>
      </c>
      <c r="E388" s="2" t="s">
        <v>152</v>
      </c>
      <c r="F388" s="2" t="s">
        <v>153</v>
      </c>
      <c r="G388" s="2" t="s">
        <v>154</v>
      </c>
      <c r="H388" s="2">
        <v>232200</v>
      </c>
      <c r="I388" s="2" t="s">
        <v>155</v>
      </c>
      <c r="J388" s="2" t="s">
        <v>1766</v>
      </c>
      <c r="K388" s="1" t="s">
        <v>20</v>
      </c>
    </row>
    <row r="389" ht="22.5" customHeight="1" spans="1:11">
      <c r="A389" s="2" t="s">
        <v>1767</v>
      </c>
      <c r="B389" s="2">
        <f>COUNTIF(C$2:C389,C389)</f>
        <v>26</v>
      </c>
      <c r="C389" s="2" t="s">
        <v>1676</v>
      </c>
      <c r="D389" s="2" t="s">
        <v>1768</v>
      </c>
      <c r="E389" s="2" t="s">
        <v>259</v>
      </c>
      <c r="F389" s="2" t="s">
        <v>260</v>
      </c>
      <c r="G389" s="2" t="s">
        <v>261</v>
      </c>
      <c r="H389" s="2">
        <v>246400</v>
      </c>
      <c r="I389" s="2" t="s">
        <v>262</v>
      </c>
      <c r="J389" s="2" t="s">
        <v>1769</v>
      </c>
      <c r="K389" s="1" t="s">
        <v>20</v>
      </c>
    </row>
    <row r="390" ht="22.5" customHeight="1" spans="1:11">
      <c r="A390" s="2" t="s">
        <v>1770</v>
      </c>
      <c r="B390" s="2">
        <f>COUNTIF(C$2:C390,C390)</f>
        <v>27</v>
      </c>
      <c r="C390" s="2" t="s">
        <v>1676</v>
      </c>
      <c r="D390" s="2" t="s">
        <v>1771</v>
      </c>
      <c r="E390" s="2" t="s">
        <v>244</v>
      </c>
      <c r="F390" s="2" t="s">
        <v>16</v>
      </c>
      <c r="G390" s="2" t="s">
        <v>245</v>
      </c>
      <c r="H390" s="2">
        <v>244000</v>
      </c>
      <c r="I390" s="2" t="s">
        <v>246</v>
      </c>
      <c r="J390" s="2" t="s">
        <v>1772</v>
      </c>
      <c r="K390" s="1" t="s">
        <v>20</v>
      </c>
    </row>
    <row r="391" ht="22.5" customHeight="1" spans="1:11">
      <c r="A391" s="2" t="s">
        <v>1773</v>
      </c>
      <c r="B391" s="2">
        <f>COUNTIF(C$2:C391,C391)</f>
        <v>28</v>
      </c>
      <c r="C391" s="2" t="s">
        <v>1676</v>
      </c>
      <c r="D391" s="2" t="s">
        <v>1774</v>
      </c>
      <c r="E391" s="2" t="s">
        <v>62</v>
      </c>
      <c r="F391" s="2" t="s">
        <v>63</v>
      </c>
      <c r="G391" s="2" t="s">
        <v>64</v>
      </c>
      <c r="H391" s="2">
        <v>230000</v>
      </c>
      <c r="I391" s="2" t="s">
        <v>65</v>
      </c>
      <c r="J391" s="2" t="s">
        <v>1775</v>
      </c>
      <c r="K391" s="1" t="s">
        <v>20</v>
      </c>
    </row>
    <row r="392" ht="22.5" customHeight="1" spans="1:11">
      <c r="A392" s="2" t="s">
        <v>1776</v>
      </c>
      <c r="B392" s="2">
        <f>COUNTIF(C$2:C392,C392)</f>
        <v>29</v>
      </c>
      <c r="C392" s="2" t="s">
        <v>1676</v>
      </c>
      <c r="D392" s="2" t="s">
        <v>1777</v>
      </c>
      <c r="E392" s="2" t="s">
        <v>495</v>
      </c>
      <c r="F392" s="2" t="s">
        <v>496</v>
      </c>
      <c r="G392" s="2" t="s">
        <v>497</v>
      </c>
      <c r="H392" s="2">
        <v>233700</v>
      </c>
      <c r="I392" s="2" t="s">
        <v>498</v>
      </c>
      <c r="J392" s="2" t="s">
        <v>1778</v>
      </c>
      <c r="K392" s="1" t="s">
        <v>20</v>
      </c>
    </row>
    <row r="393" ht="22.5" customHeight="1" spans="1:11">
      <c r="A393" s="2" t="s">
        <v>1779</v>
      </c>
      <c r="B393" s="2">
        <f>COUNTIF(C$2:C393,C393)</f>
        <v>30</v>
      </c>
      <c r="C393" s="2" t="s">
        <v>1676</v>
      </c>
      <c r="D393" s="2" t="s">
        <v>1780</v>
      </c>
      <c r="E393" s="2" t="s">
        <v>1432</v>
      </c>
      <c r="F393" s="2" t="s">
        <v>198</v>
      </c>
      <c r="G393" s="2" t="s">
        <v>1433</v>
      </c>
      <c r="H393" s="2">
        <v>246200</v>
      </c>
      <c r="I393" s="2" t="s">
        <v>1434</v>
      </c>
      <c r="J393" s="2" t="s">
        <v>1781</v>
      </c>
      <c r="K393" s="1" t="s">
        <v>20</v>
      </c>
    </row>
    <row r="394" ht="22.5" customHeight="1" spans="1:11">
      <c r="A394" s="2" t="s">
        <v>1782</v>
      </c>
      <c r="B394" s="2">
        <f>COUNTIF(C$2:C394,C394)</f>
        <v>31</v>
      </c>
      <c r="C394" s="2" t="s">
        <v>1676</v>
      </c>
      <c r="D394" s="2" t="s">
        <v>1783</v>
      </c>
      <c r="E394" s="2" t="s">
        <v>62</v>
      </c>
      <c r="F394" s="2" t="s">
        <v>63</v>
      </c>
      <c r="G394" s="2" t="s">
        <v>64</v>
      </c>
      <c r="H394" s="2">
        <v>230000</v>
      </c>
      <c r="I394" s="2" t="s">
        <v>65</v>
      </c>
      <c r="J394" s="2" t="s">
        <v>1784</v>
      </c>
      <c r="K394" s="1" t="s">
        <v>20</v>
      </c>
    </row>
    <row r="395" ht="22.5" customHeight="1" spans="1:11">
      <c r="A395" s="2" t="s">
        <v>1785</v>
      </c>
      <c r="B395" s="2">
        <f>COUNTIF(C$2:C395,C395)</f>
        <v>32</v>
      </c>
      <c r="C395" s="2" t="s">
        <v>1676</v>
      </c>
      <c r="D395" s="2" t="s">
        <v>1786</v>
      </c>
      <c r="E395" s="2" t="s">
        <v>312</v>
      </c>
      <c r="F395" s="2" t="s">
        <v>313</v>
      </c>
      <c r="G395" s="2" t="s">
        <v>314</v>
      </c>
      <c r="H395" s="2">
        <v>235200</v>
      </c>
      <c r="I395" s="2" t="s">
        <v>315</v>
      </c>
      <c r="J395" s="2" t="s">
        <v>1787</v>
      </c>
      <c r="K395" s="1" t="s">
        <v>20</v>
      </c>
    </row>
    <row r="396" ht="22.5" customHeight="1" spans="1:11">
      <c r="A396" s="2" t="s">
        <v>1788</v>
      </c>
      <c r="B396" s="2">
        <f>COUNTIF(C$2:C396,C396)</f>
        <v>33</v>
      </c>
      <c r="C396" s="2" t="s">
        <v>1676</v>
      </c>
      <c r="D396" s="2" t="s">
        <v>1789</v>
      </c>
      <c r="E396" s="2" t="s">
        <v>329</v>
      </c>
      <c r="F396" s="2" t="s">
        <v>330</v>
      </c>
      <c r="G396" s="2" t="s">
        <v>331</v>
      </c>
      <c r="H396" s="2">
        <v>239300</v>
      </c>
      <c r="I396" s="2" t="s">
        <v>332</v>
      </c>
      <c r="J396" s="2" t="s">
        <v>1790</v>
      </c>
      <c r="K396" s="1" t="s">
        <v>20</v>
      </c>
    </row>
    <row r="397" ht="22.5" customHeight="1" spans="1:11">
      <c r="A397" s="2" t="s">
        <v>1791</v>
      </c>
      <c r="B397" s="2">
        <f>COUNTIF(C$2:C397,C397)</f>
        <v>34</v>
      </c>
      <c r="C397" s="2" t="s">
        <v>1676</v>
      </c>
      <c r="D397" s="2" t="s">
        <v>1792</v>
      </c>
      <c r="E397" s="2" t="s">
        <v>62</v>
      </c>
      <c r="F397" s="2" t="s">
        <v>63</v>
      </c>
      <c r="G397" s="2" t="s">
        <v>64</v>
      </c>
      <c r="H397" s="2">
        <v>230000</v>
      </c>
      <c r="I397" s="2" t="s">
        <v>65</v>
      </c>
      <c r="J397" s="2" t="s">
        <v>1793</v>
      </c>
      <c r="K397" s="1" t="s">
        <v>20</v>
      </c>
    </row>
    <row r="398" ht="22.5" customHeight="1" spans="1:11">
      <c r="A398" s="2" t="s">
        <v>1794</v>
      </c>
      <c r="B398" s="2">
        <f>COUNTIF(C$2:C398,C398)</f>
        <v>35</v>
      </c>
      <c r="C398" s="2" t="s">
        <v>1676</v>
      </c>
      <c r="D398" s="2" t="s">
        <v>1795</v>
      </c>
      <c r="E398" s="2" t="s">
        <v>1796</v>
      </c>
      <c r="F398" s="2" t="s">
        <v>16</v>
      </c>
      <c r="G398" s="2" t="s">
        <v>1797</v>
      </c>
      <c r="H398" s="2">
        <v>343000</v>
      </c>
      <c r="I398" s="2" t="s">
        <v>1798</v>
      </c>
      <c r="J398" s="2" t="s">
        <v>1799</v>
      </c>
      <c r="K398" s="1" t="s">
        <v>20</v>
      </c>
    </row>
    <row r="399" ht="22.5" customHeight="1" spans="1:11">
      <c r="A399" s="2" t="s">
        <v>1800</v>
      </c>
      <c r="B399" s="2">
        <f>COUNTIF(C$2:C399,C399)</f>
        <v>36</v>
      </c>
      <c r="C399" s="2" t="s">
        <v>1676</v>
      </c>
      <c r="D399" s="2" t="s">
        <v>1801</v>
      </c>
      <c r="E399" s="2" t="s">
        <v>62</v>
      </c>
      <c r="F399" s="2" t="s">
        <v>63</v>
      </c>
      <c r="G399" s="2" t="s">
        <v>64</v>
      </c>
      <c r="H399" s="2">
        <v>230000</v>
      </c>
      <c r="I399" s="2" t="s">
        <v>65</v>
      </c>
      <c r="J399" s="2" t="s">
        <v>1802</v>
      </c>
      <c r="K399" s="1" t="s">
        <v>20</v>
      </c>
    </row>
    <row r="400" ht="22.5" customHeight="1" spans="1:11">
      <c r="A400" s="2" t="s">
        <v>1803</v>
      </c>
      <c r="B400" s="2">
        <f>COUNTIF(C$2:C400,C400)</f>
        <v>37</v>
      </c>
      <c r="C400" s="2" t="s">
        <v>1676</v>
      </c>
      <c r="D400" s="2" t="s">
        <v>1804</v>
      </c>
      <c r="E400" s="2" t="s">
        <v>30</v>
      </c>
      <c r="F400" s="2" t="s">
        <v>31</v>
      </c>
      <c r="G400" s="2" t="s">
        <v>32</v>
      </c>
      <c r="H400" s="2">
        <v>234300</v>
      </c>
      <c r="I400" s="2" t="s">
        <v>33</v>
      </c>
      <c r="J400" s="2" t="s">
        <v>1805</v>
      </c>
      <c r="K400" s="1" t="s">
        <v>20</v>
      </c>
    </row>
    <row r="401" ht="22.5" customHeight="1" spans="1:11">
      <c r="A401" s="2" t="s">
        <v>1806</v>
      </c>
      <c r="B401" s="2">
        <f>COUNTIF(C$2:C401,C401)</f>
        <v>38</v>
      </c>
      <c r="C401" s="2" t="s">
        <v>1676</v>
      </c>
      <c r="D401" s="2" t="s">
        <v>1807</v>
      </c>
      <c r="E401" s="2" t="s">
        <v>857</v>
      </c>
      <c r="F401" s="2" t="s">
        <v>858</v>
      </c>
      <c r="G401" s="2" t="s">
        <v>1808</v>
      </c>
      <c r="H401" s="2">
        <v>242200</v>
      </c>
      <c r="I401" s="2" t="s">
        <v>860</v>
      </c>
      <c r="J401" s="2" t="s">
        <v>1809</v>
      </c>
      <c r="K401" s="1" t="s">
        <v>20</v>
      </c>
    </row>
    <row r="402" ht="22.5" customHeight="1" spans="1:11">
      <c r="A402" s="2" t="s">
        <v>1810</v>
      </c>
      <c r="B402" s="2">
        <f>COUNTIF(C$2:C402,C402)</f>
        <v>39</v>
      </c>
      <c r="C402" s="2" t="s">
        <v>1676</v>
      </c>
      <c r="D402" s="2" t="s">
        <v>1811</v>
      </c>
      <c r="E402" s="2" t="s">
        <v>1812</v>
      </c>
      <c r="F402" s="2" t="s">
        <v>16</v>
      </c>
      <c r="G402" s="2" t="s">
        <v>1813</v>
      </c>
      <c r="H402" s="2">
        <v>321000</v>
      </c>
      <c r="I402" s="2" t="s">
        <v>282</v>
      </c>
      <c r="J402" s="2" t="s">
        <v>1814</v>
      </c>
      <c r="K402" s="1" t="s">
        <v>20</v>
      </c>
    </row>
    <row r="403" ht="22.5" customHeight="1" spans="1:11">
      <c r="A403" s="2" t="s">
        <v>1815</v>
      </c>
      <c r="B403" s="2">
        <f>COUNTIF(C$2:C403,C403)</f>
        <v>40</v>
      </c>
      <c r="C403" s="2" t="s">
        <v>1676</v>
      </c>
      <c r="D403" s="2" t="s">
        <v>1816</v>
      </c>
      <c r="E403" s="2" t="s">
        <v>1817</v>
      </c>
      <c r="F403" s="2" t="s">
        <v>16</v>
      </c>
      <c r="G403" s="2" t="s">
        <v>1818</v>
      </c>
      <c r="H403" s="2">
        <v>530000</v>
      </c>
      <c r="I403" s="2" t="s">
        <v>1819</v>
      </c>
      <c r="J403" s="2" t="s">
        <v>1820</v>
      </c>
      <c r="K403" s="1" t="s">
        <v>20</v>
      </c>
    </row>
    <row r="404" ht="22.5" customHeight="1" spans="1:11">
      <c r="A404" s="2" t="s">
        <v>1821</v>
      </c>
      <c r="B404" s="2">
        <f>COUNTIF(C$2:C404,C404)</f>
        <v>41</v>
      </c>
      <c r="C404" s="2" t="s">
        <v>1676</v>
      </c>
      <c r="D404" s="2" t="s">
        <v>1822</v>
      </c>
      <c r="E404" s="2" t="s">
        <v>1823</v>
      </c>
      <c r="F404" s="2" t="s">
        <v>63</v>
      </c>
      <c r="G404" s="2" t="s">
        <v>1824</v>
      </c>
      <c r="H404" s="2">
        <v>235300</v>
      </c>
      <c r="I404" s="2" t="s">
        <v>1825</v>
      </c>
      <c r="J404" s="2" t="s">
        <v>1826</v>
      </c>
      <c r="K404" s="1" t="s">
        <v>20</v>
      </c>
    </row>
    <row r="405" ht="22.5" customHeight="1" spans="1:11">
      <c r="A405" s="2" t="s">
        <v>1827</v>
      </c>
      <c r="B405" s="2">
        <f>COUNTIF(C$2:C405,C405)</f>
        <v>42</v>
      </c>
      <c r="C405" s="2" t="s">
        <v>1676</v>
      </c>
      <c r="D405" s="2" t="s">
        <v>1828</v>
      </c>
      <c r="E405" s="2" t="s">
        <v>289</v>
      </c>
      <c r="F405" s="2" t="s">
        <v>290</v>
      </c>
      <c r="G405" s="2" t="s">
        <v>291</v>
      </c>
      <c r="H405" s="2">
        <v>237000</v>
      </c>
      <c r="I405" s="2" t="s">
        <v>292</v>
      </c>
      <c r="J405" s="2" t="s">
        <v>1829</v>
      </c>
      <c r="K405" s="1" t="s">
        <v>20</v>
      </c>
    </row>
    <row r="406" ht="22.5" customHeight="1" spans="1:11">
      <c r="A406" s="2" t="s">
        <v>1830</v>
      </c>
      <c r="B406" s="2">
        <f>COUNTIF(C$2:C406,C406)</f>
        <v>43</v>
      </c>
      <c r="C406" s="2" t="s">
        <v>1676</v>
      </c>
      <c r="D406" s="2" t="s">
        <v>1831</v>
      </c>
      <c r="E406" s="2" t="s">
        <v>305</v>
      </c>
      <c r="F406" s="2" t="s">
        <v>306</v>
      </c>
      <c r="G406" s="2" t="s">
        <v>307</v>
      </c>
      <c r="H406" s="2">
        <v>231600</v>
      </c>
      <c r="I406" s="2" t="s">
        <v>308</v>
      </c>
      <c r="J406" s="2" t="s">
        <v>1832</v>
      </c>
      <c r="K406" s="1" t="s">
        <v>20</v>
      </c>
    </row>
    <row r="407" ht="22.5" customHeight="1" spans="1:11">
      <c r="A407" s="2" t="s">
        <v>1833</v>
      </c>
      <c r="B407" s="2">
        <f>COUNTIF(C$2:C407,C407)</f>
        <v>44</v>
      </c>
      <c r="C407" s="2" t="s">
        <v>1676</v>
      </c>
      <c r="D407" s="2" t="s">
        <v>1834</v>
      </c>
      <c r="E407" s="2" t="s">
        <v>143</v>
      </c>
      <c r="F407" s="2" t="s">
        <v>16</v>
      </c>
      <c r="G407" s="2" t="s">
        <v>144</v>
      </c>
      <c r="H407" s="2">
        <v>241000</v>
      </c>
      <c r="I407" s="2" t="s">
        <v>145</v>
      </c>
      <c r="J407" s="2" t="s">
        <v>1835</v>
      </c>
      <c r="K407" s="1" t="s">
        <v>20</v>
      </c>
    </row>
    <row r="408" ht="22.5" customHeight="1" spans="1:11">
      <c r="A408" s="2" t="s">
        <v>1836</v>
      </c>
      <c r="B408" s="2">
        <f>COUNTIF(C$2:C408,C408)</f>
        <v>45</v>
      </c>
      <c r="C408" s="2" t="s">
        <v>1676</v>
      </c>
      <c r="D408" s="2" t="s">
        <v>1837</v>
      </c>
      <c r="E408" s="2" t="s">
        <v>1838</v>
      </c>
      <c r="F408" s="2" t="s">
        <v>1839</v>
      </c>
      <c r="G408" s="2" t="s">
        <v>1840</v>
      </c>
      <c r="H408" s="2">
        <v>200093</v>
      </c>
      <c r="I408" s="2" t="s">
        <v>1841</v>
      </c>
      <c r="J408" s="2" t="s">
        <v>1842</v>
      </c>
      <c r="K408" s="1" t="s">
        <v>271</v>
      </c>
    </row>
    <row r="409" ht="22.5" customHeight="1" spans="1:11">
      <c r="A409" s="2" t="s">
        <v>1843</v>
      </c>
      <c r="B409" s="2">
        <f>COUNTIF(C$2:C409,C409)</f>
        <v>46</v>
      </c>
      <c r="C409" s="2" t="s">
        <v>1676</v>
      </c>
      <c r="D409" s="2" t="s">
        <v>1844</v>
      </c>
      <c r="E409" s="2" t="s">
        <v>621</v>
      </c>
      <c r="F409" s="2" t="s">
        <v>622</v>
      </c>
      <c r="G409" s="2" t="s">
        <v>623</v>
      </c>
      <c r="H409" s="2">
        <v>242000</v>
      </c>
      <c r="I409" s="2" t="s">
        <v>624</v>
      </c>
      <c r="J409" s="2" t="s">
        <v>1845</v>
      </c>
      <c r="K409" s="1" t="s">
        <v>20</v>
      </c>
    </row>
    <row r="410" ht="22.5" customHeight="1" spans="1:11">
      <c r="A410" s="2" t="s">
        <v>1846</v>
      </c>
      <c r="B410" s="2">
        <f>COUNTIF(C$2:C410,C410)</f>
        <v>47</v>
      </c>
      <c r="C410" s="2" t="s">
        <v>1676</v>
      </c>
      <c r="D410" s="2" t="s">
        <v>1847</v>
      </c>
      <c r="E410" s="2" t="s">
        <v>128</v>
      </c>
      <c r="F410" s="2" t="s">
        <v>129</v>
      </c>
      <c r="G410" s="2" t="s">
        <v>130</v>
      </c>
      <c r="H410" s="2">
        <v>236400</v>
      </c>
      <c r="I410" s="2" t="s">
        <v>131</v>
      </c>
      <c r="J410" s="2" t="s">
        <v>1848</v>
      </c>
      <c r="K410" s="1" t="s">
        <v>20</v>
      </c>
    </row>
    <row r="411" ht="22.5" customHeight="1" spans="1:11">
      <c r="A411" s="2" t="s">
        <v>1849</v>
      </c>
      <c r="B411" s="2">
        <f>COUNTIF(C$2:C411,C411)</f>
        <v>48</v>
      </c>
      <c r="C411" s="2" t="s">
        <v>1676</v>
      </c>
      <c r="D411" s="2" t="s">
        <v>1850</v>
      </c>
      <c r="E411" s="2" t="s">
        <v>43</v>
      </c>
      <c r="F411" s="2" t="s">
        <v>44</v>
      </c>
      <c r="G411" s="2" t="s">
        <v>45</v>
      </c>
      <c r="H411" s="2">
        <v>231300</v>
      </c>
      <c r="I411" s="2" t="s">
        <v>46</v>
      </c>
      <c r="J411" s="2" t="s">
        <v>1851</v>
      </c>
      <c r="K411" s="1" t="s">
        <v>20</v>
      </c>
    </row>
    <row r="412" ht="22.5" customHeight="1" spans="1:11">
      <c r="A412" s="2" t="s">
        <v>1852</v>
      </c>
      <c r="B412" s="2">
        <f>COUNTIF(C$2:C412,C412)</f>
        <v>49</v>
      </c>
      <c r="C412" s="2" t="s">
        <v>1676</v>
      </c>
      <c r="D412" s="2" t="s">
        <v>1853</v>
      </c>
      <c r="E412" s="2" t="s">
        <v>541</v>
      </c>
      <c r="F412" s="2" t="s">
        <v>16</v>
      </c>
      <c r="G412" s="2" t="s">
        <v>542</v>
      </c>
      <c r="H412" s="2">
        <v>241300</v>
      </c>
      <c r="I412" s="2" t="s">
        <v>543</v>
      </c>
      <c r="J412" s="2" t="s">
        <v>1854</v>
      </c>
      <c r="K412" s="1" t="s">
        <v>20</v>
      </c>
    </row>
    <row r="413" ht="22.5" customHeight="1" spans="1:11">
      <c r="A413" s="2" t="s">
        <v>1855</v>
      </c>
      <c r="B413" s="2">
        <f>COUNTIF(C$2:C413,C413)</f>
        <v>50</v>
      </c>
      <c r="C413" s="2" t="s">
        <v>1676</v>
      </c>
      <c r="D413" s="2" t="s">
        <v>1856</v>
      </c>
      <c r="E413" s="2" t="s">
        <v>30</v>
      </c>
      <c r="F413" s="2" t="s">
        <v>31</v>
      </c>
      <c r="G413" s="2" t="s">
        <v>32</v>
      </c>
      <c r="H413" s="2">
        <v>234300</v>
      </c>
      <c r="I413" s="2" t="s">
        <v>33</v>
      </c>
      <c r="J413" s="2" t="s">
        <v>1857</v>
      </c>
      <c r="K413" s="1" t="s">
        <v>20</v>
      </c>
    </row>
    <row r="414" ht="22.5" customHeight="1" spans="1:11">
      <c r="A414" s="2" t="s">
        <v>1858</v>
      </c>
      <c r="B414" s="2">
        <f>COUNTIF(C$2:C414,C414)</f>
        <v>51</v>
      </c>
      <c r="C414" s="2" t="s">
        <v>1676</v>
      </c>
      <c r="D414" s="2" t="s">
        <v>1859</v>
      </c>
      <c r="E414" s="2" t="s">
        <v>259</v>
      </c>
      <c r="F414" s="2" t="s">
        <v>260</v>
      </c>
      <c r="G414" s="2" t="s">
        <v>261</v>
      </c>
      <c r="H414" s="2">
        <v>246400</v>
      </c>
      <c r="I414" s="2" t="s">
        <v>262</v>
      </c>
      <c r="J414" s="2" t="s">
        <v>1860</v>
      </c>
      <c r="K414" s="1" t="s">
        <v>20</v>
      </c>
    </row>
    <row r="415" ht="22.5" customHeight="1" spans="1:11">
      <c r="A415" s="2" t="s">
        <v>1861</v>
      </c>
      <c r="B415" s="2">
        <f>COUNTIF(C$2:C415,C415)</f>
        <v>52</v>
      </c>
      <c r="C415" s="2" t="s">
        <v>1676</v>
      </c>
      <c r="D415" s="2" t="s">
        <v>1862</v>
      </c>
      <c r="E415" s="2" t="s">
        <v>228</v>
      </c>
      <c r="F415" s="2" t="s">
        <v>198</v>
      </c>
      <c r="G415" s="2" t="s">
        <v>229</v>
      </c>
      <c r="H415" s="2">
        <v>242800</v>
      </c>
      <c r="I415" s="2" t="s">
        <v>230</v>
      </c>
      <c r="J415" s="2" t="s">
        <v>1863</v>
      </c>
      <c r="K415" s="1" t="s">
        <v>20</v>
      </c>
    </row>
    <row r="416" ht="22.5" customHeight="1" spans="1:11">
      <c r="A416" s="2" t="s">
        <v>1864</v>
      </c>
      <c r="B416" s="2">
        <f>COUNTIF(C$2:C416,C416)</f>
        <v>53</v>
      </c>
      <c r="C416" s="2" t="s">
        <v>1676</v>
      </c>
      <c r="D416" s="2" t="s">
        <v>1865</v>
      </c>
      <c r="E416" s="2" t="s">
        <v>259</v>
      </c>
      <c r="F416" s="2" t="s">
        <v>260</v>
      </c>
      <c r="G416" s="2" t="s">
        <v>261</v>
      </c>
      <c r="H416" s="2">
        <v>246400</v>
      </c>
      <c r="I416" s="2" t="s">
        <v>262</v>
      </c>
      <c r="J416" s="2" t="s">
        <v>1866</v>
      </c>
      <c r="K416" s="1" t="s">
        <v>20</v>
      </c>
    </row>
    <row r="417" ht="22.5" customHeight="1" spans="1:11">
      <c r="A417" s="2" t="s">
        <v>1867</v>
      </c>
      <c r="B417" s="2">
        <f>COUNTIF(C$2:C417,C417)</f>
        <v>54</v>
      </c>
      <c r="C417" s="2" t="s">
        <v>1676</v>
      </c>
      <c r="D417" s="2" t="s">
        <v>1868</v>
      </c>
      <c r="E417" s="2" t="s">
        <v>228</v>
      </c>
      <c r="F417" s="2" t="s">
        <v>198</v>
      </c>
      <c r="G417" s="2" t="s">
        <v>229</v>
      </c>
      <c r="H417" s="2">
        <v>242800</v>
      </c>
      <c r="I417" s="2" t="s">
        <v>230</v>
      </c>
      <c r="J417" s="2" t="s">
        <v>1869</v>
      </c>
      <c r="K417" s="1" t="s">
        <v>20</v>
      </c>
    </row>
    <row r="418" ht="22.5" customHeight="1" spans="1:11">
      <c r="A418" s="2" t="s">
        <v>1870</v>
      </c>
      <c r="B418" s="2">
        <f>COUNTIF(C$2:C418,C418)</f>
        <v>55</v>
      </c>
      <c r="C418" s="2" t="s">
        <v>1676</v>
      </c>
      <c r="D418" s="2" t="s">
        <v>1871</v>
      </c>
      <c r="E418" s="2" t="s">
        <v>152</v>
      </c>
      <c r="F418" s="2" t="s">
        <v>153</v>
      </c>
      <c r="G418" s="2" t="s">
        <v>154</v>
      </c>
      <c r="H418" s="2">
        <v>232200</v>
      </c>
      <c r="I418" s="2" t="s">
        <v>155</v>
      </c>
      <c r="J418" s="2" t="s">
        <v>1872</v>
      </c>
      <c r="K418" s="1" t="s">
        <v>20</v>
      </c>
    </row>
    <row r="419" ht="22.5" customHeight="1" spans="1:11">
      <c r="A419" s="2" t="s">
        <v>1873</v>
      </c>
      <c r="B419" s="2">
        <f>COUNTIF(C$2:C419,C419)</f>
        <v>56</v>
      </c>
      <c r="C419" s="2" t="s">
        <v>1676</v>
      </c>
      <c r="D419" s="2" t="s">
        <v>1874</v>
      </c>
      <c r="E419" s="2" t="s">
        <v>69</v>
      </c>
      <c r="F419" s="2" t="s">
        <v>16</v>
      </c>
      <c r="G419" s="2" t="s">
        <v>70</v>
      </c>
      <c r="H419" s="2">
        <v>234200</v>
      </c>
      <c r="I419" s="2" t="s">
        <v>71</v>
      </c>
      <c r="J419" s="2" t="s">
        <v>1875</v>
      </c>
      <c r="K419" s="1" t="s">
        <v>20</v>
      </c>
    </row>
    <row r="420" ht="22.5" customHeight="1" spans="1:11">
      <c r="A420" s="2" t="s">
        <v>1876</v>
      </c>
      <c r="B420" s="2">
        <f>COUNTIF(C$2:C420,C420)</f>
        <v>57</v>
      </c>
      <c r="C420" s="2" t="s">
        <v>1676</v>
      </c>
      <c r="D420" s="2" t="s">
        <v>1877</v>
      </c>
      <c r="E420" s="2" t="s">
        <v>1878</v>
      </c>
      <c r="F420" s="2" t="s">
        <v>1879</v>
      </c>
      <c r="G420" s="2" t="s">
        <v>1880</v>
      </c>
      <c r="H420" s="2">
        <v>230000</v>
      </c>
      <c r="I420" s="2" t="s">
        <v>1881</v>
      </c>
      <c r="J420" s="2" t="s">
        <v>1882</v>
      </c>
      <c r="K420" s="1" t="s">
        <v>140</v>
      </c>
    </row>
    <row r="421" ht="22.5" customHeight="1" spans="1:11">
      <c r="A421" s="2" t="s">
        <v>1883</v>
      </c>
      <c r="B421" s="2">
        <f>COUNTIF(C$2:C421,C421)</f>
        <v>58</v>
      </c>
      <c r="C421" s="2" t="s">
        <v>1676</v>
      </c>
      <c r="D421" s="2" t="s">
        <v>1884</v>
      </c>
      <c r="E421" s="2" t="s">
        <v>346</v>
      </c>
      <c r="F421" s="2" t="s">
        <v>16</v>
      </c>
      <c r="G421" s="2" t="s">
        <v>347</v>
      </c>
      <c r="H421" s="2">
        <v>238300</v>
      </c>
      <c r="I421" s="2" t="s">
        <v>348</v>
      </c>
      <c r="J421" s="2" t="s">
        <v>1885</v>
      </c>
      <c r="K421" s="1" t="s">
        <v>20</v>
      </c>
    </row>
    <row r="422" ht="22.5" customHeight="1" spans="1:11">
      <c r="A422" s="2" t="s">
        <v>1886</v>
      </c>
      <c r="B422" s="2">
        <f>COUNTIF(C$2:C422,C422)</f>
        <v>59</v>
      </c>
      <c r="C422" s="2" t="s">
        <v>1676</v>
      </c>
      <c r="D422" s="2" t="s">
        <v>1887</v>
      </c>
      <c r="E422" s="2" t="s">
        <v>1888</v>
      </c>
      <c r="F422" s="2" t="s">
        <v>16</v>
      </c>
      <c r="G422" s="2" t="s">
        <v>1889</v>
      </c>
      <c r="H422" s="2">
        <v>211800</v>
      </c>
      <c r="I422" s="2" t="s">
        <v>282</v>
      </c>
      <c r="J422" s="2" t="s">
        <v>1890</v>
      </c>
      <c r="K422" s="1" t="s">
        <v>20</v>
      </c>
    </row>
    <row r="423" ht="22.5" customHeight="1" spans="1:11">
      <c r="A423" s="2" t="s">
        <v>1891</v>
      </c>
      <c r="B423" s="2">
        <f>COUNTIF(C$2:C423,C423)</f>
        <v>60</v>
      </c>
      <c r="C423" s="2" t="s">
        <v>1676</v>
      </c>
      <c r="D423" s="2" t="s">
        <v>1892</v>
      </c>
      <c r="E423" s="2" t="s">
        <v>654</v>
      </c>
      <c r="F423" s="2" t="s">
        <v>655</v>
      </c>
      <c r="G423" s="2" t="s">
        <v>656</v>
      </c>
      <c r="H423" s="2">
        <v>231200</v>
      </c>
      <c r="I423" s="2" t="s">
        <v>657</v>
      </c>
      <c r="J423" s="2" t="s">
        <v>1893</v>
      </c>
      <c r="K423" s="1" t="s">
        <v>20</v>
      </c>
    </row>
    <row r="424" ht="22.5" customHeight="1" spans="1:11">
      <c r="A424" s="2" t="s">
        <v>1894</v>
      </c>
      <c r="B424" s="2">
        <f>COUNTIF(C$2:C424,C424)</f>
        <v>61</v>
      </c>
      <c r="C424" s="2" t="s">
        <v>1676</v>
      </c>
      <c r="D424" s="2" t="s">
        <v>1895</v>
      </c>
      <c r="E424" s="2" t="s">
        <v>121</v>
      </c>
      <c r="F424" s="2" t="s">
        <v>122</v>
      </c>
      <c r="G424" s="2" t="s">
        <v>123</v>
      </c>
      <c r="H424" s="2">
        <v>246700</v>
      </c>
      <c r="I424" s="2" t="s">
        <v>124</v>
      </c>
      <c r="J424" s="2" t="s">
        <v>1896</v>
      </c>
      <c r="K424" s="1" t="s">
        <v>20</v>
      </c>
    </row>
    <row r="425" ht="22.5" customHeight="1" spans="1:11">
      <c r="A425" s="2" t="s">
        <v>1897</v>
      </c>
      <c r="B425" s="2">
        <f>COUNTIF(C$2:C425,C425)</f>
        <v>62</v>
      </c>
      <c r="C425" s="2" t="s">
        <v>1676</v>
      </c>
      <c r="D425" s="2" t="s">
        <v>1898</v>
      </c>
      <c r="E425" s="2" t="s">
        <v>1899</v>
      </c>
      <c r="F425" s="2" t="s">
        <v>16</v>
      </c>
      <c r="G425" s="2" t="s">
        <v>1900</v>
      </c>
      <c r="H425" s="2">
        <v>571800</v>
      </c>
      <c r="I425" s="2" t="s">
        <v>282</v>
      </c>
      <c r="J425" s="2" t="s">
        <v>1901</v>
      </c>
      <c r="K425" s="1" t="s">
        <v>20</v>
      </c>
    </row>
    <row r="426" ht="22.5" customHeight="1" spans="1:11">
      <c r="A426" s="2" t="s">
        <v>1902</v>
      </c>
      <c r="B426" s="2">
        <f>COUNTIF(C$2:C426,C426)</f>
        <v>63</v>
      </c>
      <c r="C426" s="2" t="s">
        <v>1676</v>
      </c>
      <c r="D426" s="2" t="s">
        <v>1903</v>
      </c>
      <c r="E426" s="2" t="s">
        <v>936</v>
      </c>
      <c r="F426" s="2" t="s">
        <v>937</v>
      </c>
      <c r="G426" s="2" t="s">
        <v>938</v>
      </c>
      <c r="H426" s="2">
        <v>243000</v>
      </c>
      <c r="I426" s="2" t="s">
        <v>939</v>
      </c>
      <c r="J426" s="2" t="s">
        <v>1904</v>
      </c>
      <c r="K426" s="1" t="s">
        <v>20</v>
      </c>
    </row>
    <row r="427" ht="22.5" customHeight="1" spans="1:11">
      <c r="A427" s="2" t="s">
        <v>1905</v>
      </c>
      <c r="B427" s="2">
        <f>COUNTIF(C$2:C427,C427)</f>
        <v>64</v>
      </c>
      <c r="C427" s="2" t="s">
        <v>1676</v>
      </c>
      <c r="D427" s="2" t="s">
        <v>1906</v>
      </c>
      <c r="E427" s="2" t="s">
        <v>1907</v>
      </c>
      <c r="F427" s="2" t="s">
        <v>16</v>
      </c>
      <c r="G427" s="2" t="s">
        <v>1908</v>
      </c>
      <c r="H427" s="2">
        <v>213032</v>
      </c>
      <c r="I427" s="2" t="s">
        <v>282</v>
      </c>
      <c r="J427" s="2" t="s">
        <v>1909</v>
      </c>
      <c r="K427" s="1" t="s">
        <v>20</v>
      </c>
    </row>
    <row r="428" ht="22.5" customHeight="1" spans="1:11">
      <c r="A428" s="2" t="s">
        <v>1910</v>
      </c>
      <c r="B428" s="2">
        <f>COUNTIF(C$2:C428,C428)</f>
        <v>65</v>
      </c>
      <c r="C428" s="2" t="s">
        <v>1676</v>
      </c>
      <c r="D428" s="2" t="s">
        <v>1911</v>
      </c>
      <c r="E428" s="2" t="s">
        <v>23</v>
      </c>
      <c r="F428" s="2" t="s">
        <v>24</v>
      </c>
      <c r="G428" s="2" t="s">
        <v>25</v>
      </c>
      <c r="H428" s="2">
        <v>244000</v>
      </c>
      <c r="I428" s="2" t="s">
        <v>26</v>
      </c>
      <c r="J428" s="2" t="s">
        <v>1912</v>
      </c>
      <c r="K428" s="1" t="s">
        <v>20</v>
      </c>
    </row>
    <row r="429" ht="22.5" customHeight="1" spans="1:11">
      <c r="A429" s="2" t="s">
        <v>1913</v>
      </c>
      <c r="B429" s="2">
        <f>COUNTIF(C$2:C429,C429)</f>
        <v>66</v>
      </c>
      <c r="C429" s="2" t="s">
        <v>1676</v>
      </c>
      <c r="D429" s="2" t="s">
        <v>1914</v>
      </c>
      <c r="E429" s="2" t="s">
        <v>1915</v>
      </c>
      <c r="F429" s="2" t="s">
        <v>16</v>
      </c>
      <c r="G429" s="2" t="s">
        <v>1916</v>
      </c>
      <c r="H429" s="2">
        <v>30600</v>
      </c>
      <c r="I429" s="2" t="s">
        <v>282</v>
      </c>
      <c r="J429" s="2" t="s">
        <v>1917</v>
      </c>
      <c r="K429" s="1" t="s">
        <v>20</v>
      </c>
    </row>
    <row r="430" ht="22.5" customHeight="1" spans="1:11">
      <c r="A430" s="2" t="s">
        <v>1918</v>
      </c>
      <c r="B430" s="2">
        <f>COUNTIF(C$2:C430,C430)</f>
        <v>67</v>
      </c>
      <c r="C430" s="2" t="s">
        <v>1676</v>
      </c>
      <c r="D430" s="2" t="s">
        <v>1919</v>
      </c>
      <c r="E430" s="2" t="s">
        <v>1432</v>
      </c>
      <c r="F430" s="2" t="s">
        <v>198</v>
      </c>
      <c r="G430" s="2" t="s">
        <v>1433</v>
      </c>
      <c r="H430" s="2">
        <v>246200</v>
      </c>
      <c r="I430" s="2" t="s">
        <v>1434</v>
      </c>
      <c r="J430" s="2" t="s">
        <v>1920</v>
      </c>
      <c r="K430" s="1" t="s">
        <v>20</v>
      </c>
    </row>
  </sheetData>
  <printOptions gridLines="1"/>
  <pageMargins left="0.7" right="0.7" top="0.75" bottom="0.75" header="0.3" footer="0.3"/>
  <pageSetup paperSize="9" scale="7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30"/>
  <sheetViews>
    <sheetView workbookViewId="0">
      <selection activeCell="E10" sqref="E10"/>
    </sheetView>
  </sheetViews>
  <sheetFormatPr defaultColWidth="9" defaultRowHeight="13.5"/>
  <cols>
    <col min="1" max="1" width="9" style="2"/>
    <col min="2" max="2" width="13" style="2" customWidth="1"/>
    <col min="3" max="3" width="9" style="2"/>
    <col min="4" max="4" width="26.375" style="2" customWidth="1"/>
    <col min="5" max="5" width="12.25" style="2" customWidth="1"/>
    <col min="6" max="6" width="14.75" style="2" customWidth="1"/>
    <col min="7" max="7" width="7.75" style="2" customWidth="1"/>
    <col min="8" max="8" width="18.25" style="2" customWidth="1"/>
    <col min="9" max="9" width="18.625" style="2" customWidth="1"/>
    <col min="10" max="10" width="9" style="1"/>
    <col min="11" max="11" width="2.875" style="2" customWidth="1"/>
    <col min="12" max="12" width="3" style="2" customWidth="1"/>
    <col min="13" max="13" width="9" style="2"/>
    <col min="14" max="14" width="9" style="5"/>
    <col min="15" max="15" width="7.25" style="5" customWidth="1"/>
    <col min="16" max="16" width="9" style="5"/>
    <col min="17" max="17" width="4.125" style="2" customWidth="1"/>
    <col min="18" max="16384" width="9" style="2"/>
  </cols>
  <sheetData>
    <row r="1" s="1" customFormat="1" ht="22.5" customHeight="1" spans="1:16">
      <c r="A1" s="6" t="s">
        <v>1</v>
      </c>
      <c r="B1" s="6" t="s">
        <v>2</v>
      </c>
      <c r="C1" s="6" t="s">
        <v>3</v>
      </c>
      <c r="D1" s="6" t="s">
        <v>4</v>
      </c>
      <c r="E1" s="6" t="s">
        <v>5</v>
      </c>
      <c r="F1" s="6" t="s">
        <v>6</v>
      </c>
      <c r="G1" s="6" t="s">
        <v>7</v>
      </c>
      <c r="H1" s="6" t="s">
        <v>8</v>
      </c>
      <c r="I1" s="6" t="s">
        <v>9</v>
      </c>
      <c r="J1" s="6" t="s">
        <v>10</v>
      </c>
      <c r="K1" s="7" t="s">
        <v>11</v>
      </c>
      <c r="N1" s="8"/>
      <c r="O1" s="8"/>
      <c r="P1" s="8"/>
    </row>
    <row r="2" s="2" customFormat="1" ht="22.5" customHeight="1" spans="1:18">
      <c r="A2" s="2">
        <f>COUNTIF(B$2:B2,B2)</f>
        <v>1</v>
      </c>
      <c r="B2" s="2" t="s">
        <v>13</v>
      </c>
      <c r="C2" s="2" t="s">
        <v>14</v>
      </c>
      <c r="D2" s="2" t="s">
        <v>15</v>
      </c>
      <c r="E2" s="2" t="s">
        <v>16</v>
      </c>
      <c r="F2" s="2" t="s">
        <v>17</v>
      </c>
      <c r="G2" s="2">
        <v>241100</v>
      </c>
      <c r="H2" s="2" t="s">
        <v>18</v>
      </c>
      <c r="I2" s="2" t="s">
        <v>19</v>
      </c>
      <c r="J2" s="1" t="s">
        <v>20</v>
      </c>
      <c r="M2" s="2" t="s">
        <v>1921</v>
      </c>
      <c r="N2" s="5" t="s">
        <v>1922</v>
      </c>
      <c r="O2" s="5" t="s">
        <v>1923</v>
      </c>
      <c r="P2" s="5" t="s">
        <v>1924</v>
      </c>
      <c r="Q2" s="2" t="s">
        <v>1925</v>
      </c>
      <c r="R2" s="2" t="str">
        <f>M2&amp;B2&amp;N2&amp;C2&amp;Q2&amp;O2&amp;P2&amp;I2&amp;J2</f>
        <v>文学院-广告学60-1缪成-毕业生档案-档案转递编号2310373VRLAMS2OH6O转回生源地</v>
      </c>
    </row>
    <row r="3" s="2" customFormat="1" ht="22.5" customHeight="1" spans="1:18">
      <c r="A3" s="2">
        <f>COUNTIF(B$2:B3,B3)</f>
        <v>2</v>
      </c>
      <c r="B3" s="2" t="s">
        <v>13</v>
      </c>
      <c r="C3" s="2" t="s">
        <v>22</v>
      </c>
      <c r="D3" s="2" t="s">
        <v>23</v>
      </c>
      <c r="E3" s="2" t="s">
        <v>24</v>
      </c>
      <c r="F3" s="2" t="s">
        <v>25</v>
      </c>
      <c r="G3" s="2">
        <v>244000</v>
      </c>
      <c r="H3" s="2" t="s">
        <v>26</v>
      </c>
      <c r="I3" s="2" t="s">
        <v>27</v>
      </c>
      <c r="J3" s="1" t="s">
        <v>20</v>
      </c>
      <c r="M3" s="2" t="s">
        <v>1921</v>
      </c>
      <c r="N3" s="5" t="s">
        <v>1926</v>
      </c>
      <c r="O3" s="5" t="s">
        <v>1923</v>
      </c>
      <c r="P3" s="5" t="s">
        <v>1924</v>
      </c>
      <c r="Q3" s="2" t="s">
        <v>1925</v>
      </c>
      <c r="R3" s="2" t="str">
        <f t="shared" ref="R3:R66" si="0">M3&amp;B3&amp;N3&amp;C3&amp;Q3&amp;O3&amp;P3&amp;I3&amp;J3</f>
        <v>文学院-广告学60-2洪飞-毕业生档案-档案转递编号2310373QTIHPPZR2YZ转回生源地</v>
      </c>
    </row>
    <row r="4" s="2" customFormat="1" ht="22.5" customHeight="1" spans="1:18">
      <c r="A4" s="2">
        <f>COUNTIF(B$2:B4,B4)</f>
        <v>3</v>
      </c>
      <c r="B4" s="2" t="s">
        <v>13</v>
      </c>
      <c r="C4" s="2" t="s">
        <v>29</v>
      </c>
      <c r="D4" s="2" t="s">
        <v>30</v>
      </c>
      <c r="E4" s="2" t="s">
        <v>31</v>
      </c>
      <c r="F4" s="2" t="s">
        <v>32</v>
      </c>
      <c r="G4" s="2">
        <v>234300</v>
      </c>
      <c r="H4" s="2" t="s">
        <v>33</v>
      </c>
      <c r="I4" s="2" t="s">
        <v>34</v>
      </c>
      <c r="J4" s="1" t="s">
        <v>20</v>
      </c>
      <c r="M4" s="2" t="s">
        <v>1921</v>
      </c>
      <c r="N4" s="5" t="s">
        <v>1927</v>
      </c>
      <c r="O4" s="5" t="s">
        <v>1923</v>
      </c>
      <c r="P4" s="5" t="s">
        <v>1924</v>
      </c>
      <c r="Q4" s="2" t="s">
        <v>1925</v>
      </c>
      <c r="R4" s="2" t="str">
        <f t="shared" si="0"/>
        <v>文学院-广告学60-3蔡德权-毕业生档案-档案转递编号2310373CC3WNDJEVB0转回生源地</v>
      </c>
    </row>
    <row r="5" s="2" customFormat="1" ht="22.5" customHeight="1" spans="1:18">
      <c r="A5" s="2">
        <f>COUNTIF(B$2:B5,B5)</f>
        <v>4</v>
      </c>
      <c r="B5" s="2" t="s">
        <v>13</v>
      </c>
      <c r="C5" s="2" t="s">
        <v>36</v>
      </c>
      <c r="D5" s="2" t="s">
        <v>37</v>
      </c>
      <c r="E5" s="2" t="s">
        <v>16</v>
      </c>
      <c r="F5" s="2" t="s">
        <v>38</v>
      </c>
      <c r="G5" s="2">
        <v>239000</v>
      </c>
      <c r="H5" s="2" t="s">
        <v>39</v>
      </c>
      <c r="I5" s="2" t="s">
        <v>40</v>
      </c>
      <c r="J5" s="1" t="s">
        <v>20</v>
      </c>
      <c r="M5" s="2" t="s">
        <v>1921</v>
      </c>
      <c r="N5" s="5" t="s">
        <v>1928</v>
      </c>
      <c r="O5" s="5" t="s">
        <v>1923</v>
      </c>
      <c r="P5" s="5" t="s">
        <v>1924</v>
      </c>
      <c r="Q5" s="2" t="s">
        <v>1925</v>
      </c>
      <c r="R5" s="2" t="str">
        <f t="shared" si="0"/>
        <v>文学院-广告学60-4曹婧-毕业生档案-档案转递编号2310373C8Q81553JOQ转回生源地</v>
      </c>
    </row>
    <row r="6" s="2" customFormat="1" ht="22.5" customHeight="1" spans="1:18">
      <c r="A6" s="2">
        <f>COUNTIF(B$2:B6,B6)</f>
        <v>5</v>
      </c>
      <c r="B6" s="2" t="s">
        <v>13</v>
      </c>
      <c r="C6" s="2" t="s">
        <v>42</v>
      </c>
      <c r="D6" s="2" t="s">
        <v>43</v>
      </c>
      <c r="E6" s="2" t="s">
        <v>44</v>
      </c>
      <c r="F6" s="2" t="s">
        <v>45</v>
      </c>
      <c r="G6" s="2">
        <v>231300</v>
      </c>
      <c r="H6" s="2" t="s">
        <v>46</v>
      </c>
      <c r="I6" s="2" t="s">
        <v>47</v>
      </c>
      <c r="J6" s="1" t="s">
        <v>20</v>
      </c>
      <c r="M6" s="2" t="s">
        <v>1921</v>
      </c>
      <c r="N6" s="5" t="s">
        <v>1929</v>
      </c>
      <c r="O6" s="5" t="s">
        <v>1923</v>
      </c>
      <c r="P6" s="5" t="s">
        <v>1924</v>
      </c>
      <c r="Q6" s="2" t="s">
        <v>1925</v>
      </c>
      <c r="R6" s="2" t="str">
        <f t="shared" si="0"/>
        <v>文学院-广告学60-5曹涓-毕业生档案-档案转递编号2310373X6F830KEDMJ转回生源地</v>
      </c>
    </row>
    <row r="7" s="2" customFormat="1" ht="22.5" customHeight="1" spans="1:18">
      <c r="A7" s="2">
        <f>COUNTIF(B$2:B7,B7)</f>
        <v>6</v>
      </c>
      <c r="B7" s="2" t="s">
        <v>13</v>
      </c>
      <c r="C7" s="2" t="s">
        <v>49</v>
      </c>
      <c r="D7" s="2" t="s">
        <v>50</v>
      </c>
      <c r="E7" s="2" t="s">
        <v>16</v>
      </c>
      <c r="F7" s="2" t="s">
        <v>51</v>
      </c>
      <c r="G7" s="2">
        <v>233200</v>
      </c>
      <c r="H7" s="2" t="s">
        <v>52</v>
      </c>
      <c r="I7" s="2" t="s">
        <v>53</v>
      </c>
      <c r="J7" s="1" t="s">
        <v>20</v>
      </c>
      <c r="M7" s="2" t="s">
        <v>1921</v>
      </c>
      <c r="N7" s="5" t="s">
        <v>1930</v>
      </c>
      <c r="O7" s="5" t="s">
        <v>1923</v>
      </c>
      <c r="P7" s="5" t="s">
        <v>1924</v>
      </c>
      <c r="Q7" s="2" t="s">
        <v>1925</v>
      </c>
      <c r="R7" s="2" t="str">
        <f t="shared" si="0"/>
        <v>文学院-广告学60-6陈咄-毕业生档案-档案转递编号2310373KKHV464EKV3转回生源地</v>
      </c>
    </row>
    <row r="8" s="2" customFormat="1" ht="22.5" customHeight="1" spans="1:18">
      <c r="A8" s="2">
        <f>COUNTIF(B$2:B8,B8)</f>
        <v>7</v>
      </c>
      <c r="B8" s="2" t="s">
        <v>13</v>
      </c>
      <c r="C8" s="2" t="s">
        <v>55</v>
      </c>
      <c r="D8" s="2" t="s">
        <v>56</v>
      </c>
      <c r="E8" s="2" t="s">
        <v>16</v>
      </c>
      <c r="F8" s="2" t="s">
        <v>57</v>
      </c>
      <c r="G8" s="2">
        <v>247200</v>
      </c>
      <c r="H8" s="2" t="s">
        <v>58</v>
      </c>
      <c r="I8" s="2" t="s">
        <v>59</v>
      </c>
      <c r="J8" s="1" t="s">
        <v>20</v>
      </c>
      <c r="M8" s="2" t="s">
        <v>1921</v>
      </c>
      <c r="N8" s="5" t="s">
        <v>1931</v>
      </c>
      <c r="O8" s="5" t="s">
        <v>1923</v>
      </c>
      <c r="P8" s="5" t="s">
        <v>1924</v>
      </c>
      <c r="Q8" s="2" t="s">
        <v>1925</v>
      </c>
      <c r="R8" s="2" t="str">
        <f t="shared" si="0"/>
        <v>文学院-广告学60-7陈方巧-毕业生档案-档案转递编号2310373P35E0260JOK转回生源地</v>
      </c>
    </row>
    <row r="9" s="2" customFormat="1" ht="22.5" customHeight="1" spans="1:18">
      <c r="A9" s="2">
        <f>COUNTIF(B$2:B9,B9)</f>
        <v>8</v>
      </c>
      <c r="B9" s="2" t="s">
        <v>13</v>
      </c>
      <c r="C9" s="2" t="s">
        <v>61</v>
      </c>
      <c r="D9" s="2" t="s">
        <v>62</v>
      </c>
      <c r="E9" s="2" t="s">
        <v>63</v>
      </c>
      <c r="F9" s="2" t="s">
        <v>64</v>
      </c>
      <c r="G9" s="2">
        <v>230000</v>
      </c>
      <c r="H9" s="2" t="s">
        <v>65</v>
      </c>
      <c r="I9" s="2" t="s">
        <v>66</v>
      </c>
      <c r="J9" s="1" t="s">
        <v>20</v>
      </c>
      <c r="M9" s="2" t="s">
        <v>1921</v>
      </c>
      <c r="N9" s="5" t="s">
        <v>1932</v>
      </c>
      <c r="O9" s="5" t="s">
        <v>1923</v>
      </c>
      <c r="P9" s="5" t="s">
        <v>1924</v>
      </c>
      <c r="Q9" s="2" t="s">
        <v>1925</v>
      </c>
      <c r="R9" s="2" t="str">
        <f t="shared" si="0"/>
        <v>文学院-广告学60-8陈林林-毕业生档案-档案转递编号2310373V4VAGITGVU7转回生源地</v>
      </c>
    </row>
    <row r="10" s="2" customFormat="1" ht="22.5" customHeight="1" spans="1:18">
      <c r="A10" s="2">
        <f>COUNTIF(B$2:B10,B10)</f>
        <v>9</v>
      </c>
      <c r="B10" s="2" t="s">
        <v>13</v>
      </c>
      <c r="C10" s="2" t="s">
        <v>68</v>
      </c>
      <c r="D10" s="2" t="s">
        <v>69</v>
      </c>
      <c r="E10" s="2" t="s">
        <v>16</v>
      </c>
      <c r="F10" s="2" t="s">
        <v>70</v>
      </c>
      <c r="G10" s="2">
        <v>234200</v>
      </c>
      <c r="H10" s="2" t="s">
        <v>71</v>
      </c>
      <c r="I10" s="2" t="s">
        <v>72</v>
      </c>
      <c r="J10" s="1" t="s">
        <v>20</v>
      </c>
      <c r="M10" s="2" t="s">
        <v>1921</v>
      </c>
      <c r="N10" s="5" t="s">
        <v>1933</v>
      </c>
      <c r="O10" s="5" t="s">
        <v>1923</v>
      </c>
      <c r="P10" s="5" t="s">
        <v>1924</v>
      </c>
      <c r="Q10" s="2" t="s">
        <v>1925</v>
      </c>
      <c r="R10" s="2" t="str">
        <f t="shared" si="0"/>
        <v>文学院-广告学60-9陈琪-毕业生档案-档案转递编号2310373WMKKC3JJ33I转回生源地</v>
      </c>
    </row>
    <row r="11" s="2" customFormat="1" ht="22.5" customHeight="1" spans="1:18">
      <c r="A11" s="2">
        <f>COUNTIF(B$2:B11,B11)</f>
        <v>10</v>
      </c>
      <c r="B11" s="2" t="s">
        <v>13</v>
      </c>
      <c r="C11" s="2" t="s">
        <v>74</v>
      </c>
      <c r="D11" s="2" t="s">
        <v>75</v>
      </c>
      <c r="E11" s="2" t="s">
        <v>16</v>
      </c>
      <c r="F11" s="2" t="s">
        <v>76</v>
      </c>
      <c r="G11" s="2">
        <v>245400</v>
      </c>
      <c r="H11" s="2" t="s">
        <v>77</v>
      </c>
      <c r="I11" s="2" t="s">
        <v>78</v>
      </c>
      <c r="J11" s="1" t="s">
        <v>20</v>
      </c>
      <c r="M11" s="2" t="s">
        <v>1921</v>
      </c>
      <c r="N11" s="5" t="s">
        <v>1934</v>
      </c>
      <c r="O11" s="5" t="s">
        <v>1923</v>
      </c>
      <c r="P11" s="5" t="s">
        <v>1924</v>
      </c>
      <c r="Q11" s="2" t="s">
        <v>1925</v>
      </c>
      <c r="R11" s="2" t="str">
        <f t="shared" si="0"/>
        <v>文学院-广告学60-10陈雅雯-毕业生档案-档案转递编号2310373ELRQF50GFXY转回生源地</v>
      </c>
    </row>
    <row r="12" s="2" customFormat="1" ht="22.5" customHeight="1" spans="1:18">
      <c r="A12" s="2">
        <f>COUNTIF(B$2:B12,B12)</f>
        <v>11</v>
      </c>
      <c r="B12" s="2" t="s">
        <v>13</v>
      </c>
      <c r="C12" s="2" t="s">
        <v>80</v>
      </c>
      <c r="D12" s="2" t="s">
        <v>81</v>
      </c>
      <c r="E12" s="2" t="s">
        <v>16</v>
      </c>
      <c r="F12" s="2" t="s">
        <v>82</v>
      </c>
      <c r="G12" s="2">
        <v>238100</v>
      </c>
      <c r="H12" s="2" t="s">
        <v>83</v>
      </c>
      <c r="I12" s="2" t="s">
        <v>84</v>
      </c>
      <c r="J12" s="1" t="s">
        <v>20</v>
      </c>
      <c r="M12" s="2" t="s">
        <v>1921</v>
      </c>
      <c r="N12" s="5" t="s">
        <v>1935</v>
      </c>
      <c r="O12" s="5" t="s">
        <v>1923</v>
      </c>
      <c r="P12" s="5" t="s">
        <v>1924</v>
      </c>
      <c r="Q12" s="2" t="s">
        <v>1925</v>
      </c>
      <c r="R12" s="2" t="str">
        <f t="shared" si="0"/>
        <v>文学院-广告学60-11代莉-毕业生档案-档案转递编号23103734AA5J46I6B7转回生源地</v>
      </c>
    </row>
    <row r="13" s="2" customFormat="1" ht="22.5" customHeight="1" spans="1:18">
      <c r="A13" s="2">
        <f>COUNTIF(B$2:B13,B13)</f>
        <v>12</v>
      </c>
      <c r="B13" s="2" t="s">
        <v>13</v>
      </c>
      <c r="C13" s="2" t="s">
        <v>86</v>
      </c>
      <c r="D13" s="2" t="s">
        <v>87</v>
      </c>
      <c r="E13" s="2" t="s">
        <v>88</v>
      </c>
      <c r="F13" s="2" t="s">
        <v>89</v>
      </c>
      <c r="G13" s="2">
        <v>551700</v>
      </c>
      <c r="H13" s="2" t="s">
        <v>90</v>
      </c>
      <c r="I13" s="2" t="s">
        <v>91</v>
      </c>
      <c r="J13" s="1" t="s">
        <v>20</v>
      </c>
      <c r="M13" s="2" t="s">
        <v>1921</v>
      </c>
      <c r="N13" s="5" t="s">
        <v>1936</v>
      </c>
      <c r="O13" s="5" t="s">
        <v>1923</v>
      </c>
      <c r="P13" s="5" t="s">
        <v>1924</v>
      </c>
      <c r="Q13" s="2" t="s">
        <v>1925</v>
      </c>
      <c r="R13" s="2" t="str">
        <f t="shared" si="0"/>
        <v>文学院-广告学60-12丁丹-毕业生档案-档案转递编号2310373GSC5TCLCWES转回生源地</v>
      </c>
    </row>
    <row r="14" s="2" customFormat="1" ht="22.5" customHeight="1" spans="1:18">
      <c r="A14" s="2">
        <f>COUNTIF(B$2:B14,B14)</f>
        <v>13</v>
      </c>
      <c r="B14" s="2" t="s">
        <v>13</v>
      </c>
      <c r="C14" s="2" t="s">
        <v>93</v>
      </c>
      <c r="D14" s="2" t="s">
        <v>94</v>
      </c>
      <c r="E14" s="2" t="s">
        <v>95</v>
      </c>
      <c r="F14" s="2" t="s">
        <v>96</v>
      </c>
      <c r="G14" s="2">
        <v>231500</v>
      </c>
      <c r="H14" s="2" t="s">
        <v>97</v>
      </c>
      <c r="I14" s="2" t="s">
        <v>98</v>
      </c>
      <c r="J14" s="1" t="s">
        <v>20</v>
      </c>
      <c r="M14" s="2" t="s">
        <v>1921</v>
      </c>
      <c r="N14" s="5" t="s">
        <v>1937</v>
      </c>
      <c r="O14" s="5" t="s">
        <v>1923</v>
      </c>
      <c r="P14" s="5" t="s">
        <v>1924</v>
      </c>
      <c r="Q14" s="2" t="s">
        <v>1925</v>
      </c>
      <c r="R14" s="2" t="str">
        <f t="shared" si="0"/>
        <v>文学院-广告学60-13方欣雨-毕业生档案-档案转递编号2310373X0TC4NVE1UB转回生源地</v>
      </c>
    </row>
    <row r="15" s="2" customFormat="1" ht="22.5" customHeight="1" spans="1:18">
      <c r="A15" s="2">
        <f>COUNTIF(B$2:B15,B15)</f>
        <v>14</v>
      </c>
      <c r="B15" s="2" t="s">
        <v>13</v>
      </c>
      <c r="C15" s="2" t="s">
        <v>100</v>
      </c>
      <c r="D15" s="2" t="s">
        <v>101</v>
      </c>
      <c r="E15" s="2" t="s">
        <v>102</v>
      </c>
      <c r="F15" s="2" t="s">
        <v>103</v>
      </c>
      <c r="G15" s="2">
        <v>246500</v>
      </c>
      <c r="H15" s="2" t="s">
        <v>104</v>
      </c>
      <c r="I15" s="2" t="s">
        <v>105</v>
      </c>
      <c r="J15" s="1" t="s">
        <v>20</v>
      </c>
      <c r="M15" s="2" t="s">
        <v>1921</v>
      </c>
      <c r="N15" s="5" t="s">
        <v>1938</v>
      </c>
      <c r="O15" s="5" t="s">
        <v>1923</v>
      </c>
      <c r="P15" s="5" t="s">
        <v>1924</v>
      </c>
      <c r="Q15" s="2" t="s">
        <v>1925</v>
      </c>
      <c r="R15" s="2" t="str">
        <f t="shared" si="0"/>
        <v>文学院-广告学60-14桂静-毕业生档案-档案转递编号2310373CXBZWWCQ61R转回生源地</v>
      </c>
    </row>
    <row r="16" s="2" customFormat="1" ht="22.5" customHeight="1" spans="1:18">
      <c r="A16" s="2">
        <f>COUNTIF(B$2:B16,B16)</f>
        <v>15</v>
      </c>
      <c r="B16" s="2" t="s">
        <v>13</v>
      </c>
      <c r="C16" s="2" t="s">
        <v>107</v>
      </c>
      <c r="D16" s="2" t="s">
        <v>108</v>
      </c>
      <c r="E16" s="2" t="s">
        <v>109</v>
      </c>
      <c r="F16" s="2" t="s">
        <v>110</v>
      </c>
      <c r="G16" s="2">
        <v>246300</v>
      </c>
      <c r="H16" s="2" t="s">
        <v>111</v>
      </c>
      <c r="I16" s="2" t="s">
        <v>112</v>
      </c>
      <c r="J16" s="1" t="s">
        <v>20</v>
      </c>
      <c r="M16" s="2" t="s">
        <v>1921</v>
      </c>
      <c r="N16" s="5" t="s">
        <v>1939</v>
      </c>
      <c r="O16" s="5" t="s">
        <v>1923</v>
      </c>
      <c r="P16" s="5" t="s">
        <v>1924</v>
      </c>
      <c r="Q16" s="2" t="s">
        <v>1925</v>
      </c>
      <c r="R16" s="2" t="str">
        <f t="shared" si="0"/>
        <v>文学院-广告学60-15郝嫔-毕业生档案-档案转递编号2310373ZMZRVTFGFLD转回生源地</v>
      </c>
    </row>
    <row r="17" s="2" customFormat="1" ht="22.5" customHeight="1" spans="1:18">
      <c r="A17" s="2">
        <f>COUNTIF(B$2:B17,B17)</f>
        <v>16</v>
      </c>
      <c r="B17" s="2" t="s">
        <v>13</v>
      </c>
      <c r="C17" s="2" t="s">
        <v>114</v>
      </c>
      <c r="D17" s="2" t="s">
        <v>115</v>
      </c>
      <c r="E17" s="2" t="s">
        <v>16</v>
      </c>
      <c r="F17" s="2" t="s">
        <v>116</v>
      </c>
      <c r="G17" s="2">
        <v>230000</v>
      </c>
      <c r="H17" s="2" t="s">
        <v>117</v>
      </c>
      <c r="I17" s="2" t="s">
        <v>118</v>
      </c>
      <c r="J17" s="1" t="s">
        <v>20</v>
      </c>
      <c r="M17" s="2" t="s">
        <v>1921</v>
      </c>
      <c r="N17" s="5" t="s">
        <v>1940</v>
      </c>
      <c r="O17" s="5" t="s">
        <v>1923</v>
      </c>
      <c r="P17" s="5" t="s">
        <v>1924</v>
      </c>
      <c r="Q17" s="2" t="s">
        <v>1925</v>
      </c>
      <c r="R17" s="2" t="str">
        <f t="shared" si="0"/>
        <v>文学院-广告学60-16何凤-毕业生档案-档案转递编号23103739THSPMR9MU5转回生源地</v>
      </c>
    </row>
    <row r="18" s="2" customFormat="1" ht="22.5" customHeight="1" spans="1:18">
      <c r="A18" s="2">
        <f>COUNTIF(B$2:B18,B18)</f>
        <v>17</v>
      </c>
      <c r="B18" s="2" t="s">
        <v>13</v>
      </c>
      <c r="C18" s="2" t="s">
        <v>120</v>
      </c>
      <c r="D18" s="2" t="s">
        <v>121</v>
      </c>
      <c r="E18" s="2" t="s">
        <v>122</v>
      </c>
      <c r="F18" s="2" t="s">
        <v>123</v>
      </c>
      <c r="G18" s="2">
        <v>246700</v>
      </c>
      <c r="H18" s="2" t="s">
        <v>124</v>
      </c>
      <c r="I18" s="2" t="s">
        <v>125</v>
      </c>
      <c r="J18" s="1" t="s">
        <v>20</v>
      </c>
      <c r="M18" s="2" t="s">
        <v>1921</v>
      </c>
      <c r="N18" s="5" t="s">
        <v>1941</v>
      </c>
      <c r="O18" s="5" t="s">
        <v>1923</v>
      </c>
      <c r="P18" s="5" t="s">
        <v>1924</v>
      </c>
      <c r="Q18" s="2" t="s">
        <v>1925</v>
      </c>
      <c r="R18" s="2" t="str">
        <f t="shared" si="0"/>
        <v>文学院-广告学60-17黄煜瑜-毕业生档案-档案转递编号2310373LSE18WJJ2V5转回生源地</v>
      </c>
    </row>
    <row r="19" s="2" customFormat="1" ht="22.5" customHeight="1" spans="1:18">
      <c r="A19" s="2">
        <f>COUNTIF(B$2:B19,B19)</f>
        <v>18</v>
      </c>
      <c r="B19" s="2" t="s">
        <v>13</v>
      </c>
      <c r="C19" s="2" t="s">
        <v>127</v>
      </c>
      <c r="D19" s="2" t="s">
        <v>128</v>
      </c>
      <c r="E19" s="2" t="s">
        <v>129</v>
      </c>
      <c r="F19" s="2" t="s">
        <v>130</v>
      </c>
      <c r="G19" s="2">
        <v>236400</v>
      </c>
      <c r="H19" s="2" t="s">
        <v>131</v>
      </c>
      <c r="I19" s="2" t="s">
        <v>132</v>
      </c>
      <c r="J19" s="1" t="s">
        <v>20</v>
      </c>
      <c r="M19" s="2" t="s">
        <v>1921</v>
      </c>
      <c r="N19" s="5" t="s">
        <v>1942</v>
      </c>
      <c r="O19" s="5" t="s">
        <v>1923</v>
      </c>
      <c r="P19" s="5" t="s">
        <v>1924</v>
      </c>
      <c r="Q19" s="2" t="s">
        <v>1925</v>
      </c>
      <c r="R19" s="2" t="str">
        <f t="shared" si="0"/>
        <v>文学院-广告学60-18李春风-毕业生档案-档案转递编号23103730PAFM1NFTY4转回生源地</v>
      </c>
    </row>
    <row r="20" s="2" customFormat="1" ht="22.5" customHeight="1" spans="1:18">
      <c r="A20" s="2">
        <f>COUNTIF(B$2:B20,B20)</f>
        <v>19</v>
      </c>
      <c r="B20" s="2" t="s">
        <v>13</v>
      </c>
      <c r="C20" s="2" t="s">
        <v>134</v>
      </c>
      <c r="D20" s="2" t="s">
        <v>135</v>
      </c>
      <c r="E20" s="2" t="s">
        <v>136</v>
      </c>
      <c r="F20" s="2" t="s">
        <v>137</v>
      </c>
      <c r="G20" s="2">
        <v>230011</v>
      </c>
      <c r="H20" s="2" t="s">
        <v>138</v>
      </c>
      <c r="I20" s="2" t="s">
        <v>139</v>
      </c>
      <c r="J20" s="1" t="s">
        <v>140</v>
      </c>
      <c r="M20" s="2" t="s">
        <v>1921</v>
      </c>
      <c r="N20" s="5" t="s">
        <v>1943</v>
      </c>
      <c r="O20" s="5" t="s">
        <v>1923</v>
      </c>
      <c r="P20" s="5" t="s">
        <v>1924</v>
      </c>
      <c r="Q20" s="2" t="s">
        <v>1925</v>
      </c>
      <c r="R20" s="2" t="str">
        <f t="shared" si="0"/>
        <v>文学院-广告学60-19李伟-毕业生档案-档案转递编号231037376Y8FY1VGDO签约单位接收</v>
      </c>
    </row>
    <row r="21" s="2" customFormat="1" ht="22.5" customHeight="1" spans="1:18">
      <c r="A21" s="2">
        <f>COUNTIF(B$2:B21,B21)</f>
        <v>20</v>
      </c>
      <c r="B21" s="2" t="s">
        <v>13</v>
      </c>
      <c r="C21" s="2" t="s">
        <v>142</v>
      </c>
      <c r="D21" s="2" t="s">
        <v>143</v>
      </c>
      <c r="E21" s="2" t="s">
        <v>16</v>
      </c>
      <c r="F21" s="2" t="s">
        <v>144</v>
      </c>
      <c r="G21" s="2">
        <v>241000</v>
      </c>
      <c r="H21" s="2" t="s">
        <v>145</v>
      </c>
      <c r="I21" s="2" t="s">
        <v>146</v>
      </c>
      <c r="J21" s="1" t="s">
        <v>20</v>
      </c>
      <c r="M21" s="2" t="s">
        <v>1921</v>
      </c>
      <c r="N21" s="5" t="s">
        <v>1944</v>
      </c>
      <c r="O21" s="5" t="s">
        <v>1923</v>
      </c>
      <c r="P21" s="5" t="s">
        <v>1924</v>
      </c>
      <c r="Q21" s="2" t="s">
        <v>1925</v>
      </c>
      <c r="R21" s="2" t="str">
        <f t="shared" si="0"/>
        <v>文学院-广告学60-20李文婷-毕业生档案-档案转递编号23103734MI9X776IZA转回生源地</v>
      </c>
    </row>
    <row r="22" s="2" customFormat="1" ht="22.5" customHeight="1" spans="1:18">
      <c r="A22" s="2">
        <f>COUNTIF(B$2:B22,B22)</f>
        <v>21</v>
      </c>
      <c r="B22" s="2" t="s">
        <v>13</v>
      </c>
      <c r="C22" s="2" t="s">
        <v>148</v>
      </c>
      <c r="D22" s="2" t="s">
        <v>30</v>
      </c>
      <c r="E22" s="2" t="s">
        <v>31</v>
      </c>
      <c r="F22" s="2" t="s">
        <v>32</v>
      </c>
      <c r="G22" s="2">
        <v>234300</v>
      </c>
      <c r="H22" s="2" t="s">
        <v>33</v>
      </c>
      <c r="I22" s="2" t="s">
        <v>149</v>
      </c>
      <c r="J22" s="1" t="s">
        <v>20</v>
      </c>
      <c r="M22" s="2" t="s">
        <v>1921</v>
      </c>
      <c r="N22" s="5" t="s">
        <v>1945</v>
      </c>
      <c r="O22" s="5" t="s">
        <v>1923</v>
      </c>
      <c r="P22" s="5" t="s">
        <v>1924</v>
      </c>
      <c r="Q22" s="2" t="s">
        <v>1925</v>
      </c>
      <c r="R22" s="2" t="str">
        <f t="shared" si="0"/>
        <v>文学院-广告学60-21林晓玉-毕业生档案-档案转递编号2310373V1JDOJ2YFSB转回生源地</v>
      </c>
    </row>
    <row r="23" s="2" customFormat="1" ht="22.5" customHeight="1" spans="1:18">
      <c r="A23" s="2">
        <f>COUNTIF(B$2:B23,B23)</f>
        <v>22</v>
      </c>
      <c r="B23" s="2" t="s">
        <v>13</v>
      </c>
      <c r="C23" s="2" t="s">
        <v>151</v>
      </c>
      <c r="D23" s="2" t="s">
        <v>152</v>
      </c>
      <c r="E23" s="2" t="s">
        <v>153</v>
      </c>
      <c r="F23" s="2" t="s">
        <v>154</v>
      </c>
      <c r="G23" s="2">
        <v>232200</v>
      </c>
      <c r="H23" s="2" t="s">
        <v>155</v>
      </c>
      <c r="I23" s="2" t="s">
        <v>156</v>
      </c>
      <c r="J23" s="1" t="s">
        <v>20</v>
      </c>
      <c r="M23" s="2" t="s">
        <v>1921</v>
      </c>
      <c r="N23" s="5" t="s">
        <v>1946</v>
      </c>
      <c r="O23" s="5" t="s">
        <v>1923</v>
      </c>
      <c r="P23" s="5" t="s">
        <v>1924</v>
      </c>
      <c r="Q23" s="2" t="s">
        <v>1925</v>
      </c>
      <c r="R23" s="2" t="str">
        <f t="shared" si="0"/>
        <v>文学院-广告学60-22刘婵-毕业生档案-档案转递编号2310373ZGHPCKABX4U转回生源地</v>
      </c>
    </row>
    <row r="24" s="2" customFormat="1" ht="22.5" customHeight="1" spans="1:18">
      <c r="A24" s="2">
        <f>COUNTIF(B$2:B24,B24)</f>
        <v>23</v>
      </c>
      <c r="B24" s="2" t="s">
        <v>13</v>
      </c>
      <c r="C24" s="2" t="s">
        <v>158</v>
      </c>
      <c r="D24" s="2" t="s">
        <v>159</v>
      </c>
      <c r="E24" s="2" t="s">
        <v>160</v>
      </c>
      <c r="F24" s="2" t="s">
        <v>161</v>
      </c>
      <c r="G24" s="2">
        <v>231400</v>
      </c>
      <c r="H24" s="2" t="s">
        <v>162</v>
      </c>
      <c r="I24" s="2" t="s">
        <v>163</v>
      </c>
      <c r="J24" s="1" t="s">
        <v>20</v>
      </c>
      <c r="M24" s="2" t="s">
        <v>1921</v>
      </c>
      <c r="N24" s="5" t="s">
        <v>1947</v>
      </c>
      <c r="O24" s="5" t="s">
        <v>1923</v>
      </c>
      <c r="P24" s="5" t="s">
        <v>1924</v>
      </c>
      <c r="Q24" s="2" t="s">
        <v>1925</v>
      </c>
      <c r="R24" s="2" t="str">
        <f t="shared" si="0"/>
        <v>文学院-广告学60-23刘凤琳-毕业生档案-档案转递编号23103733NPHVFMBCHX转回生源地</v>
      </c>
    </row>
    <row r="25" s="2" customFormat="1" ht="22.5" customHeight="1" spans="1:18">
      <c r="A25" s="2">
        <f>COUNTIF(B$2:B25,B25)</f>
        <v>24</v>
      </c>
      <c r="B25" s="2" t="s">
        <v>13</v>
      </c>
      <c r="C25" s="2" t="s">
        <v>165</v>
      </c>
      <c r="D25" s="2" t="s">
        <v>166</v>
      </c>
      <c r="E25" s="2" t="s">
        <v>167</v>
      </c>
      <c r="F25" s="2" t="s">
        <v>168</v>
      </c>
      <c r="G25" s="2">
        <v>236500</v>
      </c>
      <c r="H25" s="2" t="s">
        <v>169</v>
      </c>
      <c r="I25" s="2" t="s">
        <v>170</v>
      </c>
      <c r="J25" s="1" t="s">
        <v>20</v>
      </c>
      <c r="M25" s="2" t="s">
        <v>1921</v>
      </c>
      <c r="N25" s="5" t="s">
        <v>1948</v>
      </c>
      <c r="O25" s="5" t="s">
        <v>1923</v>
      </c>
      <c r="P25" s="5" t="s">
        <v>1924</v>
      </c>
      <c r="Q25" s="2" t="s">
        <v>1925</v>
      </c>
      <c r="R25" s="2" t="str">
        <f t="shared" si="0"/>
        <v>文学院-广告学60-24刘静-毕业生档案-档案转递编号2310373WR8D4R18YDH转回生源地</v>
      </c>
    </row>
    <row r="26" s="2" customFormat="1" ht="22.5" customHeight="1" spans="1:18">
      <c r="A26" s="2">
        <f>COUNTIF(B$2:B26,B26)</f>
        <v>25</v>
      </c>
      <c r="B26" s="2" t="s">
        <v>13</v>
      </c>
      <c r="C26" s="2" t="s">
        <v>172</v>
      </c>
      <c r="D26" s="2" t="s">
        <v>173</v>
      </c>
      <c r="E26" s="2" t="s">
        <v>174</v>
      </c>
      <c r="F26" s="2" t="s">
        <v>175</v>
      </c>
      <c r="G26" s="2">
        <v>237400</v>
      </c>
      <c r="H26" s="2" t="s">
        <v>176</v>
      </c>
      <c r="I26" s="2" t="s">
        <v>177</v>
      </c>
      <c r="J26" s="1" t="s">
        <v>20</v>
      </c>
      <c r="M26" s="2" t="s">
        <v>1921</v>
      </c>
      <c r="N26" s="5" t="s">
        <v>1949</v>
      </c>
      <c r="O26" s="5" t="s">
        <v>1923</v>
      </c>
      <c r="P26" s="5" t="s">
        <v>1924</v>
      </c>
      <c r="Q26" s="2" t="s">
        <v>1925</v>
      </c>
      <c r="R26" s="2" t="str">
        <f t="shared" si="0"/>
        <v>文学院-广告学60-25刘天源-毕业生档案-档案转递编号2310373K0I0A0MV6JY转回生源地</v>
      </c>
    </row>
    <row r="27" s="2" customFormat="1" ht="22.5" customHeight="1" spans="1:18">
      <c r="A27" s="2">
        <f>COUNTIF(B$2:B27,B27)</f>
        <v>26</v>
      </c>
      <c r="B27" s="2" t="s">
        <v>13</v>
      </c>
      <c r="C27" s="2" t="s">
        <v>179</v>
      </c>
      <c r="D27" s="2" t="s">
        <v>69</v>
      </c>
      <c r="E27" s="2" t="s">
        <v>16</v>
      </c>
      <c r="F27" s="2" t="s">
        <v>70</v>
      </c>
      <c r="G27" s="2">
        <v>234200</v>
      </c>
      <c r="H27" s="2" t="s">
        <v>71</v>
      </c>
      <c r="I27" s="2" t="s">
        <v>180</v>
      </c>
      <c r="J27" s="1" t="s">
        <v>20</v>
      </c>
      <c r="M27" s="2" t="s">
        <v>1921</v>
      </c>
      <c r="N27" s="5" t="s">
        <v>1950</v>
      </c>
      <c r="O27" s="5" t="s">
        <v>1923</v>
      </c>
      <c r="P27" s="5" t="s">
        <v>1924</v>
      </c>
      <c r="Q27" s="2" t="s">
        <v>1925</v>
      </c>
      <c r="R27" s="2" t="str">
        <f t="shared" si="0"/>
        <v>文学院-广告学60-26刘哑-毕业生档案-档案转递编号23103730DMZOH3CRAM转回生源地</v>
      </c>
    </row>
    <row r="28" s="2" customFormat="1" ht="22.5" customHeight="1" spans="1:18">
      <c r="A28" s="2">
        <f>COUNTIF(B$2:B28,B28)</f>
        <v>27</v>
      </c>
      <c r="B28" s="2" t="s">
        <v>13</v>
      </c>
      <c r="C28" s="2" t="s">
        <v>182</v>
      </c>
      <c r="D28" s="2" t="s">
        <v>183</v>
      </c>
      <c r="E28" s="2" t="s">
        <v>184</v>
      </c>
      <c r="F28" s="2" t="s">
        <v>185</v>
      </c>
      <c r="G28" s="2">
        <v>71000</v>
      </c>
      <c r="H28" s="2" t="s">
        <v>186</v>
      </c>
      <c r="I28" s="2" t="s">
        <v>187</v>
      </c>
      <c r="J28" s="1" t="s">
        <v>20</v>
      </c>
      <c r="M28" s="2" t="s">
        <v>1921</v>
      </c>
      <c r="N28" s="5" t="s">
        <v>1951</v>
      </c>
      <c r="O28" s="5" t="s">
        <v>1923</v>
      </c>
      <c r="P28" s="5" t="s">
        <v>1924</v>
      </c>
      <c r="Q28" s="2" t="s">
        <v>1925</v>
      </c>
      <c r="R28" s="2" t="str">
        <f t="shared" si="0"/>
        <v>文学院-广告学60-27刘雅楠-毕业生档案-档案转递编号23103733N4HOXDHEKX转回生源地</v>
      </c>
    </row>
    <row r="29" s="2" customFormat="1" ht="22.5" customHeight="1" spans="1:18">
      <c r="A29" s="2">
        <f>COUNTIF(B$2:B29,B29)</f>
        <v>28</v>
      </c>
      <c r="B29" s="2" t="s">
        <v>13</v>
      </c>
      <c r="C29" s="2" t="s">
        <v>189</v>
      </c>
      <c r="D29" s="2" t="s">
        <v>190</v>
      </c>
      <c r="E29" s="2" t="s">
        <v>191</v>
      </c>
      <c r="F29" s="2" t="s">
        <v>192</v>
      </c>
      <c r="G29" s="2">
        <v>24000</v>
      </c>
      <c r="H29" s="2" t="s">
        <v>193</v>
      </c>
      <c r="I29" s="2" t="s">
        <v>194</v>
      </c>
      <c r="J29" s="1" t="s">
        <v>20</v>
      </c>
      <c r="M29" s="2" t="s">
        <v>1921</v>
      </c>
      <c r="N29" s="5" t="s">
        <v>1952</v>
      </c>
      <c r="O29" s="5" t="s">
        <v>1923</v>
      </c>
      <c r="P29" s="5" t="s">
        <v>1924</v>
      </c>
      <c r="Q29" s="2" t="s">
        <v>1925</v>
      </c>
      <c r="R29" s="2" t="str">
        <f t="shared" si="0"/>
        <v>文学院-广告学60-28刘一-毕业生档案-档案转递编号23103739DKQRWSHSII转回生源地</v>
      </c>
    </row>
    <row r="30" s="2" customFormat="1" ht="22.5" customHeight="1" spans="1:18">
      <c r="A30" s="2">
        <f>COUNTIF(B$2:B30,B30)</f>
        <v>29</v>
      </c>
      <c r="B30" s="2" t="s">
        <v>13</v>
      </c>
      <c r="C30" s="2" t="s">
        <v>196</v>
      </c>
      <c r="D30" s="2" t="s">
        <v>197</v>
      </c>
      <c r="E30" s="2" t="s">
        <v>198</v>
      </c>
      <c r="F30" s="2" t="s">
        <v>199</v>
      </c>
      <c r="G30" s="2">
        <v>246600</v>
      </c>
      <c r="H30" s="2" t="s">
        <v>200</v>
      </c>
      <c r="I30" s="2" t="s">
        <v>201</v>
      </c>
      <c r="J30" s="1" t="s">
        <v>20</v>
      </c>
      <c r="M30" s="2" t="s">
        <v>1921</v>
      </c>
      <c r="N30" s="5" t="s">
        <v>1953</v>
      </c>
      <c r="O30" s="5" t="s">
        <v>1923</v>
      </c>
      <c r="P30" s="5" t="s">
        <v>1924</v>
      </c>
      <c r="Q30" s="2" t="s">
        <v>1925</v>
      </c>
      <c r="R30" s="2" t="str">
        <f t="shared" si="0"/>
        <v>文学院-广告学60-29马腾军-毕业生档案-档案转递编号23103730SVBMKR124O转回生源地</v>
      </c>
    </row>
    <row r="31" s="2" customFormat="1" ht="22.5" customHeight="1" spans="1:18">
      <c r="A31" s="2">
        <f>COUNTIF(B$2:B31,B31)</f>
        <v>30</v>
      </c>
      <c r="B31" s="2" t="s">
        <v>13</v>
      </c>
      <c r="C31" s="2" t="s">
        <v>203</v>
      </c>
      <c r="D31" s="2" t="s">
        <v>204</v>
      </c>
      <c r="E31" s="2" t="s">
        <v>205</v>
      </c>
      <c r="F31" s="2" t="s">
        <v>206</v>
      </c>
      <c r="G31" s="2">
        <v>233000</v>
      </c>
      <c r="H31" s="2" t="s">
        <v>207</v>
      </c>
      <c r="I31" s="2" t="s">
        <v>208</v>
      </c>
      <c r="J31" s="1" t="s">
        <v>20</v>
      </c>
      <c r="M31" s="2" t="s">
        <v>1921</v>
      </c>
      <c r="N31" s="5" t="s">
        <v>1954</v>
      </c>
      <c r="O31" s="5" t="s">
        <v>1923</v>
      </c>
      <c r="P31" s="5" t="s">
        <v>1924</v>
      </c>
      <c r="Q31" s="2" t="s">
        <v>1925</v>
      </c>
      <c r="R31" s="2" t="str">
        <f t="shared" si="0"/>
        <v>文学院-广告学60-30苗子怡-毕业生档案-档案转递编号2310373PPH998KD8ZH转回生源地</v>
      </c>
    </row>
    <row r="32" s="2" customFormat="1" ht="22.5" customHeight="1" spans="1:18">
      <c r="A32" s="2">
        <f>COUNTIF(B$2:B32,B32)</f>
        <v>31</v>
      </c>
      <c r="B32" s="2" t="s">
        <v>13</v>
      </c>
      <c r="C32" s="2" t="s">
        <v>210</v>
      </c>
      <c r="D32" s="2" t="s">
        <v>211</v>
      </c>
      <c r="E32" s="2" t="s">
        <v>212</v>
      </c>
      <c r="F32" s="2" t="s">
        <v>213</v>
      </c>
      <c r="G32" s="2">
        <v>246000</v>
      </c>
      <c r="H32" s="2" t="s">
        <v>214</v>
      </c>
      <c r="I32" s="2" t="s">
        <v>215</v>
      </c>
      <c r="J32" s="1" t="s">
        <v>20</v>
      </c>
      <c r="M32" s="2" t="s">
        <v>1921</v>
      </c>
      <c r="N32" s="5" t="s">
        <v>1955</v>
      </c>
      <c r="O32" s="5" t="s">
        <v>1923</v>
      </c>
      <c r="P32" s="5" t="s">
        <v>1924</v>
      </c>
      <c r="Q32" s="2" t="s">
        <v>1925</v>
      </c>
      <c r="R32" s="2" t="str">
        <f t="shared" si="0"/>
        <v>文学院-广告学60-31聂佳佳-毕业生档案-档案转递编号23103732S0CBQGGJVB转回生源地</v>
      </c>
    </row>
    <row r="33" s="2" customFormat="1" ht="22.5" customHeight="1" spans="1:18">
      <c r="A33" s="2">
        <f>COUNTIF(B$2:B33,B33)</f>
        <v>32</v>
      </c>
      <c r="B33" s="2" t="s">
        <v>13</v>
      </c>
      <c r="C33" s="2" t="s">
        <v>217</v>
      </c>
      <c r="D33" s="2" t="s">
        <v>218</v>
      </c>
      <c r="E33" s="2" t="s">
        <v>219</v>
      </c>
      <c r="F33" s="2" t="s">
        <v>220</v>
      </c>
      <c r="G33" s="2">
        <v>230000</v>
      </c>
      <c r="H33" s="2" t="s">
        <v>221</v>
      </c>
      <c r="I33" s="2" t="s">
        <v>222</v>
      </c>
      <c r="J33" s="1" t="s">
        <v>20</v>
      </c>
      <c r="M33" s="2" t="s">
        <v>1921</v>
      </c>
      <c r="N33" s="5" t="s">
        <v>1956</v>
      </c>
      <c r="O33" s="5" t="s">
        <v>1923</v>
      </c>
      <c r="P33" s="5" t="s">
        <v>1924</v>
      </c>
      <c r="Q33" s="2" t="s">
        <v>1925</v>
      </c>
      <c r="R33" s="2" t="str">
        <f t="shared" si="0"/>
        <v>文学院-广告学60-32沈梦洁-毕业生档案-档案转递编号23103732IFJVZZ4DAU转回生源地</v>
      </c>
    </row>
    <row r="34" s="2" customFormat="1" ht="22.5" customHeight="1" spans="1:18">
      <c r="A34" s="2">
        <f>COUNTIF(B$2:B34,B34)</f>
        <v>33</v>
      </c>
      <c r="B34" s="2" t="s">
        <v>13</v>
      </c>
      <c r="C34" s="2" t="s">
        <v>224</v>
      </c>
      <c r="D34" s="2" t="s">
        <v>30</v>
      </c>
      <c r="E34" s="2" t="s">
        <v>31</v>
      </c>
      <c r="F34" s="2" t="s">
        <v>32</v>
      </c>
      <c r="G34" s="2">
        <v>234300</v>
      </c>
      <c r="H34" s="2" t="s">
        <v>33</v>
      </c>
      <c r="I34" s="2" t="s">
        <v>225</v>
      </c>
      <c r="J34" s="1" t="s">
        <v>20</v>
      </c>
      <c r="M34" s="2" t="s">
        <v>1921</v>
      </c>
      <c r="N34" s="5" t="s">
        <v>1957</v>
      </c>
      <c r="O34" s="5" t="s">
        <v>1923</v>
      </c>
      <c r="P34" s="5" t="s">
        <v>1924</v>
      </c>
      <c r="Q34" s="2" t="s">
        <v>1925</v>
      </c>
      <c r="R34" s="2" t="str">
        <f t="shared" si="0"/>
        <v>文学院-广告学60-33舒婕-毕业生档案-档案转递编号2310373C53Z5VSJCD9转回生源地</v>
      </c>
    </row>
    <row r="35" s="2" customFormat="1" ht="22.5" customHeight="1" spans="1:18">
      <c r="A35" s="2">
        <f>COUNTIF(B$2:B35,B35)</f>
        <v>34</v>
      </c>
      <c r="B35" s="2" t="s">
        <v>13</v>
      </c>
      <c r="C35" s="2" t="s">
        <v>227</v>
      </c>
      <c r="D35" s="2" t="s">
        <v>228</v>
      </c>
      <c r="E35" s="2" t="s">
        <v>198</v>
      </c>
      <c r="F35" s="2" t="s">
        <v>229</v>
      </c>
      <c r="G35" s="2">
        <v>242800</v>
      </c>
      <c r="H35" s="2" t="s">
        <v>230</v>
      </c>
      <c r="I35" s="2" t="s">
        <v>231</v>
      </c>
      <c r="J35" s="1" t="s">
        <v>20</v>
      </c>
      <c r="M35" s="2" t="s">
        <v>1921</v>
      </c>
      <c r="N35" s="5" t="s">
        <v>1958</v>
      </c>
      <c r="O35" s="5" t="s">
        <v>1923</v>
      </c>
      <c r="P35" s="5" t="s">
        <v>1924</v>
      </c>
      <c r="Q35" s="2" t="s">
        <v>1925</v>
      </c>
      <c r="R35" s="2" t="str">
        <f t="shared" si="0"/>
        <v>文学院-广告学60-34舒咏薇-毕业生档案-档案转递编号2310373OG937DNS1F8转回生源地</v>
      </c>
    </row>
    <row r="36" s="2" customFormat="1" ht="22.5" customHeight="1" spans="1:18">
      <c r="A36" s="2">
        <f>COUNTIF(B$2:B36,B36)</f>
        <v>35</v>
      </c>
      <c r="B36" s="2" t="s">
        <v>13</v>
      </c>
      <c r="C36" s="2" t="s">
        <v>233</v>
      </c>
      <c r="D36" s="2" t="s">
        <v>234</v>
      </c>
      <c r="E36" s="2" t="s">
        <v>235</v>
      </c>
      <c r="F36" s="2" t="s">
        <v>236</v>
      </c>
      <c r="G36" s="2">
        <v>241009</v>
      </c>
      <c r="H36" s="2" t="s">
        <v>237</v>
      </c>
      <c r="I36" s="2" t="s">
        <v>238</v>
      </c>
      <c r="J36" s="1" t="s">
        <v>140</v>
      </c>
      <c r="M36" s="2" t="s">
        <v>1921</v>
      </c>
      <c r="N36" s="5" t="s">
        <v>1959</v>
      </c>
      <c r="O36" s="5" t="s">
        <v>1923</v>
      </c>
      <c r="P36" s="5" t="s">
        <v>1924</v>
      </c>
      <c r="Q36" s="2" t="s">
        <v>1925</v>
      </c>
      <c r="R36" s="2" t="str">
        <f t="shared" si="0"/>
        <v>文学院-广告学60-35疏琦生-毕业生档案-档案转递编号2310373G80SF8V553E签约单位接收</v>
      </c>
    </row>
    <row r="37" s="2" customFormat="1" ht="22.5" customHeight="1" spans="1:18">
      <c r="A37" s="2">
        <f>COUNTIF(B$2:B37,B37)</f>
        <v>36</v>
      </c>
      <c r="B37" s="2" t="s">
        <v>13</v>
      </c>
      <c r="C37" s="2" t="s">
        <v>240</v>
      </c>
      <c r="D37" s="2" t="s">
        <v>30</v>
      </c>
      <c r="E37" s="2" t="s">
        <v>31</v>
      </c>
      <c r="F37" s="2" t="s">
        <v>32</v>
      </c>
      <c r="G37" s="2">
        <v>234300</v>
      </c>
      <c r="H37" s="2" t="s">
        <v>33</v>
      </c>
      <c r="I37" s="2" t="s">
        <v>241</v>
      </c>
      <c r="J37" s="1" t="s">
        <v>20</v>
      </c>
      <c r="M37" s="2" t="s">
        <v>1921</v>
      </c>
      <c r="N37" s="5" t="s">
        <v>1960</v>
      </c>
      <c r="O37" s="5" t="s">
        <v>1923</v>
      </c>
      <c r="P37" s="5" t="s">
        <v>1924</v>
      </c>
      <c r="Q37" s="2" t="s">
        <v>1925</v>
      </c>
      <c r="R37" s="2" t="str">
        <f t="shared" si="0"/>
        <v>文学院-广告学60-36司玉琴-毕业生档案-档案转递编号2310373WZBGXZYXIPG转回生源地</v>
      </c>
    </row>
    <row r="38" s="2" customFormat="1" ht="22.5" customHeight="1" spans="1:18">
      <c r="A38" s="2">
        <f>COUNTIF(B$2:B38,B38)</f>
        <v>37</v>
      </c>
      <c r="B38" s="2" t="s">
        <v>13</v>
      </c>
      <c r="C38" s="2" t="s">
        <v>243</v>
      </c>
      <c r="D38" s="2" t="s">
        <v>244</v>
      </c>
      <c r="E38" s="2" t="s">
        <v>16</v>
      </c>
      <c r="F38" s="2" t="s">
        <v>245</v>
      </c>
      <c r="G38" s="2">
        <v>244000</v>
      </c>
      <c r="H38" s="2" t="s">
        <v>246</v>
      </c>
      <c r="I38" s="2" t="s">
        <v>247</v>
      </c>
      <c r="J38" s="1" t="s">
        <v>20</v>
      </c>
      <c r="M38" s="2" t="s">
        <v>1921</v>
      </c>
      <c r="N38" s="5" t="s">
        <v>1961</v>
      </c>
      <c r="O38" s="5" t="s">
        <v>1923</v>
      </c>
      <c r="P38" s="5" t="s">
        <v>1924</v>
      </c>
      <c r="Q38" s="2" t="s">
        <v>1925</v>
      </c>
      <c r="R38" s="2" t="str">
        <f t="shared" si="0"/>
        <v>文学院-广告学60-37宋冉-毕业生档案-档案转递编号2310373T6UE46GM4KN转回生源地</v>
      </c>
    </row>
    <row r="39" s="2" customFormat="1" ht="22.5" customHeight="1" spans="1:18">
      <c r="A39" s="2">
        <f>COUNTIF(B$2:B39,B39)</f>
        <v>38</v>
      </c>
      <c r="B39" s="2" t="s">
        <v>13</v>
      </c>
      <c r="C39" s="2" t="s">
        <v>249</v>
      </c>
      <c r="D39" s="2" t="s">
        <v>43</v>
      </c>
      <c r="E39" s="2" t="s">
        <v>44</v>
      </c>
      <c r="F39" s="2" t="s">
        <v>45</v>
      </c>
      <c r="G39" s="2">
        <v>231300</v>
      </c>
      <c r="H39" s="2" t="s">
        <v>46</v>
      </c>
      <c r="I39" s="2" t="s">
        <v>250</v>
      </c>
      <c r="J39" s="1" t="s">
        <v>20</v>
      </c>
      <c r="M39" s="2" t="s">
        <v>1921</v>
      </c>
      <c r="N39" s="5" t="s">
        <v>1962</v>
      </c>
      <c r="O39" s="5" t="s">
        <v>1923</v>
      </c>
      <c r="P39" s="5" t="s">
        <v>1924</v>
      </c>
      <c r="Q39" s="2" t="s">
        <v>1925</v>
      </c>
      <c r="R39" s="2" t="str">
        <f t="shared" si="0"/>
        <v>文学院-广告学60-38汪睿涵-毕业生档案-档案转递编号2310373FBUV0YC1NMK转回生源地</v>
      </c>
    </row>
    <row r="40" s="2" customFormat="1" ht="22.5" customHeight="1" spans="1:18">
      <c r="A40" s="2">
        <f>COUNTIF(B$2:B40,B40)</f>
        <v>39</v>
      </c>
      <c r="B40" s="2" t="s">
        <v>13</v>
      </c>
      <c r="C40" s="2" t="s">
        <v>252</v>
      </c>
      <c r="D40" s="2" t="s">
        <v>43</v>
      </c>
      <c r="E40" s="2" t="s">
        <v>44</v>
      </c>
      <c r="F40" s="2" t="s">
        <v>45</v>
      </c>
      <c r="G40" s="2">
        <v>231300</v>
      </c>
      <c r="H40" s="2" t="s">
        <v>46</v>
      </c>
      <c r="I40" s="2" t="s">
        <v>253</v>
      </c>
      <c r="J40" s="1" t="s">
        <v>20</v>
      </c>
      <c r="M40" s="2" t="s">
        <v>1921</v>
      </c>
      <c r="N40" s="5" t="s">
        <v>1963</v>
      </c>
      <c r="O40" s="5" t="s">
        <v>1923</v>
      </c>
      <c r="P40" s="5" t="s">
        <v>1924</v>
      </c>
      <c r="Q40" s="2" t="s">
        <v>1925</v>
      </c>
      <c r="R40" s="2" t="str">
        <f t="shared" si="0"/>
        <v>文学院-广告学60-39王慧-毕业生档案-档案转递编号2310373NZHW0OLTX57转回生源地</v>
      </c>
    </row>
    <row r="41" s="2" customFormat="1" ht="22.5" customHeight="1" spans="1:18">
      <c r="A41" s="2">
        <f>COUNTIF(B$2:B41,B41)</f>
        <v>40</v>
      </c>
      <c r="B41" s="2" t="s">
        <v>13</v>
      </c>
      <c r="C41" s="2" t="s">
        <v>255</v>
      </c>
      <c r="D41" s="2" t="s">
        <v>121</v>
      </c>
      <c r="E41" s="2" t="s">
        <v>122</v>
      </c>
      <c r="F41" s="2" t="s">
        <v>123</v>
      </c>
      <c r="G41" s="2">
        <v>246700</v>
      </c>
      <c r="H41" s="2" t="s">
        <v>124</v>
      </c>
      <c r="I41" s="2" t="s">
        <v>256</v>
      </c>
      <c r="J41" s="1" t="s">
        <v>20</v>
      </c>
      <c r="M41" s="2" t="s">
        <v>1921</v>
      </c>
      <c r="N41" s="5" t="s">
        <v>1964</v>
      </c>
      <c r="O41" s="5" t="s">
        <v>1923</v>
      </c>
      <c r="P41" s="5" t="s">
        <v>1924</v>
      </c>
      <c r="Q41" s="2" t="s">
        <v>1925</v>
      </c>
      <c r="R41" s="2" t="str">
        <f t="shared" si="0"/>
        <v>文学院-广告学60-40王子惠-毕业生档案-档案转递编号2310373GID6EFXMTBV转回生源地</v>
      </c>
    </row>
    <row r="42" s="2" customFormat="1" ht="22.5" customHeight="1" spans="1:18">
      <c r="A42" s="2">
        <f>COUNTIF(B$2:B42,B42)</f>
        <v>41</v>
      </c>
      <c r="B42" s="2" t="s">
        <v>13</v>
      </c>
      <c r="C42" s="2" t="s">
        <v>258</v>
      </c>
      <c r="D42" s="2" t="s">
        <v>259</v>
      </c>
      <c r="E42" s="2" t="s">
        <v>260</v>
      </c>
      <c r="F42" s="2" t="s">
        <v>261</v>
      </c>
      <c r="G42" s="2">
        <v>246400</v>
      </c>
      <c r="H42" s="2" t="s">
        <v>262</v>
      </c>
      <c r="I42" s="2" t="s">
        <v>263</v>
      </c>
      <c r="J42" s="1" t="s">
        <v>20</v>
      </c>
      <c r="M42" s="2" t="s">
        <v>1921</v>
      </c>
      <c r="N42" s="5" t="s">
        <v>1965</v>
      </c>
      <c r="O42" s="5" t="s">
        <v>1923</v>
      </c>
      <c r="P42" s="5" t="s">
        <v>1924</v>
      </c>
      <c r="Q42" s="2" t="s">
        <v>1925</v>
      </c>
      <c r="R42" s="2" t="str">
        <f t="shared" si="0"/>
        <v>文学院-广告学60-41韦鑫燕-毕业生档案-档案转递编号2310373PRL5UNC9BBO转回生源地</v>
      </c>
    </row>
    <row r="43" s="2" customFormat="1" ht="22.5" customHeight="1" spans="1:18">
      <c r="A43" s="2">
        <f>COUNTIF(B$2:B43,B43)</f>
        <v>42</v>
      </c>
      <c r="B43" s="2" t="s">
        <v>13</v>
      </c>
      <c r="C43" s="2" t="s">
        <v>265</v>
      </c>
      <c r="D43" s="2" t="s">
        <v>266</v>
      </c>
      <c r="E43" s="2" t="s">
        <v>267</v>
      </c>
      <c r="F43" s="2" t="s">
        <v>268</v>
      </c>
      <c r="G43" s="2">
        <v>215100</v>
      </c>
      <c r="H43" s="2" t="s">
        <v>269</v>
      </c>
      <c r="I43" s="2" t="s">
        <v>270</v>
      </c>
      <c r="J43" s="1" t="s">
        <v>271</v>
      </c>
      <c r="M43" s="2" t="s">
        <v>1921</v>
      </c>
      <c r="N43" s="5" t="s">
        <v>1966</v>
      </c>
      <c r="O43" s="5" t="s">
        <v>1923</v>
      </c>
      <c r="P43" s="5" t="s">
        <v>1924</v>
      </c>
      <c r="Q43" s="2" t="s">
        <v>1925</v>
      </c>
      <c r="R43" s="2" t="str">
        <f t="shared" si="0"/>
        <v>文学院-广告学60-42吴京宸-毕业生档案-档案转递编号23103734DH3FXGBAZN上级主管单位接收</v>
      </c>
    </row>
    <row r="44" s="2" customFormat="1" ht="22.5" customHeight="1" spans="1:18">
      <c r="A44" s="2">
        <f>COUNTIF(B$2:B44,B44)</f>
        <v>43</v>
      </c>
      <c r="B44" s="2" t="s">
        <v>13</v>
      </c>
      <c r="C44" s="2" t="s">
        <v>273</v>
      </c>
      <c r="D44" s="2" t="s">
        <v>274</v>
      </c>
      <c r="E44" s="2" t="s">
        <v>198</v>
      </c>
      <c r="F44" s="2" t="s">
        <v>275</v>
      </c>
      <c r="G44" s="2">
        <v>233400</v>
      </c>
      <c r="H44" s="2" t="s">
        <v>276</v>
      </c>
      <c r="I44" s="2" t="s">
        <v>277</v>
      </c>
      <c r="J44" s="1" t="s">
        <v>20</v>
      </c>
      <c r="M44" s="2" t="s">
        <v>1921</v>
      </c>
      <c r="N44" s="5" t="s">
        <v>1967</v>
      </c>
      <c r="O44" s="5" t="s">
        <v>1923</v>
      </c>
      <c r="P44" s="5" t="s">
        <v>1924</v>
      </c>
      <c r="Q44" s="2" t="s">
        <v>1925</v>
      </c>
      <c r="R44" s="2" t="str">
        <f t="shared" si="0"/>
        <v>文学院-广告学60-43吴娟-毕业生档案-档案转递编号2310373CJD08RPDV1B转回生源地</v>
      </c>
    </row>
    <row r="45" s="2" customFormat="1" ht="22.5" customHeight="1" spans="1:18">
      <c r="A45" s="2">
        <f>COUNTIF(B$2:B45,B45)</f>
        <v>44</v>
      </c>
      <c r="B45" s="2" t="s">
        <v>13</v>
      </c>
      <c r="C45" s="2" t="s">
        <v>279</v>
      </c>
      <c r="D45" s="2" t="s">
        <v>280</v>
      </c>
      <c r="E45" s="2" t="s">
        <v>16</v>
      </c>
      <c r="F45" s="2" t="s">
        <v>281</v>
      </c>
      <c r="G45" s="2">
        <v>528400</v>
      </c>
      <c r="H45" s="2" t="s">
        <v>282</v>
      </c>
      <c r="I45" s="2" t="s">
        <v>283</v>
      </c>
      <c r="J45" s="1" t="s">
        <v>20</v>
      </c>
      <c r="M45" s="2" t="s">
        <v>1921</v>
      </c>
      <c r="N45" s="5" t="s">
        <v>1968</v>
      </c>
      <c r="O45" s="5" t="s">
        <v>1923</v>
      </c>
      <c r="P45" s="5" t="s">
        <v>1924</v>
      </c>
      <c r="Q45" s="2" t="s">
        <v>1925</v>
      </c>
      <c r="R45" s="2" t="str">
        <f t="shared" si="0"/>
        <v>文学院-广告学60-44吴营营-毕业生档案-档案转递编号2310373NB4U70EM5WO转回生源地</v>
      </c>
    </row>
    <row r="46" s="2" customFormat="1" ht="22.5" customHeight="1" spans="1:18">
      <c r="A46" s="2">
        <f>COUNTIF(B$2:B46,B46)</f>
        <v>45</v>
      </c>
      <c r="B46" s="2" t="s">
        <v>13</v>
      </c>
      <c r="C46" s="2" t="s">
        <v>285</v>
      </c>
      <c r="D46" s="2" t="s">
        <v>159</v>
      </c>
      <c r="E46" s="2" t="s">
        <v>160</v>
      </c>
      <c r="F46" s="2" t="s">
        <v>161</v>
      </c>
      <c r="G46" s="2">
        <v>231400</v>
      </c>
      <c r="H46" s="2" t="s">
        <v>162</v>
      </c>
      <c r="I46" s="2" t="s">
        <v>286</v>
      </c>
      <c r="J46" s="1" t="s">
        <v>20</v>
      </c>
      <c r="M46" s="2" t="s">
        <v>1921</v>
      </c>
      <c r="N46" s="5" t="s">
        <v>1969</v>
      </c>
      <c r="O46" s="5" t="s">
        <v>1923</v>
      </c>
      <c r="P46" s="5" t="s">
        <v>1924</v>
      </c>
      <c r="Q46" s="2" t="s">
        <v>1925</v>
      </c>
      <c r="R46" s="2" t="str">
        <f t="shared" si="0"/>
        <v>文学院-广告学60-45许蕾-毕业生档案-档案转递编号23103735290EMDLS5X转回生源地</v>
      </c>
    </row>
    <row r="47" s="2" customFormat="1" ht="22.5" customHeight="1" spans="1:18">
      <c r="A47" s="2">
        <f>COUNTIF(B$2:B47,B47)</f>
        <v>46</v>
      </c>
      <c r="B47" s="2" t="s">
        <v>13</v>
      </c>
      <c r="C47" s="2" t="s">
        <v>288</v>
      </c>
      <c r="D47" s="2" t="s">
        <v>289</v>
      </c>
      <c r="E47" s="2" t="s">
        <v>290</v>
      </c>
      <c r="F47" s="2" t="s">
        <v>291</v>
      </c>
      <c r="G47" s="2">
        <v>237000</v>
      </c>
      <c r="H47" s="2" t="s">
        <v>292</v>
      </c>
      <c r="I47" s="2" t="s">
        <v>293</v>
      </c>
      <c r="J47" s="1" t="s">
        <v>20</v>
      </c>
      <c r="M47" s="2" t="s">
        <v>1921</v>
      </c>
      <c r="N47" s="5" t="s">
        <v>1970</v>
      </c>
      <c r="O47" s="5" t="s">
        <v>1923</v>
      </c>
      <c r="P47" s="5" t="s">
        <v>1924</v>
      </c>
      <c r="Q47" s="2" t="s">
        <v>1925</v>
      </c>
      <c r="R47" s="2" t="str">
        <f t="shared" si="0"/>
        <v>文学院-广告学60-46许涛-毕业生档案-档案转递编号2310373RQIJ70CDK4S转回生源地</v>
      </c>
    </row>
    <row r="48" s="2" customFormat="1" ht="22.5" customHeight="1" spans="1:18">
      <c r="A48" s="2">
        <f>COUNTIF(B$2:B48,B48)</f>
        <v>47</v>
      </c>
      <c r="B48" s="2" t="s">
        <v>13</v>
      </c>
      <c r="C48" s="2" t="s">
        <v>295</v>
      </c>
      <c r="D48" s="2" t="s">
        <v>296</v>
      </c>
      <c r="E48" s="2" t="s">
        <v>16</v>
      </c>
      <c r="F48" s="2" t="s">
        <v>297</v>
      </c>
      <c r="G48" s="2">
        <v>245700</v>
      </c>
      <c r="H48" s="2" t="s">
        <v>298</v>
      </c>
      <c r="I48" s="2" t="s">
        <v>299</v>
      </c>
      <c r="J48" s="1" t="s">
        <v>20</v>
      </c>
      <c r="M48" s="2" t="s">
        <v>1921</v>
      </c>
      <c r="N48" s="5" t="s">
        <v>1971</v>
      </c>
      <c r="O48" s="5" t="s">
        <v>1923</v>
      </c>
      <c r="P48" s="5" t="s">
        <v>1924</v>
      </c>
      <c r="Q48" s="2" t="s">
        <v>1925</v>
      </c>
      <c r="R48" s="2" t="str">
        <f t="shared" si="0"/>
        <v>文学院-广告学60-47许文杰-毕业生档案-档案转递编号2310373OI1AJAO8MEA转回生源地</v>
      </c>
    </row>
    <row r="49" s="2" customFormat="1" ht="22.5" customHeight="1" spans="1:18">
      <c r="A49" s="2">
        <f>COUNTIF(B$2:B49,B49)</f>
        <v>48</v>
      </c>
      <c r="B49" s="2" t="s">
        <v>13</v>
      </c>
      <c r="C49" s="2" t="s">
        <v>301</v>
      </c>
      <c r="D49" s="2" t="s">
        <v>166</v>
      </c>
      <c r="E49" s="2" t="s">
        <v>167</v>
      </c>
      <c r="F49" s="2" t="s">
        <v>168</v>
      </c>
      <c r="G49" s="2">
        <v>236500</v>
      </c>
      <c r="H49" s="2" t="s">
        <v>169</v>
      </c>
      <c r="I49" s="2" t="s">
        <v>302</v>
      </c>
      <c r="J49" s="1" t="s">
        <v>20</v>
      </c>
      <c r="M49" s="2" t="s">
        <v>1921</v>
      </c>
      <c r="N49" s="5" t="s">
        <v>1972</v>
      </c>
      <c r="O49" s="5" t="s">
        <v>1923</v>
      </c>
      <c r="P49" s="5" t="s">
        <v>1924</v>
      </c>
      <c r="Q49" s="2" t="s">
        <v>1925</v>
      </c>
      <c r="R49" s="2" t="str">
        <f t="shared" si="0"/>
        <v>文学院-广告学60-48杨洪光-毕业生档案-档案转递编号23103739L1HQFJBTYT转回生源地</v>
      </c>
    </row>
    <row r="50" s="2" customFormat="1" ht="22.5" customHeight="1" spans="1:18">
      <c r="A50" s="2">
        <f>COUNTIF(B$2:B50,B50)</f>
        <v>49</v>
      </c>
      <c r="B50" s="2" t="s">
        <v>13</v>
      </c>
      <c r="C50" s="2" t="s">
        <v>304</v>
      </c>
      <c r="D50" s="2" t="s">
        <v>305</v>
      </c>
      <c r="E50" s="2" t="s">
        <v>306</v>
      </c>
      <c r="F50" s="2" t="s">
        <v>307</v>
      </c>
      <c r="G50" s="2">
        <v>231600</v>
      </c>
      <c r="H50" s="2" t="s">
        <v>308</v>
      </c>
      <c r="I50" s="2" t="s">
        <v>309</v>
      </c>
      <c r="J50" s="1" t="s">
        <v>20</v>
      </c>
      <c r="M50" s="2" t="s">
        <v>1921</v>
      </c>
      <c r="N50" s="5" t="s">
        <v>1973</v>
      </c>
      <c r="O50" s="5" t="s">
        <v>1923</v>
      </c>
      <c r="P50" s="5" t="s">
        <v>1924</v>
      </c>
      <c r="Q50" s="2" t="s">
        <v>1925</v>
      </c>
      <c r="R50" s="2" t="str">
        <f t="shared" si="0"/>
        <v>文学院-广告学60-49杨锦文-毕业生档案-档案转递编号2310373OKHERYECPSS转回生源地</v>
      </c>
    </row>
    <row r="51" s="2" customFormat="1" ht="22.5" customHeight="1" spans="1:18">
      <c r="A51" s="2">
        <f>COUNTIF(B$2:B51,B51)</f>
        <v>50</v>
      </c>
      <c r="B51" s="2" t="s">
        <v>13</v>
      </c>
      <c r="C51" s="2" t="s">
        <v>311</v>
      </c>
      <c r="D51" s="2" t="s">
        <v>312</v>
      </c>
      <c r="E51" s="2" t="s">
        <v>313</v>
      </c>
      <c r="F51" s="2" t="s">
        <v>314</v>
      </c>
      <c r="G51" s="2">
        <v>235200</v>
      </c>
      <c r="H51" s="2" t="s">
        <v>315</v>
      </c>
      <c r="I51" s="2" t="s">
        <v>316</v>
      </c>
      <c r="J51" s="1" t="s">
        <v>20</v>
      </c>
      <c r="M51" s="2" t="s">
        <v>1921</v>
      </c>
      <c r="N51" s="5" t="s">
        <v>1974</v>
      </c>
      <c r="O51" s="5" t="s">
        <v>1923</v>
      </c>
      <c r="P51" s="5" t="s">
        <v>1924</v>
      </c>
      <c r="Q51" s="2" t="s">
        <v>1925</v>
      </c>
      <c r="R51" s="2" t="str">
        <f t="shared" si="0"/>
        <v>文学院-广告学60-50杨孟孟-毕业生档案-档案转递编号23103738E7P1P9A4KX转回生源地</v>
      </c>
    </row>
    <row r="52" s="2" customFormat="1" ht="22.5" customHeight="1" spans="1:18">
      <c r="A52" s="2">
        <f>COUNTIF(B$2:B52,B52)</f>
        <v>51</v>
      </c>
      <c r="B52" s="2" t="s">
        <v>13</v>
      </c>
      <c r="C52" s="2" t="s">
        <v>318</v>
      </c>
      <c r="D52" s="2" t="s">
        <v>319</v>
      </c>
      <c r="E52" s="2" t="s">
        <v>320</v>
      </c>
      <c r="F52" s="2" t="s">
        <v>321</v>
      </c>
      <c r="G52" s="2">
        <v>239500</v>
      </c>
      <c r="H52" s="2" t="s">
        <v>322</v>
      </c>
      <c r="I52" s="2" t="s">
        <v>323</v>
      </c>
      <c r="J52" s="1" t="s">
        <v>20</v>
      </c>
      <c r="M52" s="2" t="s">
        <v>1921</v>
      </c>
      <c r="N52" s="5" t="s">
        <v>1975</v>
      </c>
      <c r="O52" s="5" t="s">
        <v>1923</v>
      </c>
      <c r="P52" s="5" t="s">
        <v>1924</v>
      </c>
      <c r="Q52" s="2" t="s">
        <v>1925</v>
      </c>
      <c r="R52" s="2" t="str">
        <f t="shared" si="0"/>
        <v>文学院-广告学60-51姚雷-毕业生档案-档案转递编号2310373DGUPFBVID62转回生源地</v>
      </c>
    </row>
    <row r="53" s="2" customFormat="1" ht="22.5" customHeight="1" spans="1:18">
      <c r="A53" s="2">
        <f>COUNTIF(B$2:B53,B53)</f>
        <v>52</v>
      </c>
      <c r="B53" s="2" t="s">
        <v>13</v>
      </c>
      <c r="C53" s="2" t="s">
        <v>325</v>
      </c>
      <c r="D53" s="2" t="s">
        <v>30</v>
      </c>
      <c r="E53" s="2" t="s">
        <v>31</v>
      </c>
      <c r="F53" s="2" t="s">
        <v>32</v>
      </c>
      <c r="G53" s="2">
        <v>234300</v>
      </c>
      <c r="H53" s="2" t="s">
        <v>33</v>
      </c>
      <c r="I53" s="2" t="s">
        <v>326</v>
      </c>
      <c r="J53" s="1" t="s">
        <v>20</v>
      </c>
      <c r="M53" s="2" t="s">
        <v>1921</v>
      </c>
      <c r="N53" s="5" t="s">
        <v>1976</v>
      </c>
      <c r="O53" s="5" t="s">
        <v>1923</v>
      </c>
      <c r="P53" s="5" t="s">
        <v>1924</v>
      </c>
      <c r="Q53" s="2" t="s">
        <v>1925</v>
      </c>
      <c r="R53" s="2" t="str">
        <f t="shared" si="0"/>
        <v>文学院-广告学60-52余春荣-毕业生档案-档案转递编号2310373TYE77UP9JIZ转回生源地</v>
      </c>
    </row>
    <row r="54" s="2" customFormat="1" ht="22.5" customHeight="1" spans="1:18">
      <c r="A54" s="2">
        <f>COUNTIF(B$2:B54,B54)</f>
        <v>53</v>
      </c>
      <c r="B54" s="2" t="s">
        <v>13</v>
      </c>
      <c r="C54" s="2" t="s">
        <v>328</v>
      </c>
      <c r="D54" s="2" t="s">
        <v>329</v>
      </c>
      <c r="E54" s="2" t="s">
        <v>330</v>
      </c>
      <c r="F54" s="2" t="s">
        <v>331</v>
      </c>
      <c r="G54" s="2">
        <v>239300</v>
      </c>
      <c r="H54" s="2" t="s">
        <v>332</v>
      </c>
      <c r="I54" s="2" t="s">
        <v>333</v>
      </c>
      <c r="J54" s="1" t="s">
        <v>20</v>
      </c>
      <c r="M54" s="2" t="s">
        <v>1921</v>
      </c>
      <c r="N54" s="5" t="s">
        <v>1977</v>
      </c>
      <c r="O54" s="5" t="s">
        <v>1923</v>
      </c>
      <c r="P54" s="5" t="s">
        <v>1924</v>
      </c>
      <c r="Q54" s="2" t="s">
        <v>1925</v>
      </c>
      <c r="R54" s="2" t="str">
        <f t="shared" si="0"/>
        <v>文学院-广告学60-53郁亿红-毕业生档案-档案转递编号2310373POVLHCZ9AWF转回生源地</v>
      </c>
    </row>
    <row r="55" s="2" customFormat="1" ht="22.5" customHeight="1" spans="1:18">
      <c r="A55" s="2">
        <f>COUNTIF(B$2:B55,B55)</f>
        <v>54</v>
      </c>
      <c r="B55" s="2" t="s">
        <v>13</v>
      </c>
      <c r="C55" s="2" t="s">
        <v>335</v>
      </c>
      <c r="D55" s="2" t="s">
        <v>336</v>
      </c>
      <c r="E55" s="2" t="s">
        <v>337</v>
      </c>
      <c r="F55" s="2" t="s">
        <v>338</v>
      </c>
      <c r="G55" s="2">
        <v>236300</v>
      </c>
      <c r="H55" s="2" t="s">
        <v>339</v>
      </c>
      <c r="I55" s="2" t="s">
        <v>340</v>
      </c>
      <c r="J55" s="1" t="s">
        <v>20</v>
      </c>
      <c r="M55" s="2" t="s">
        <v>1921</v>
      </c>
      <c r="N55" s="5" t="s">
        <v>1978</v>
      </c>
      <c r="O55" s="5" t="s">
        <v>1923</v>
      </c>
      <c r="P55" s="5" t="s">
        <v>1924</v>
      </c>
      <c r="Q55" s="2" t="s">
        <v>1925</v>
      </c>
      <c r="R55" s="2" t="str">
        <f t="shared" si="0"/>
        <v>文学院-广告学60-54张晨光-毕业生档案-档案转递编号2310373M77NXH3DHQK转回生源地</v>
      </c>
    </row>
    <row r="56" s="2" customFormat="1" ht="22.5" customHeight="1" spans="1:18">
      <c r="A56" s="2">
        <f>COUNTIF(B$2:B56,B56)</f>
        <v>55</v>
      </c>
      <c r="B56" s="2" t="s">
        <v>13</v>
      </c>
      <c r="C56" s="2" t="s">
        <v>342</v>
      </c>
      <c r="D56" s="2" t="s">
        <v>121</v>
      </c>
      <c r="E56" s="2" t="s">
        <v>122</v>
      </c>
      <c r="F56" s="2" t="s">
        <v>123</v>
      </c>
      <c r="G56" s="2">
        <v>246700</v>
      </c>
      <c r="H56" s="2" t="s">
        <v>124</v>
      </c>
      <c r="I56" s="2" t="s">
        <v>343</v>
      </c>
      <c r="J56" s="1" t="s">
        <v>20</v>
      </c>
      <c r="M56" s="2" t="s">
        <v>1921</v>
      </c>
      <c r="N56" s="5" t="s">
        <v>1979</v>
      </c>
      <c r="O56" s="5" t="s">
        <v>1923</v>
      </c>
      <c r="P56" s="5" t="s">
        <v>1924</v>
      </c>
      <c r="Q56" s="2" t="s">
        <v>1925</v>
      </c>
      <c r="R56" s="2" t="str">
        <f t="shared" si="0"/>
        <v>文学院-广告学60-55张慧-毕业生档案-档案转递编号2310373FOOL1FSEKK1转回生源地</v>
      </c>
    </row>
    <row r="57" s="2" customFormat="1" ht="22.5" customHeight="1" spans="1:18">
      <c r="A57" s="2">
        <f>COUNTIF(B$2:B57,B57)</f>
        <v>56</v>
      </c>
      <c r="B57" s="2" t="s">
        <v>13</v>
      </c>
      <c r="C57" s="2" t="s">
        <v>345</v>
      </c>
      <c r="D57" s="2" t="s">
        <v>346</v>
      </c>
      <c r="E57" s="2" t="s">
        <v>16</v>
      </c>
      <c r="F57" s="2" t="s">
        <v>347</v>
      </c>
      <c r="G57" s="2">
        <v>238300</v>
      </c>
      <c r="H57" s="2" t="s">
        <v>348</v>
      </c>
      <c r="I57" s="2" t="s">
        <v>349</v>
      </c>
      <c r="J57" s="1" t="s">
        <v>20</v>
      </c>
      <c r="M57" s="2" t="s">
        <v>1921</v>
      </c>
      <c r="N57" s="5" t="s">
        <v>1980</v>
      </c>
      <c r="O57" s="5" t="s">
        <v>1923</v>
      </c>
      <c r="P57" s="5" t="s">
        <v>1924</v>
      </c>
      <c r="Q57" s="2" t="s">
        <v>1925</v>
      </c>
      <c r="R57" s="2" t="str">
        <f t="shared" si="0"/>
        <v>文学院-广告学60-56张艳-毕业生档案-档案转递编号2310373WX8CYB91U8F转回生源地</v>
      </c>
    </row>
    <row r="58" s="2" customFormat="1" ht="22.5" customHeight="1" spans="1:18">
      <c r="A58" s="2">
        <f>COUNTIF(B$2:B58,B58)</f>
        <v>57</v>
      </c>
      <c r="B58" s="2" t="s">
        <v>13</v>
      </c>
      <c r="C58" s="2" t="s">
        <v>351</v>
      </c>
      <c r="D58" s="2" t="s">
        <v>234</v>
      </c>
      <c r="E58" s="2" t="s">
        <v>235</v>
      </c>
      <c r="F58" s="2" t="s">
        <v>236</v>
      </c>
      <c r="G58" s="2">
        <v>241009</v>
      </c>
      <c r="H58" s="2" t="s">
        <v>237</v>
      </c>
      <c r="I58" s="2" t="s">
        <v>352</v>
      </c>
      <c r="J58" s="1" t="s">
        <v>140</v>
      </c>
      <c r="M58" s="2" t="s">
        <v>1921</v>
      </c>
      <c r="N58" s="5" t="s">
        <v>1981</v>
      </c>
      <c r="O58" s="5" t="s">
        <v>1923</v>
      </c>
      <c r="P58" s="5" t="s">
        <v>1924</v>
      </c>
      <c r="Q58" s="2" t="s">
        <v>1925</v>
      </c>
      <c r="R58" s="2" t="str">
        <f t="shared" si="0"/>
        <v>文学院-广告学60-57张玉良-毕业生档案-档案转递编号2310373DS91DKNHEH0签约单位接收</v>
      </c>
    </row>
    <row r="59" s="2" customFormat="1" ht="22.5" customHeight="1" spans="1:18">
      <c r="A59" s="2">
        <f>COUNTIF(B$2:B59,B59)</f>
        <v>58</v>
      </c>
      <c r="B59" s="2" t="s">
        <v>13</v>
      </c>
      <c r="C59" s="2" t="s">
        <v>354</v>
      </c>
      <c r="D59" s="2" t="s">
        <v>234</v>
      </c>
      <c r="E59" s="2" t="s">
        <v>235</v>
      </c>
      <c r="F59" s="2" t="s">
        <v>355</v>
      </c>
      <c r="G59" s="2">
        <v>241009</v>
      </c>
      <c r="H59" s="2" t="s">
        <v>237</v>
      </c>
      <c r="I59" s="2" t="s">
        <v>356</v>
      </c>
      <c r="J59" s="1" t="s">
        <v>140</v>
      </c>
      <c r="M59" s="2" t="s">
        <v>1921</v>
      </c>
      <c r="N59" s="5" t="s">
        <v>1982</v>
      </c>
      <c r="O59" s="5" t="s">
        <v>1923</v>
      </c>
      <c r="P59" s="5" t="s">
        <v>1924</v>
      </c>
      <c r="Q59" s="2" t="s">
        <v>1925</v>
      </c>
      <c r="R59" s="2" t="str">
        <f t="shared" si="0"/>
        <v>文学院-广告学60-58周堃-毕业生档案-档案转递编号2310373QCRBRG4BX94签约单位接收</v>
      </c>
    </row>
    <row r="60" s="2" customFormat="1" ht="22.5" customHeight="1" spans="1:18">
      <c r="A60" s="2">
        <f>COUNTIF(B$2:B60,B60)</f>
        <v>59</v>
      </c>
      <c r="B60" s="2" t="s">
        <v>13</v>
      </c>
      <c r="C60" s="2" t="s">
        <v>358</v>
      </c>
      <c r="D60" s="2" t="s">
        <v>359</v>
      </c>
      <c r="E60" s="2" t="s">
        <v>360</v>
      </c>
      <c r="F60" s="2" t="s">
        <v>361</v>
      </c>
      <c r="G60" s="2">
        <v>230000</v>
      </c>
      <c r="H60" s="2" t="s">
        <v>362</v>
      </c>
      <c r="I60" s="2" t="s">
        <v>363</v>
      </c>
      <c r="J60" s="1" t="s">
        <v>20</v>
      </c>
      <c r="M60" s="2" t="s">
        <v>1921</v>
      </c>
      <c r="N60" s="5" t="s">
        <v>1983</v>
      </c>
      <c r="O60" s="5" t="s">
        <v>1923</v>
      </c>
      <c r="P60" s="5" t="s">
        <v>1924</v>
      </c>
      <c r="Q60" s="2" t="s">
        <v>1925</v>
      </c>
      <c r="R60" s="2" t="str">
        <f t="shared" si="0"/>
        <v>文学院-广告学60-59周丽-毕业生档案-档案转递编号2310373O9LAUVQLCHG转回生源地</v>
      </c>
    </row>
    <row r="61" s="2" customFormat="1" ht="22.5" customHeight="1" spans="1:18">
      <c r="A61" s="2">
        <f>COUNTIF(B$2:B61,B61)</f>
        <v>60</v>
      </c>
      <c r="B61" s="2" t="s">
        <v>13</v>
      </c>
      <c r="C61" s="2" t="s">
        <v>365</v>
      </c>
      <c r="D61" s="2" t="s">
        <v>30</v>
      </c>
      <c r="E61" s="2" t="s">
        <v>31</v>
      </c>
      <c r="F61" s="2" t="s">
        <v>32</v>
      </c>
      <c r="G61" s="2">
        <v>234300</v>
      </c>
      <c r="H61" s="2" t="s">
        <v>33</v>
      </c>
      <c r="I61" s="2" t="s">
        <v>366</v>
      </c>
      <c r="J61" s="1" t="s">
        <v>20</v>
      </c>
      <c r="M61" s="2" t="s">
        <v>1921</v>
      </c>
      <c r="N61" s="5" t="s">
        <v>1984</v>
      </c>
      <c r="O61" s="5" t="s">
        <v>1923</v>
      </c>
      <c r="P61" s="5" t="s">
        <v>1924</v>
      </c>
      <c r="Q61" s="2" t="s">
        <v>1925</v>
      </c>
      <c r="R61" s="2" t="str">
        <f t="shared" si="0"/>
        <v>文学院-广告学60-60周琪-毕业生档案-档案转递编号23103733KZJ0695LJZ转回生源地</v>
      </c>
    </row>
    <row r="62" s="2" customFormat="1" ht="22.5" customHeight="1" spans="1:18">
      <c r="A62" s="2">
        <f>COUNTIF(B$2:B62,B62)</f>
        <v>1</v>
      </c>
      <c r="B62" s="2" t="s">
        <v>368</v>
      </c>
      <c r="C62" s="2" t="s">
        <v>369</v>
      </c>
      <c r="D62" s="2" t="s">
        <v>62</v>
      </c>
      <c r="E62" s="2" t="s">
        <v>63</v>
      </c>
      <c r="F62" s="2" t="s">
        <v>64</v>
      </c>
      <c r="G62" s="2">
        <v>230000</v>
      </c>
      <c r="H62" s="2" t="s">
        <v>65</v>
      </c>
      <c r="I62" s="2" t="s">
        <v>370</v>
      </c>
      <c r="J62" s="1" t="s">
        <v>20</v>
      </c>
      <c r="M62" s="2" t="s">
        <v>1921</v>
      </c>
      <c r="N62" s="5" t="s">
        <v>1985</v>
      </c>
      <c r="O62" s="5" t="s">
        <v>1923</v>
      </c>
      <c r="P62" s="5" t="s">
        <v>1924</v>
      </c>
      <c r="Q62" s="2" t="s">
        <v>1925</v>
      </c>
      <c r="R62" s="2" t="str">
        <f t="shared" si="0"/>
        <v>文学院-汉语国际教育55-1谈群-毕业生档案-档案转递编号2310373AZVG5PYDWDM转回生源地</v>
      </c>
    </row>
    <row r="63" s="2" customFormat="1" ht="22.5" customHeight="1" spans="1:18">
      <c r="A63" s="2">
        <f>COUNTIF(B$2:B63,B63)</f>
        <v>2</v>
      </c>
      <c r="B63" s="2" t="s">
        <v>368</v>
      </c>
      <c r="C63" s="2" t="s">
        <v>372</v>
      </c>
      <c r="D63" s="2" t="s">
        <v>152</v>
      </c>
      <c r="E63" s="2" t="s">
        <v>153</v>
      </c>
      <c r="F63" s="2" t="s">
        <v>154</v>
      </c>
      <c r="G63" s="2">
        <v>232200</v>
      </c>
      <c r="H63" s="2" t="s">
        <v>155</v>
      </c>
      <c r="I63" s="2" t="s">
        <v>373</v>
      </c>
      <c r="J63" s="1" t="s">
        <v>20</v>
      </c>
      <c r="M63" s="2" t="s">
        <v>1921</v>
      </c>
      <c r="N63" s="5" t="s">
        <v>1986</v>
      </c>
      <c r="O63" s="5" t="s">
        <v>1923</v>
      </c>
      <c r="P63" s="5" t="s">
        <v>1924</v>
      </c>
      <c r="Q63" s="2" t="s">
        <v>1925</v>
      </c>
      <c r="R63" s="2" t="str">
        <f t="shared" si="0"/>
        <v>文学院-汉语国际教育55-2毕婧-毕业生档案-档案转递编号2310373LR3DXX84E9D转回生源地</v>
      </c>
    </row>
    <row r="64" s="2" customFormat="1" ht="22.5" customHeight="1" spans="1:18">
      <c r="A64" s="2">
        <f>COUNTIF(B$2:B64,B64)</f>
        <v>3</v>
      </c>
      <c r="B64" s="2" t="s">
        <v>368</v>
      </c>
      <c r="C64" s="2" t="s">
        <v>375</v>
      </c>
      <c r="D64" s="2" t="s">
        <v>244</v>
      </c>
      <c r="E64" s="2" t="s">
        <v>16</v>
      </c>
      <c r="F64" s="2" t="s">
        <v>245</v>
      </c>
      <c r="G64" s="2">
        <v>244000</v>
      </c>
      <c r="H64" s="2" t="s">
        <v>246</v>
      </c>
      <c r="I64" s="2" t="s">
        <v>376</v>
      </c>
      <c r="J64" s="1" t="s">
        <v>20</v>
      </c>
      <c r="M64" s="2" t="s">
        <v>1921</v>
      </c>
      <c r="N64" s="5" t="s">
        <v>1987</v>
      </c>
      <c r="O64" s="5" t="s">
        <v>1923</v>
      </c>
      <c r="P64" s="5" t="s">
        <v>1924</v>
      </c>
      <c r="Q64" s="2" t="s">
        <v>1925</v>
      </c>
      <c r="R64" s="2" t="str">
        <f t="shared" si="0"/>
        <v>文学院-汉语国际教育55-3曹阳-毕业生档案-档案转递编号2310373Y2Q43UFVTZN转回生源地</v>
      </c>
    </row>
    <row r="65" s="2" customFormat="1" ht="22.5" customHeight="1" spans="1:18">
      <c r="A65" s="2">
        <f>COUNTIF(B$2:B65,B65)</f>
        <v>4</v>
      </c>
      <c r="B65" s="2" t="s">
        <v>368</v>
      </c>
      <c r="C65" s="2" t="s">
        <v>378</v>
      </c>
      <c r="D65" s="2" t="s">
        <v>379</v>
      </c>
      <c r="E65" s="2" t="s">
        <v>380</v>
      </c>
      <c r="F65" s="2" t="s">
        <v>381</v>
      </c>
      <c r="G65" s="2">
        <v>242800</v>
      </c>
      <c r="H65" s="2" t="s">
        <v>382</v>
      </c>
      <c r="I65" s="2" t="s">
        <v>383</v>
      </c>
      <c r="J65" s="1" t="s">
        <v>20</v>
      </c>
      <c r="M65" s="2" t="s">
        <v>1921</v>
      </c>
      <c r="N65" s="5" t="s">
        <v>1988</v>
      </c>
      <c r="O65" s="5" t="s">
        <v>1923</v>
      </c>
      <c r="P65" s="5" t="s">
        <v>1924</v>
      </c>
      <c r="Q65" s="2" t="s">
        <v>1925</v>
      </c>
      <c r="R65" s="2" t="str">
        <f t="shared" si="0"/>
        <v>文学院-汉语国际教育55-4曹洋-毕业生档案-档案转递编号2310373JHCY1IBWJEX转回生源地</v>
      </c>
    </row>
    <row r="66" s="2" customFormat="1" ht="22.5" customHeight="1" spans="1:18">
      <c r="A66" s="2">
        <f>COUNTIF(B$2:B66,B66)</f>
        <v>5</v>
      </c>
      <c r="B66" s="2" t="s">
        <v>368</v>
      </c>
      <c r="C66" s="2" t="s">
        <v>385</v>
      </c>
      <c r="D66" s="2" t="s">
        <v>359</v>
      </c>
      <c r="E66" s="2" t="s">
        <v>360</v>
      </c>
      <c r="F66" s="2" t="s">
        <v>361</v>
      </c>
      <c r="G66" s="2">
        <v>230000</v>
      </c>
      <c r="H66" s="2" t="s">
        <v>362</v>
      </c>
      <c r="I66" s="2" t="s">
        <v>386</v>
      </c>
      <c r="J66" s="1" t="s">
        <v>20</v>
      </c>
      <c r="M66" s="2" t="s">
        <v>1921</v>
      </c>
      <c r="N66" s="5" t="s">
        <v>1989</v>
      </c>
      <c r="O66" s="5" t="s">
        <v>1923</v>
      </c>
      <c r="P66" s="5" t="s">
        <v>1924</v>
      </c>
      <c r="Q66" s="2" t="s">
        <v>1925</v>
      </c>
      <c r="R66" s="2" t="str">
        <f t="shared" si="0"/>
        <v>文学院-汉语国际教育55-5陈蒋超-毕业生档案-档案转递编号2310373TTFUA6VUIV6转回生源地</v>
      </c>
    </row>
    <row r="67" s="2" customFormat="1" ht="22.5" customHeight="1" spans="1:18">
      <c r="A67" s="2">
        <f>COUNTIF(B$2:B67,B67)</f>
        <v>6</v>
      </c>
      <c r="B67" s="2" t="s">
        <v>368</v>
      </c>
      <c r="C67" s="2" t="s">
        <v>388</v>
      </c>
      <c r="D67" s="2" t="s">
        <v>389</v>
      </c>
      <c r="E67" s="2" t="s">
        <v>390</v>
      </c>
      <c r="F67" s="2" t="s">
        <v>391</v>
      </c>
      <c r="G67" s="2">
        <v>273700</v>
      </c>
      <c r="H67" s="2" t="s">
        <v>392</v>
      </c>
      <c r="I67" s="2" t="s">
        <v>393</v>
      </c>
      <c r="J67" s="1" t="s">
        <v>140</v>
      </c>
      <c r="M67" s="2" t="s">
        <v>1921</v>
      </c>
      <c r="N67" s="5" t="s">
        <v>1990</v>
      </c>
      <c r="O67" s="5" t="s">
        <v>1923</v>
      </c>
      <c r="P67" s="5" t="s">
        <v>1924</v>
      </c>
      <c r="Q67" s="2" t="s">
        <v>1925</v>
      </c>
      <c r="R67" s="2" t="str">
        <f t="shared" ref="R67:R130" si="1">M67&amp;B67&amp;N67&amp;C67&amp;Q67&amp;O67&amp;P67&amp;I67&amp;J67</f>
        <v>文学院-汉语国际教育55-6陈明惠-毕业生档案-档案转递编号23103739330HGNVCXD签约单位接收</v>
      </c>
    </row>
    <row r="68" s="2" customFormat="1" ht="22.5" customHeight="1" spans="1:18">
      <c r="A68" s="2">
        <f>COUNTIF(B$2:B68,B68)</f>
        <v>7</v>
      </c>
      <c r="B68" s="2" t="s">
        <v>368</v>
      </c>
      <c r="C68" s="2" t="s">
        <v>395</v>
      </c>
      <c r="D68" s="2" t="s">
        <v>396</v>
      </c>
      <c r="E68" s="2" t="s">
        <v>16</v>
      </c>
      <c r="F68" s="2" t="s">
        <v>397</v>
      </c>
      <c r="G68" s="2">
        <v>414000</v>
      </c>
      <c r="H68" s="2" t="s">
        <v>398</v>
      </c>
      <c r="I68" s="2" t="s">
        <v>399</v>
      </c>
      <c r="J68" s="1" t="s">
        <v>20</v>
      </c>
      <c r="M68" s="2" t="s">
        <v>1921</v>
      </c>
      <c r="N68" s="5" t="s">
        <v>1991</v>
      </c>
      <c r="O68" s="5" t="s">
        <v>1923</v>
      </c>
      <c r="P68" s="5" t="s">
        <v>1924</v>
      </c>
      <c r="Q68" s="2" t="s">
        <v>1925</v>
      </c>
      <c r="R68" s="2" t="str">
        <f t="shared" si="1"/>
        <v>文学院-汉语国际教育55-7陈时杰-毕业生档案-档案转递编号2310373B73AS8HSUCH转回生源地</v>
      </c>
    </row>
    <row r="69" s="2" customFormat="1" ht="22.5" customHeight="1" spans="1:18">
      <c r="A69" s="2">
        <f>COUNTIF(B$2:B69,B69)</f>
        <v>8</v>
      </c>
      <c r="B69" s="2" t="s">
        <v>368</v>
      </c>
      <c r="C69" s="2" t="s">
        <v>401</v>
      </c>
      <c r="D69" s="2" t="s">
        <v>402</v>
      </c>
      <c r="E69" s="2" t="s">
        <v>403</v>
      </c>
      <c r="F69" s="2" t="s">
        <v>404</v>
      </c>
      <c r="G69" s="2">
        <v>237000</v>
      </c>
      <c r="H69" s="2" t="s">
        <v>405</v>
      </c>
      <c r="I69" s="2" t="s">
        <v>406</v>
      </c>
      <c r="J69" s="1" t="s">
        <v>20</v>
      </c>
      <c r="M69" s="2" t="s">
        <v>1921</v>
      </c>
      <c r="N69" s="5" t="s">
        <v>1992</v>
      </c>
      <c r="O69" s="5" t="s">
        <v>1923</v>
      </c>
      <c r="P69" s="5" t="s">
        <v>1924</v>
      </c>
      <c r="Q69" s="2" t="s">
        <v>1925</v>
      </c>
      <c r="R69" s="2" t="str">
        <f t="shared" si="1"/>
        <v>文学院-汉语国际教育55-8崔童童-毕业生档案-档案转递编号2310373UVABYAZLCN0转回生源地</v>
      </c>
    </row>
    <row r="70" s="2" customFormat="1" ht="22.5" customHeight="1" spans="1:18">
      <c r="A70" s="2">
        <f>COUNTIF(B$2:B70,B70)</f>
        <v>9</v>
      </c>
      <c r="B70" s="2" t="s">
        <v>368</v>
      </c>
      <c r="C70" s="2" t="s">
        <v>408</v>
      </c>
      <c r="D70" s="2" t="s">
        <v>409</v>
      </c>
      <c r="E70" s="2" t="s">
        <v>410</v>
      </c>
      <c r="F70" s="2" t="s">
        <v>411</v>
      </c>
      <c r="G70" s="2">
        <v>236600</v>
      </c>
      <c r="H70" s="2" t="s">
        <v>412</v>
      </c>
      <c r="I70" s="2" t="s">
        <v>413</v>
      </c>
      <c r="J70" s="1" t="s">
        <v>20</v>
      </c>
      <c r="M70" s="2" t="s">
        <v>1921</v>
      </c>
      <c r="N70" s="5" t="s">
        <v>1993</v>
      </c>
      <c r="O70" s="5" t="s">
        <v>1923</v>
      </c>
      <c r="P70" s="5" t="s">
        <v>1924</v>
      </c>
      <c r="Q70" s="2" t="s">
        <v>1925</v>
      </c>
      <c r="R70" s="2" t="str">
        <f t="shared" si="1"/>
        <v>文学院-汉语国际教育55-9丁雯-毕业生档案-档案转递编号2310373CDS8AZWR7U3转回生源地</v>
      </c>
    </row>
    <row r="71" s="2" customFormat="1" ht="22.5" customHeight="1" spans="1:18">
      <c r="A71" s="2">
        <f>COUNTIF(B$2:B71,B71)</f>
        <v>10</v>
      </c>
      <c r="B71" s="2" t="s">
        <v>368</v>
      </c>
      <c r="C71" s="2" t="s">
        <v>415</v>
      </c>
      <c r="D71" s="2" t="s">
        <v>416</v>
      </c>
      <c r="E71" s="2" t="s">
        <v>417</v>
      </c>
      <c r="F71" s="2" t="s">
        <v>418</v>
      </c>
      <c r="G71" s="2">
        <v>242300</v>
      </c>
      <c r="H71" s="2" t="s">
        <v>419</v>
      </c>
      <c r="I71" s="2" t="s">
        <v>420</v>
      </c>
      <c r="J71" s="1" t="s">
        <v>20</v>
      </c>
      <c r="M71" s="2" t="s">
        <v>1921</v>
      </c>
      <c r="N71" s="5" t="s">
        <v>1994</v>
      </c>
      <c r="O71" s="5" t="s">
        <v>1923</v>
      </c>
      <c r="P71" s="5" t="s">
        <v>1924</v>
      </c>
      <c r="Q71" s="2" t="s">
        <v>1925</v>
      </c>
      <c r="R71" s="2" t="str">
        <f t="shared" si="1"/>
        <v>文学院-汉语国际教育55-10傅晴雯-毕业生档案-档案转递编号2310373FCIMXEEUXT0转回生源地</v>
      </c>
    </row>
    <row r="72" s="2" customFormat="1" ht="22.5" customHeight="1" spans="1:18">
      <c r="A72" s="2">
        <f>COUNTIF(B$2:B72,B72)</f>
        <v>11</v>
      </c>
      <c r="B72" s="2" t="s">
        <v>368</v>
      </c>
      <c r="C72" s="2" t="s">
        <v>422</v>
      </c>
      <c r="D72" s="2" t="s">
        <v>305</v>
      </c>
      <c r="E72" s="2" t="s">
        <v>306</v>
      </c>
      <c r="F72" s="2" t="s">
        <v>307</v>
      </c>
      <c r="G72" s="2">
        <v>231600</v>
      </c>
      <c r="H72" s="2" t="s">
        <v>308</v>
      </c>
      <c r="I72" s="2" t="s">
        <v>423</v>
      </c>
      <c r="J72" s="1" t="s">
        <v>20</v>
      </c>
      <c r="M72" s="2" t="s">
        <v>1921</v>
      </c>
      <c r="N72" s="5" t="s">
        <v>1995</v>
      </c>
      <c r="O72" s="5" t="s">
        <v>1923</v>
      </c>
      <c r="P72" s="5" t="s">
        <v>1924</v>
      </c>
      <c r="Q72" s="2" t="s">
        <v>1925</v>
      </c>
      <c r="R72" s="2" t="str">
        <f t="shared" si="1"/>
        <v>文学院-汉语国际教育55-11高丽君-毕业生档案-档案转递编号231037394URBQZR5W1转回生源地</v>
      </c>
    </row>
    <row r="73" s="2" customFormat="1" ht="22.5" customHeight="1" spans="1:18">
      <c r="A73" s="2">
        <f>COUNTIF(B$2:B73,B73)</f>
        <v>12</v>
      </c>
      <c r="B73" s="2" t="s">
        <v>368</v>
      </c>
      <c r="C73" s="2" t="s">
        <v>425</v>
      </c>
      <c r="D73" s="2" t="s">
        <v>426</v>
      </c>
      <c r="E73" s="2" t="s">
        <v>427</v>
      </c>
      <c r="F73" s="2" t="s">
        <v>428</v>
      </c>
      <c r="G73" s="2">
        <v>245200</v>
      </c>
      <c r="H73" s="2" t="s">
        <v>429</v>
      </c>
      <c r="I73" s="2" t="s">
        <v>430</v>
      </c>
      <c r="J73" s="1" t="s">
        <v>20</v>
      </c>
      <c r="M73" s="2" t="s">
        <v>1921</v>
      </c>
      <c r="N73" s="5" t="s">
        <v>1996</v>
      </c>
      <c r="O73" s="5" t="s">
        <v>1923</v>
      </c>
      <c r="P73" s="5" t="s">
        <v>1924</v>
      </c>
      <c r="Q73" s="2" t="s">
        <v>1925</v>
      </c>
      <c r="R73" s="2" t="str">
        <f t="shared" si="1"/>
        <v>文学院-汉语国际教育55-12洪欣然-毕业生档案-档案转递编号231037373IC1ODAVI5转回生源地</v>
      </c>
    </row>
    <row r="74" s="3" customFormat="1" ht="22.5" customHeight="1" spans="1:18">
      <c r="A74" s="3">
        <f>COUNTIF(B$2:B74,B74)</f>
        <v>13</v>
      </c>
      <c r="B74" s="3" t="s">
        <v>368</v>
      </c>
      <c r="C74" s="3" t="s">
        <v>432</v>
      </c>
      <c r="D74" s="4" t="s">
        <v>433</v>
      </c>
      <c r="E74" s="4" t="s">
        <v>434</v>
      </c>
      <c r="F74" s="4" t="s">
        <v>435</v>
      </c>
      <c r="G74" s="4">
        <v>637000</v>
      </c>
      <c r="H74" s="4" t="s">
        <v>436</v>
      </c>
      <c r="I74" s="3" t="s">
        <v>437</v>
      </c>
      <c r="J74" s="9" t="s">
        <v>20</v>
      </c>
      <c r="M74" s="2" t="s">
        <v>1921</v>
      </c>
      <c r="N74" s="5" t="s">
        <v>1997</v>
      </c>
      <c r="O74" s="5" t="s">
        <v>1923</v>
      </c>
      <c r="P74" s="5" t="s">
        <v>1924</v>
      </c>
      <c r="Q74" s="2" t="s">
        <v>1925</v>
      </c>
      <c r="R74" s="2" t="str">
        <f t="shared" si="1"/>
        <v>文学院-汉语国际教育55-13侯佳-毕业生档案-档案转递编号2310373TO07LD3241V转回生源地</v>
      </c>
    </row>
    <row r="75" s="2" customFormat="1" ht="22.5" customHeight="1" spans="1:18">
      <c r="A75" s="2">
        <f>COUNTIF(B$2:B75,B75)</f>
        <v>14</v>
      </c>
      <c r="B75" s="2" t="s">
        <v>368</v>
      </c>
      <c r="C75" s="2" t="s">
        <v>439</v>
      </c>
      <c r="D75" s="2" t="s">
        <v>37</v>
      </c>
      <c r="E75" s="2" t="s">
        <v>16</v>
      </c>
      <c r="F75" s="2" t="s">
        <v>38</v>
      </c>
      <c r="G75" s="2">
        <v>239000</v>
      </c>
      <c r="H75" s="2" t="s">
        <v>39</v>
      </c>
      <c r="I75" s="2" t="s">
        <v>440</v>
      </c>
      <c r="J75" s="1" t="s">
        <v>20</v>
      </c>
      <c r="M75" s="2" t="s">
        <v>1921</v>
      </c>
      <c r="N75" s="5" t="s">
        <v>1998</v>
      </c>
      <c r="O75" s="5" t="s">
        <v>1923</v>
      </c>
      <c r="P75" s="5" t="s">
        <v>1924</v>
      </c>
      <c r="Q75" s="2" t="s">
        <v>1925</v>
      </c>
      <c r="R75" s="2" t="str">
        <f t="shared" si="1"/>
        <v>文学院-汉语国际教育55-14胡雨亭-毕业生档案-档案转递编号2310373VHQEHR0M163转回生源地</v>
      </c>
    </row>
    <row r="76" s="2" customFormat="1" ht="22.5" customHeight="1" spans="1:18">
      <c r="A76" s="2">
        <f>COUNTIF(B$2:B76,B76)</f>
        <v>15</v>
      </c>
      <c r="B76" s="2" t="s">
        <v>368</v>
      </c>
      <c r="C76" s="2" t="s">
        <v>442</v>
      </c>
      <c r="D76" s="2" t="s">
        <v>50</v>
      </c>
      <c r="E76" s="2" t="s">
        <v>16</v>
      </c>
      <c r="F76" s="2" t="s">
        <v>51</v>
      </c>
      <c r="G76" s="2">
        <v>233200</v>
      </c>
      <c r="H76" s="2" t="s">
        <v>52</v>
      </c>
      <c r="I76" s="2" t="s">
        <v>443</v>
      </c>
      <c r="J76" s="1" t="s">
        <v>20</v>
      </c>
      <c r="M76" s="2" t="s">
        <v>1921</v>
      </c>
      <c r="N76" s="5" t="s">
        <v>1999</v>
      </c>
      <c r="O76" s="5" t="s">
        <v>1923</v>
      </c>
      <c r="P76" s="5" t="s">
        <v>1924</v>
      </c>
      <c r="Q76" s="2" t="s">
        <v>1925</v>
      </c>
      <c r="R76" s="2" t="str">
        <f t="shared" si="1"/>
        <v>文学院-汉语国际教育55-15黄颖-毕业生档案-档案转递编号2310373QFSWPZ0N2HY转回生源地</v>
      </c>
    </row>
    <row r="77" s="2" customFormat="1" ht="22.5" customHeight="1" spans="1:18">
      <c r="A77" s="2">
        <f>COUNTIF(B$2:B77,B77)</f>
        <v>16</v>
      </c>
      <c r="B77" s="2" t="s">
        <v>368</v>
      </c>
      <c r="C77" s="2" t="s">
        <v>445</v>
      </c>
      <c r="D77" s="2" t="s">
        <v>446</v>
      </c>
      <c r="E77" s="2" t="s">
        <v>447</v>
      </c>
      <c r="F77" s="2" t="s">
        <v>448</v>
      </c>
      <c r="G77" s="2">
        <v>236200</v>
      </c>
      <c r="H77" s="2" t="s">
        <v>449</v>
      </c>
      <c r="I77" s="2" t="s">
        <v>450</v>
      </c>
      <c r="J77" s="1" t="s">
        <v>20</v>
      </c>
      <c r="M77" s="2" t="s">
        <v>1921</v>
      </c>
      <c r="N77" s="5" t="s">
        <v>2000</v>
      </c>
      <c r="O77" s="5" t="s">
        <v>1923</v>
      </c>
      <c r="P77" s="5" t="s">
        <v>1924</v>
      </c>
      <c r="Q77" s="2" t="s">
        <v>1925</v>
      </c>
      <c r="R77" s="2" t="str">
        <f t="shared" si="1"/>
        <v>文学院-汉语国际教育55-16江杏-毕业生档案-档案转递编号2310373Q1CQE23A0RS转回生源地</v>
      </c>
    </row>
    <row r="78" s="2" customFormat="1" ht="22.5" customHeight="1" spans="1:18">
      <c r="A78" s="2">
        <f>COUNTIF(B$2:B78,B78)</f>
        <v>17</v>
      </c>
      <c r="B78" s="2" t="s">
        <v>368</v>
      </c>
      <c r="C78" s="2" t="s">
        <v>452</v>
      </c>
      <c r="D78" s="2" t="s">
        <v>50</v>
      </c>
      <c r="E78" s="2" t="s">
        <v>16</v>
      </c>
      <c r="F78" s="2" t="s">
        <v>51</v>
      </c>
      <c r="G78" s="2">
        <v>233200</v>
      </c>
      <c r="H78" s="2" t="s">
        <v>52</v>
      </c>
      <c r="I78" s="2" t="s">
        <v>453</v>
      </c>
      <c r="J78" s="1" t="s">
        <v>20</v>
      </c>
      <c r="M78" s="2" t="s">
        <v>1921</v>
      </c>
      <c r="N78" s="5" t="s">
        <v>2001</v>
      </c>
      <c r="O78" s="5" t="s">
        <v>1923</v>
      </c>
      <c r="P78" s="5" t="s">
        <v>1924</v>
      </c>
      <c r="Q78" s="2" t="s">
        <v>1925</v>
      </c>
      <c r="R78" s="2" t="str">
        <f t="shared" si="1"/>
        <v>文学院-汉语国际教育55-17蒋洪-毕业生档案-档案转递编号23103735QRIGWIYD41转回生源地</v>
      </c>
    </row>
    <row r="79" s="2" customFormat="1" ht="22.5" customHeight="1" spans="1:18">
      <c r="A79" s="2">
        <f>COUNTIF(B$2:B79,B79)</f>
        <v>18</v>
      </c>
      <c r="B79" s="2" t="s">
        <v>368</v>
      </c>
      <c r="C79" s="2" t="s">
        <v>455</v>
      </c>
      <c r="D79" s="2" t="s">
        <v>456</v>
      </c>
      <c r="E79" s="2" t="s">
        <v>16</v>
      </c>
      <c r="F79" s="2" t="s">
        <v>457</v>
      </c>
      <c r="G79" s="2">
        <v>236700</v>
      </c>
      <c r="H79" s="2" t="s">
        <v>458</v>
      </c>
      <c r="I79" s="2" t="s">
        <v>459</v>
      </c>
      <c r="J79" s="1" t="s">
        <v>20</v>
      </c>
      <c r="M79" s="2" t="s">
        <v>1921</v>
      </c>
      <c r="N79" s="5" t="s">
        <v>2002</v>
      </c>
      <c r="O79" s="5" t="s">
        <v>1923</v>
      </c>
      <c r="P79" s="5" t="s">
        <v>1924</v>
      </c>
      <c r="Q79" s="2" t="s">
        <v>1925</v>
      </c>
      <c r="R79" s="2" t="str">
        <f t="shared" si="1"/>
        <v>文学院-汉语国际教育55-18解松成-毕业生档案-档案转递编号2310373YJ1YBB6624M转回生源地</v>
      </c>
    </row>
    <row r="80" s="2" customFormat="1" ht="22.5" customHeight="1" spans="1:18">
      <c r="A80" s="2">
        <f>COUNTIF(B$2:B80,B80)</f>
        <v>19</v>
      </c>
      <c r="B80" s="2" t="s">
        <v>368</v>
      </c>
      <c r="C80" s="2" t="s">
        <v>461</v>
      </c>
      <c r="D80" s="2" t="s">
        <v>462</v>
      </c>
      <c r="E80" s="2" t="s">
        <v>463</v>
      </c>
      <c r="F80" s="2" t="s">
        <v>464</v>
      </c>
      <c r="G80" s="2">
        <v>239000</v>
      </c>
      <c r="H80" s="2" t="s">
        <v>465</v>
      </c>
      <c r="I80" s="2" t="s">
        <v>466</v>
      </c>
      <c r="J80" s="1" t="s">
        <v>20</v>
      </c>
      <c r="M80" s="2" t="s">
        <v>1921</v>
      </c>
      <c r="N80" s="5" t="s">
        <v>2003</v>
      </c>
      <c r="O80" s="5" t="s">
        <v>1923</v>
      </c>
      <c r="P80" s="5" t="s">
        <v>1924</v>
      </c>
      <c r="Q80" s="2" t="s">
        <v>1925</v>
      </c>
      <c r="R80" s="2" t="str">
        <f t="shared" si="1"/>
        <v>文学院-汉语国际教育55-19景子睿-毕业生档案-档案转递编号23103733JC5NBHDXW2转回生源地</v>
      </c>
    </row>
    <row r="81" s="2" customFormat="1" ht="22.5" customHeight="1" spans="1:18">
      <c r="A81" s="2">
        <f>COUNTIF(B$2:B81,B81)</f>
        <v>20</v>
      </c>
      <c r="B81" s="2" t="s">
        <v>368</v>
      </c>
      <c r="C81" s="2" t="s">
        <v>468</v>
      </c>
      <c r="D81" s="2" t="s">
        <v>346</v>
      </c>
      <c r="E81" s="2" t="s">
        <v>16</v>
      </c>
      <c r="F81" s="2" t="s">
        <v>347</v>
      </c>
      <c r="G81" s="2">
        <v>238300</v>
      </c>
      <c r="H81" s="2" t="s">
        <v>348</v>
      </c>
      <c r="I81" s="2" t="s">
        <v>469</v>
      </c>
      <c r="J81" s="1" t="s">
        <v>20</v>
      </c>
      <c r="M81" s="2" t="s">
        <v>1921</v>
      </c>
      <c r="N81" s="5" t="s">
        <v>2004</v>
      </c>
      <c r="O81" s="5" t="s">
        <v>1923</v>
      </c>
      <c r="P81" s="5" t="s">
        <v>1924</v>
      </c>
      <c r="Q81" s="2" t="s">
        <v>1925</v>
      </c>
      <c r="R81" s="2" t="str">
        <f t="shared" si="1"/>
        <v>文学院-汉语国际教育55-20孔思铭-毕业生档案-档案转递编号2310373XUR3UMCBQ66转回生源地</v>
      </c>
    </row>
    <row r="82" s="2" customFormat="1" ht="22.5" customHeight="1" spans="1:18">
      <c r="A82" s="2">
        <f>COUNTIF(B$2:B82,B82)</f>
        <v>21</v>
      </c>
      <c r="B82" s="2" t="s">
        <v>368</v>
      </c>
      <c r="C82" s="2" t="s">
        <v>471</v>
      </c>
      <c r="D82" s="2" t="s">
        <v>472</v>
      </c>
      <c r="E82" s="2" t="s">
        <v>473</v>
      </c>
      <c r="F82" s="2" t="s">
        <v>474</v>
      </c>
      <c r="G82" s="2">
        <v>237200</v>
      </c>
      <c r="H82" s="2" t="s">
        <v>475</v>
      </c>
      <c r="I82" s="2" t="s">
        <v>476</v>
      </c>
      <c r="J82" s="1" t="s">
        <v>20</v>
      </c>
      <c r="M82" s="2" t="s">
        <v>1921</v>
      </c>
      <c r="N82" s="5" t="s">
        <v>2005</v>
      </c>
      <c r="O82" s="5" t="s">
        <v>1923</v>
      </c>
      <c r="P82" s="5" t="s">
        <v>1924</v>
      </c>
      <c r="Q82" s="2" t="s">
        <v>1925</v>
      </c>
      <c r="R82" s="2" t="str">
        <f t="shared" si="1"/>
        <v>文学院-汉语国际教育55-21黎成-毕业生档案-档案转递编号2310373QR9DTN2KW5V转回生源地</v>
      </c>
    </row>
    <row r="83" s="2" customFormat="1" ht="22.5" customHeight="1" spans="1:18">
      <c r="A83" s="2">
        <f>COUNTIF(B$2:B83,B83)</f>
        <v>22</v>
      </c>
      <c r="B83" s="2" t="s">
        <v>368</v>
      </c>
      <c r="C83" s="2" t="s">
        <v>478</v>
      </c>
      <c r="D83" s="2" t="s">
        <v>479</v>
      </c>
      <c r="E83" s="2" t="s">
        <v>480</v>
      </c>
      <c r="F83" s="2" t="s">
        <v>481</v>
      </c>
      <c r="G83" s="2">
        <v>435300</v>
      </c>
      <c r="H83" s="2" t="s">
        <v>482</v>
      </c>
      <c r="I83" s="2" t="s">
        <v>483</v>
      </c>
      <c r="J83" s="1" t="s">
        <v>20</v>
      </c>
      <c r="M83" s="2" t="s">
        <v>1921</v>
      </c>
      <c r="N83" s="5" t="s">
        <v>2006</v>
      </c>
      <c r="O83" s="5" t="s">
        <v>1923</v>
      </c>
      <c r="P83" s="5" t="s">
        <v>1924</v>
      </c>
      <c r="Q83" s="2" t="s">
        <v>1925</v>
      </c>
      <c r="R83" s="2" t="str">
        <f t="shared" si="1"/>
        <v>文学院-汉语国际教育55-22李文琪-毕业生档案-档案转递编号23103736FRJBYHW960转回生源地</v>
      </c>
    </row>
    <row r="84" s="2" customFormat="1" ht="22.5" customHeight="1" spans="1:18">
      <c r="A84" s="2">
        <f>COUNTIF(B$2:B84,B84)</f>
        <v>23</v>
      </c>
      <c r="B84" s="2" t="s">
        <v>368</v>
      </c>
      <c r="C84" s="2" t="s">
        <v>485</v>
      </c>
      <c r="D84" s="2" t="s">
        <v>486</v>
      </c>
      <c r="E84" s="2" t="s">
        <v>63</v>
      </c>
      <c r="F84" s="2" t="s">
        <v>487</v>
      </c>
      <c r="G84" s="2">
        <v>242100</v>
      </c>
      <c r="H84" s="2" t="s">
        <v>488</v>
      </c>
      <c r="I84" s="2" t="s">
        <v>489</v>
      </c>
      <c r="J84" s="1" t="s">
        <v>20</v>
      </c>
      <c r="M84" s="2" t="s">
        <v>1921</v>
      </c>
      <c r="N84" s="5" t="s">
        <v>2007</v>
      </c>
      <c r="O84" s="5" t="s">
        <v>1923</v>
      </c>
      <c r="P84" s="5" t="s">
        <v>1924</v>
      </c>
      <c r="Q84" s="2" t="s">
        <v>1925</v>
      </c>
      <c r="R84" s="2" t="str">
        <f t="shared" si="1"/>
        <v>文学院-汉语国际教育55-23刘佳-毕业生档案-档案转递编号23103737NBOMI5GPCD转回生源地</v>
      </c>
    </row>
    <row r="85" s="2" customFormat="1" ht="22.5" customHeight="1" spans="1:18">
      <c r="A85" s="2">
        <f>COUNTIF(B$2:B85,B85)</f>
        <v>24</v>
      </c>
      <c r="B85" s="2" t="s">
        <v>368</v>
      </c>
      <c r="C85" s="2" t="s">
        <v>491</v>
      </c>
      <c r="D85" s="2" t="s">
        <v>62</v>
      </c>
      <c r="E85" s="2" t="s">
        <v>63</v>
      </c>
      <c r="F85" s="2" t="s">
        <v>64</v>
      </c>
      <c r="G85" s="2">
        <v>230000</v>
      </c>
      <c r="H85" s="2" t="s">
        <v>65</v>
      </c>
      <c r="I85" s="2" t="s">
        <v>492</v>
      </c>
      <c r="J85" s="1" t="s">
        <v>20</v>
      </c>
      <c r="M85" s="2" t="s">
        <v>1921</v>
      </c>
      <c r="N85" s="5" t="s">
        <v>2008</v>
      </c>
      <c r="O85" s="5" t="s">
        <v>1923</v>
      </c>
      <c r="P85" s="5" t="s">
        <v>1924</v>
      </c>
      <c r="Q85" s="2" t="s">
        <v>1925</v>
      </c>
      <c r="R85" s="2" t="str">
        <f t="shared" si="1"/>
        <v>文学院-汉语国际教育55-24卢秦-毕业生档案-档案转递编号2310373BSL3OB2LGYQ转回生源地</v>
      </c>
    </row>
    <row r="86" s="2" customFormat="1" ht="22.5" customHeight="1" spans="1:18">
      <c r="A86" s="2">
        <f>COUNTIF(B$2:B86,B86)</f>
        <v>25</v>
      </c>
      <c r="B86" s="2" t="s">
        <v>368</v>
      </c>
      <c r="C86" s="2" t="s">
        <v>494</v>
      </c>
      <c r="D86" s="2" t="s">
        <v>495</v>
      </c>
      <c r="E86" s="2" t="s">
        <v>496</v>
      </c>
      <c r="F86" s="2" t="s">
        <v>497</v>
      </c>
      <c r="G86" s="2">
        <v>233700</v>
      </c>
      <c r="H86" s="2" t="s">
        <v>498</v>
      </c>
      <c r="I86" s="2" t="s">
        <v>499</v>
      </c>
      <c r="J86" s="1" t="s">
        <v>20</v>
      </c>
      <c r="M86" s="2" t="s">
        <v>1921</v>
      </c>
      <c r="N86" s="5" t="s">
        <v>2009</v>
      </c>
      <c r="O86" s="5" t="s">
        <v>1923</v>
      </c>
      <c r="P86" s="5" t="s">
        <v>1924</v>
      </c>
      <c r="Q86" s="2" t="s">
        <v>1925</v>
      </c>
      <c r="R86" s="2" t="str">
        <f t="shared" si="1"/>
        <v>文学院-汉语国际教育55-25吕芷诺-毕业生档案-档案转递编号2310373ZS31VW9ELGR转回生源地</v>
      </c>
    </row>
    <row r="87" s="2" customFormat="1" ht="22.5" customHeight="1" spans="1:18">
      <c r="A87" s="2">
        <f>COUNTIF(B$2:B87,B87)</f>
        <v>26</v>
      </c>
      <c r="B87" s="2" t="s">
        <v>368</v>
      </c>
      <c r="C87" s="2" t="s">
        <v>501</v>
      </c>
      <c r="D87" s="2" t="s">
        <v>62</v>
      </c>
      <c r="E87" s="2" t="s">
        <v>63</v>
      </c>
      <c r="F87" s="2" t="s">
        <v>64</v>
      </c>
      <c r="G87" s="2">
        <v>230000</v>
      </c>
      <c r="H87" s="2" t="s">
        <v>65</v>
      </c>
      <c r="I87" s="2" t="s">
        <v>502</v>
      </c>
      <c r="J87" s="1" t="s">
        <v>20</v>
      </c>
      <c r="M87" s="2" t="s">
        <v>1921</v>
      </c>
      <c r="N87" s="5" t="s">
        <v>2010</v>
      </c>
      <c r="O87" s="5" t="s">
        <v>1923</v>
      </c>
      <c r="P87" s="5" t="s">
        <v>1924</v>
      </c>
      <c r="Q87" s="2" t="s">
        <v>1925</v>
      </c>
      <c r="R87" s="2" t="str">
        <f t="shared" si="1"/>
        <v>文学院-汉语国际教育55-26马超-毕业生档案-档案转递编号2310373503180TV5OE转回生源地</v>
      </c>
    </row>
    <row r="88" s="2" customFormat="1" ht="22.5" customHeight="1" spans="1:18">
      <c r="A88" s="2">
        <f>COUNTIF(B$2:B88,B88)</f>
        <v>27</v>
      </c>
      <c r="B88" s="2" t="s">
        <v>368</v>
      </c>
      <c r="C88" s="2" t="s">
        <v>504</v>
      </c>
      <c r="D88" s="2" t="s">
        <v>456</v>
      </c>
      <c r="E88" s="2" t="s">
        <v>16</v>
      </c>
      <c r="F88" s="2" t="s">
        <v>457</v>
      </c>
      <c r="G88" s="2">
        <v>236700</v>
      </c>
      <c r="H88" s="2" t="s">
        <v>458</v>
      </c>
      <c r="I88" s="2" t="s">
        <v>505</v>
      </c>
      <c r="J88" s="1" t="s">
        <v>20</v>
      </c>
      <c r="M88" s="2" t="s">
        <v>1921</v>
      </c>
      <c r="N88" s="5" t="s">
        <v>2011</v>
      </c>
      <c r="O88" s="5" t="s">
        <v>1923</v>
      </c>
      <c r="P88" s="5" t="s">
        <v>1924</v>
      </c>
      <c r="Q88" s="2" t="s">
        <v>1925</v>
      </c>
      <c r="R88" s="2" t="str">
        <f t="shared" si="1"/>
        <v>文学院-汉语国际教育55-27马润影-毕业生档案-档案转递编号2310373J0RUBEN5OWL转回生源地</v>
      </c>
    </row>
    <row r="89" s="2" customFormat="1" ht="22.5" customHeight="1" spans="1:18">
      <c r="A89" s="2">
        <f>COUNTIF(B$2:B89,B89)</f>
        <v>28</v>
      </c>
      <c r="B89" s="2" t="s">
        <v>368</v>
      </c>
      <c r="C89" s="2" t="s">
        <v>507</v>
      </c>
      <c r="D89" s="2" t="s">
        <v>508</v>
      </c>
      <c r="E89" s="2" t="s">
        <v>509</v>
      </c>
      <c r="F89" s="2" t="s">
        <v>510</v>
      </c>
      <c r="G89" s="2">
        <v>201808</v>
      </c>
      <c r="H89" s="2" t="s">
        <v>511</v>
      </c>
      <c r="I89" s="2" t="s">
        <v>512</v>
      </c>
      <c r="J89" s="1" t="s">
        <v>271</v>
      </c>
      <c r="M89" s="2" t="s">
        <v>1921</v>
      </c>
      <c r="N89" s="5" t="s">
        <v>2012</v>
      </c>
      <c r="O89" s="5" t="s">
        <v>1923</v>
      </c>
      <c r="P89" s="5" t="s">
        <v>1924</v>
      </c>
      <c r="Q89" s="2" t="s">
        <v>1925</v>
      </c>
      <c r="R89" s="2" t="str">
        <f t="shared" si="1"/>
        <v>文学院-汉语国际教育55-28牛常倩-毕业生档案-档案转递编号2310373OKCEF5Z67CL上级主管单位接收</v>
      </c>
    </row>
    <row r="90" s="2" customFormat="1" ht="22.5" customHeight="1" spans="1:18">
      <c r="A90" s="2">
        <f>COUNTIF(B$2:B90,B90)</f>
        <v>29</v>
      </c>
      <c r="B90" s="2" t="s">
        <v>368</v>
      </c>
      <c r="C90" s="2" t="s">
        <v>514</v>
      </c>
      <c r="D90" s="2" t="s">
        <v>115</v>
      </c>
      <c r="E90" s="2" t="s">
        <v>16</v>
      </c>
      <c r="F90" s="2" t="s">
        <v>116</v>
      </c>
      <c r="G90" s="2">
        <v>230000</v>
      </c>
      <c r="H90" s="2" t="s">
        <v>117</v>
      </c>
      <c r="I90" s="2" t="s">
        <v>515</v>
      </c>
      <c r="J90" s="1" t="s">
        <v>20</v>
      </c>
      <c r="M90" s="2" t="s">
        <v>1921</v>
      </c>
      <c r="N90" s="5" t="s">
        <v>2013</v>
      </c>
      <c r="O90" s="5" t="s">
        <v>1923</v>
      </c>
      <c r="P90" s="5" t="s">
        <v>1924</v>
      </c>
      <c r="Q90" s="2" t="s">
        <v>1925</v>
      </c>
      <c r="R90" s="2" t="str">
        <f t="shared" si="1"/>
        <v>文学院-汉语国际教育55-29沈楠楠-毕业生档案-档案转递编号2310373DX3H1UUXKEO转回生源地</v>
      </c>
    </row>
    <row r="91" s="2" customFormat="1" ht="22.5" customHeight="1" spans="1:18">
      <c r="A91" s="2">
        <f>COUNTIF(B$2:B91,B91)</f>
        <v>30</v>
      </c>
      <c r="B91" s="2" t="s">
        <v>368</v>
      </c>
      <c r="C91" s="2" t="s">
        <v>517</v>
      </c>
      <c r="D91" s="2" t="s">
        <v>518</v>
      </c>
      <c r="E91" s="2" t="s">
        <v>519</v>
      </c>
      <c r="F91" s="2" t="s">
        <v>520</v>
      </c>
      <c r="G91" s="2">
        <v>235000</v>
      </c>
      <c r="H91" s="2" t="s">
        <v>521</v>
      </c>
      <c r="I91" s="2" t="s">
        <v>522</v>
      </c>
      <c r="J91" s="1" t="s">
        <v>271</v>
      </c>
      <c r="M91" s="2" t="s">
        <v>1921</v>
      </c>
      <c r="N91" s="5" t="s">
        <v>2014</v>
      </c>
      <c r="O91" s="5" t="s">
        <v>1923</v>
      </c>
      <c r="P91" s="5" t="s">
        <v>1924</v>
      </c>
      <c r="Q91" s="2" t="s">
        <v>1925</v>
      </c>
      <c r="R91" s="2" t="str">
        <f t="shared" si="1"/>
        <v>文学院-汉语国际教育55-30石玉清-毕业生档案-档案转递编号2310373GUI87JBK284上级主管单位接收</v>
      </c>
    </row>
    <row r="92" s="2" customFormat="1" ht="22.5" customHeight="1" spans="1:18">
      <c r="A92" s="2">
        <f>COUNTIF(B$2:B92,B92)</f>
        <v>31</v>
      </c>
      <c r="B92" s="2" t="s">
        <v>368</v>
      </c>
      <c r="C92" s="2" t="s">
        <v>524</v>
      </c>
      <c r="D92" s="2" t="s">
        <v>525</v>
      </c>
      <c r="E92" s="2" t="s">
        <v>526</v>
      </c>
      <c r="F92" s="2" t="s">
        <v>527</v>
      </c>
      <c r="G92" s="2">
        <v>234300</v>
      </c>
      <c r="H92" s="2" t="s">
        <v>528</v>
      </c>
      <c r="I92" s="2" t="s">
        <v>529</v>
      </c>
      <c r="J92" s="1" t="s">
        <v>20</v>
      </c>
      <c r="M92" s="2" t="s">
        <v>1921</v>
      </c>
      <c r="N92" s="5" t="s">
        <v>2015</v>
      </c>
      <c r="O92" s="5" t="s">
        <v>1923</v>
      </c>
      <c r="P92" s="5" t="s">
        <v>1924</v>
      </c>
      <c r="Q92" s="2" t="s">
        <v>1925</v>
      </c>
      <c r="R92" s="2" t="str">
        <f t="shared" si="1"/>
        <v>文学院-汉语国际教育55-31侍秀仪-毕业生档案-档案转递编号231037399W2AQLPBU1转回生源地</v>
      </c>
    </row>
    <row r="93" s="3" customFormat="1" ht="22.5" customHeight="1" spans="1:18">
      <c r="A93" s="3">
        <f>COUNTIF(B$2:B93,B93)</f>
        <v>32</v>
      </c>
      <c r="B93" s="3" t="s">
        <v>368</v>
      </c>
      <c r="C93" s="3" t="s">
        <v>531</v>
      </c>
      <c r="D93" s="3" t="s">
        <v>532</v>
      </c>
      <c r="E93" s="3" t="s">
        <v>16</v>
      </c>
      <c r="F93" s="3" t="s">
        <v>533</v>
      </c>
      <c r="G93" s="3">
        <v>226500</v>
      </c>
      <c r="H93" s="4" t="s">
        <v>534</v>
      </c>
      <c r="I93" s="3" t="s">
        <v>535</v>
      </c>
      <c r="J93" s="9" t="s">
        <v>20</v>
      </c>
      <c r="M93" s="2" t="s">
        <v>1921</v>
      </c>
      <c r="N93" s="5" t="s">
        <v>2016</v>
      </c>
      <c r="O93" s="5" t="s">
        <v>1923</v>
      </c>
      <c r="P93" s="5" t="s">
        <v>1924</v>
      </c>
      <c r="Q93" s="2" t="s">
        <v>1925</v>
      </c>
      <c r="R93" s="2" t="str">
        <f t="shared" si="1"/>
        <v>文学院-汉语国际教育55-32孙琳玲-毕业生档案-档案转递编号2310373EMJ8HXJCZ69转回生源地</v>
      </c>
    </row>
    <row r="94" s="2" customFormat="1" ht="22.5" customHeight="1" spans="1:18">
      <c r="A94" s="2">
        <f>COUNTIF(B$2:B94,B94)</f>
        <v>33</v>
      </c>
      <c r="B94" s="2" t="s">
        <v>368</v>
      </c>
      <c r="C94" s="2" t="s">
        <v>537</v>
      </c>
      <c r="D94" s="2" t="s">
        <v>43</v>
      </c>
      <c r="E94" s="2" t="s">
        <v>44</v>
      </c>
      <c r="F94" s="2" t="s">
        <v>45</v>
      </c>
      <c r="G94" s="2">
        <v>231300</v>
      </c>
      <c r="H94" s="2" t="s">
        <v>46</v>
      </c>
      <c r="I94" s="2" t="s">
        <v>538</v>
      </c>
      <c r="J94" s="1" t="s">
        <v>20</v>
      </c>
      <c r="M94" s="2" t="s">
        <v>1921</v>
      </c>
      <c r="N94" s="5" t="s">
        <v>2017</v>
      </c>
      <c r="O94" s="5" t="s">
        <v>1923</v>
      </c>
      <c r="P94" s="5" t="s">
        <v>1924</v>
      </c>
      <c r="Q94" s="2" t="s">
        <v>1925</v>
      </c>
      <c r="R94" s="2" t="str">
        <f t="shared" si="1"/>
        <v>文学院-汉语国际教育55-33滕薇-毕业生档案-档案转递编号2310373J3DXIOG73S0转回生源地</v>
      </c>
    </row>
    <row r="95" s="2" customFormat="1" ht="22.5" customHeight="1" spans="1:18">
      <c r="A95" s="2">
        <f>COUNTIF(B$2:B95,B95)</f>
        <v>34</v>
      </c>
      <c r="B95" s="2" t="s">
        <v>368</v>
      </c>
      <c r="C95" s="2" t="s">
        <v>540</v>
      </c>
      <c r="D95" s="2" t="s">
        <v>541</v>
      </c>
      <c r="E95" s="2" t="s">
        <v>16</v>
      </c>
      <c r="F95" s="2" t="s">
        <v>542</v>
      </c>
      <c r="G95" s="2">
        <v>241300</v>
      </c>
      <c r="H95" s="2" t="s">
        <v>543</v>
      </c>
      <c r="I95" s="2" t="s">
        <v>544</v>
      </c>
      <c r="J95" s="1" t="s">
        <v>20</v>
      </c>
      <c r="M95" s="2" t="s">
        <v>1921</v>
      </c>
      <c r="N95" s="5" t="s">
        <v>2018</v>
      </c>
      <c r="O95" s="5" t="s">
        <v>1923</v>
      </c>
      <c r="P95" s="5" t="s">
        <v>1924</v>
      </c>
      <c r="Q95" s="2" t="s">
        <v>1925</v>
      </c>
      <c r="R95" s="2" t="str">
        <f t="shared" si="1"/>
        <v>文学院-汉语国际教育55-34王任露-毕业生档案-档案转递编号2310373CBX18LDJMAL转回生源地</v>
      </c>
    </row>
    <row r="96" s="3" customFormat="1" ht="22.5" customHeight="1" spans="1:18">
      <c r="A96" s="3">
        <f>COUNTIF(B$2:B96,B96)</f>
        <v>35</v>
      </c>
      <c r="B96" s="3" t="s">
        <v>368</v>
      </c>
      <c r="C96" s="3" t="s">
        <v>546</v>
      </c>
      <c r="D96" s="4" t="s">
        <v>547</v>
      </c>
      <c r="E96" s="4" t="s">
        <v>16</v>
      </c>
      <c r="F96" s="4" t="s">
        <v>548</v>
      </c>
      <c r="G96" s="3">
        <v>230000</v>
      </c>
      <c r="H96" s="4" t="s">
        <v>549</v>
      </c>
      <c r="I96" s="3" t="s">
        <v>550</v>
      </c>
      <c r="J96" s="9" t="s">
        <v>20</v>
      </c>
      <c r="M96" s="2" t="s">
        <v>1921</v>
      </c>
      <c r="N96" s="5" t="s">
        <v>2019</v>
      </c>
      <c r="O96" s="5" t="s">
        <v>1923</v>
      </c>
      <c r="P96" s="5" t="s">
        <v>1924</v>
      </c>
      <c r="Q96" s="2" t="s">
        <v>1925</v>
      </c>
      <c r="R96" s="2" t="str">
        <f t="shared" si="1"/>
        <v>文学院-汉语国际教育55-35王润雨-毕业生档案-档案转递编号2310373TRG3UYXZ6TG转回生源地</v>
      </c>
    </row>
    <row r="97" s="3" customFormat="1" ht="22.5" customHeight="1" spans="1:18">
      <c r="A97" s="3">
        <f>COUNTIF(B$2:B97,B97)</f>
        <v>36</v>
      </c>
      <c r="B97" s="3" t="s">
        <v>368</v>
      </c>
      <c r="C97" s="3" t="s">
        <v>552</v>
      </c>
      <c r="D97" s="4" t="s">
        <v>553</v>
      </c>
      <c r="E97" s="4" t="s">
        <v>16</v>
      </c>
      <c r="F97" s="4" t="s">
        <v>554</v>
      </c>
      <c r="G97" s="13" t="s">
        <v>555</v>
      </c>
      <c r="H97" s="4" t="s">
        <v>556</v>
      </c>
      <c r="I97" s="3" t="s">
        <v>557</v>
      </c>
      <c r="J97" s="9" t="s">
        <v>20</v>
      </c>
      <c r="M97" s="2" t="s">
        <v>1921</v>
      </c>
      <c r="N97" s="5" t="s">
        <v>2020</v>
      </c>
      <c r="O97" s="5" t="s">
        <v>1923</v>
      </c>
      <c r="P97" s="5" t="s">
        <v>1924</v>
      </c>
      <c r="Q97" s="2" t="s">
        <v>1925</v>
      </c>
      <c r="R97" s="2" t="str">
        <f t="shared" si="1"/>
        <v>文学院-汉语国际教育55-36王思琦-毕业生档案-档案转递编号23103738GLVX8QHOXY转回生源地</v>
      </c>
    </row>
    <row r="98" s="2" customFormat="1" ht="22.5" customHeight="1" spans="1:18">
      <c r="A98" s="2">
        <f>COUNTIF(B$2:B98,B98)</f>
        <v>37</v>
      </c>
      <c r="B98" s="2" t="s">
        <v>368</v>
      </c>
      <c r="C98" s="2" t="s">
        <v>559</v>
      </c>
      <c r="D98" s="2" t="s">
        <v>329</v>
      </c>
      <c r="E98" s="2" t="s">
        <v>330</v>
      </c>
      <c r="F98" s="2" t="s">
        <v>331</v>
      </c>
      <c r="G98" s="2">
        <v>239300</v>
      </c>
      <c r="H98" s="2" t="s">
        <v>332</v>
      </c>
      <c r="I98" s="2" t="s">
        <v>560</v>
      </c>
      <c r="J98" s="1" t="s">
        <v>20</v>
      </c>
      <c r="M98" s="2" t="s">
        <v>1921</v>
      </c>
      <c r="N98" s="5" t="s">
        <v>2021</v>
      </c>
      <c r="O98" s="5" t="s">
        <v>1923</v>
      </c>
      <c r="P98" s="5" t="s">
        <v>1924</v>
      </c>
      <c r="Q98" s="2" t="s">
        <v>1925</v>
      </c>
      <c r="R98" s="2" t="str">
        <f t="shared" si="1"/>
        <v>文学院-汉语国际教育55-37王晓芳-毕业生档案-档案转递编号23103733D4K1FA620M转回生源地</v>
      </c>
    </row>
    <row r="99" s="2" customFormat="1" ht="22.5" customHeight="1" spans="1:18">
      <c r="A99" s="2">
        <f>COUNTIF(B$2:B99,B99)</f>
        <v>38</v>
      </c>
      <c r="B99" s="2" t="s">
        <v>368</v>
      </c>
      <c r="C99" s="2" t="s">
        <v>562</v>
      </c>
      <c r="D99" s="2" t="s">
        <v>563</v>
      </c>
      <c r="E99" s="2" t="s">
        <v>564</v>
      </c>
      <c r="F99" s="2" t="s">
        <v>565</v>
      </c>
      <c r="G99" s="2">
        <v>232000</v>
      </c>
      <c r="H99" s="2" t="s">
        <v>566</v>
      </c>
      <c r="I99" s="2" t="s">
        <v>567</v>
      </c>
      <c r="J99" s="1" t="s">
        <v>20</v>
      </c>
      <c r="M99" s="2" t="s">
        <v>1921</v>
      </c>
      <c r="N99" s="5" t="s">
        <v>2022</v>
      </c>
      <c r="O99" s="5" t="s">
        <v>1923</v>
      </c>
      <c r="P99" s="5" t="s">
        <v>1924</v>
      </c>
      <c r="Q99" s="2" t="s">
        <v>1925</v>
      </c>
      <c r="R99" s="2" t="str">
        <f t="shared" si="1"/>
        <v>文学院-汉语国际教育55-38王振威-毕业生档案-档案转递编号23103737VRMPCMUWMW转回生源地</v>
      </c>
    </row>
    <row r="100" s="2" customFormat="1" ht="22.5" customHeight="1" spans="1:18">
      <c r="A100" s="2">
        <f>COUNTIF(B$2:B100,B100)</f>
        <v>39</v>
      </c>
      <c r="B100" s="2" t="s">
        <v>368</v>
      </c>
      <c r="C100" s="2" t="s">
        <v>569</v>
      </c>
      <c r="D100" s="2" t="s">
        <v>143</v>
      </c>
      <c r="E100" s="2" t="s">
        <v>16</v>
      </c>
      <c r="F100" s="2" t="s">
        <v>144</v>
      </c>
      <c r="G100" s="2">
        <v>241000</v>
      </c>
      <c r="H100" s="2" t="s">
        <v>145</v>
      </c>
      <c r="I100" s="2" t="s">
        <v>570</v>
      </c>
      <c r="J100" s="1" t="s">
        <v>20</v>
      </c>
      <c r="M100" s="2" t="s">
        <v>1921</v>
      </c>
      <c r="N100" s="5" t="s">
        <v>2023</v>
      </c>
      <c r="O100" s="5" t="s">
        <v>1923</v>
      </c>
      <c r="P100" s="5" t="s">
        <v>1924</v>
      </c>
      <c r="Q100" s="2" t="s">
        <v>1925</v>
      </c>
      <c r="R100" s="2" t="str">
        <f t="shared" si="1"/>
        <v>文学院-汉语国际教育55-39吴澳娣-毕业生档案-档案转递编号2310373MUSFENHHJOQ转回生源地</v>
      </c>
    </row>
    <row r="101" s="2" customFormat="1" ht="22.5" customHeight="1" spans="1:18">
      <c r="A101" s="2">
        <f>COUNTIF(B$2:B101,B101)</f>
        <v>40</v>
      </c>
      <c r="B101" s="2" t="s">
        <v>368</v>
      </c>
      <c r="C101" s="2" t="s">
        <v>572</v>
      </c>
      <c r="D101" s="2" t="s">
        <v>152</v>
      </c>
      <c r="E101" s="2" t="s">
        <v>153</v>
      </c>
      <c r="F101" s="2" t="s">
        <v>154</v>
      </c>
      <c r="G101" s="2">
        <v>232200</v>
      </c>
      <c r="H101" s="2" t="s">
        <v>155</v>
      </c>
      <c r="I101" s="2" t="s">
        <v>573</v>
      </c>
      <c r="J101" s="1" t="s">
        <v>20</v>
      </c>
      <c r="M101" s="2" t="s">
        <v>1921</v>
      </c>
      <c r="N101" s="5" t="s">
        <v>2024</v>
      </c>
      <c r="O101" s="5" t="s">
        <v>1923</v>
      </c>
      <c r="P101" s="5" t="s">
        <v>1924</v>
      </c>
      <c r="Q101" s="2" t="s">
        <v>1925</v>
      </c>
      <c r="R101" s="2" t="str">
        <f t="shared" si="1"/>
        <v>文学院-汉语国际教育55-40夏瑞-毕业生档案-档案转递编号2310373J89UK1FI0ZB转回生源地</v>
      </c>
    </row>
    <row r="102" s="2" customFormat="1" ht="22.5" customHeight="1" spans="1:18">
      <c r="A102" s="2">
        <f>COUNTIF(B$2:B102,B102)</f>
        <v>41</v>
      </c>
      <c r="B102" s="2" t="s">
        <v>368</v>
      </c>
      <c r="C102" s="2" t="s">
        <v>575</v>
      </c>
      <c r="D102" s="2" t="s">
        <v>152</v>
      </c>
      <c r="E102" s="2" t="s">
        <v>153</v>
      </c>
      <c r="F102" s="2" t="s">
        <v>154</v>
      </c>
      <c r="G102" s="2">
        <v>232200</v>
      </c>
      <c r="H102" s="2" t="s">
        <v>155</v>
      </c>
      <c r="I102" s="2" t="s">
        <v>576</v>
      </c>
      <c r="J102" s="1" t="s">
        <v>20</v>
      </c>
      <c r="M102" s="2" t="s">
        <v>1921</v>
      </c>
      <c r="N102" s="5" t="s">
        <v>2025</v>
      </c>
      <c r="O102" s="5" t="s">
        <v>1923</v>
      </c>
      <c r="P102" s="5" t="s">
        <v>1924</v>
      </c>
      <c r="Q102" s="2" t="s">
        <v>1925</v>
      </c>
      <c r="R102" s="2" t="str">
        <f t="shared" si="1"/>
        <v>文学院-汉语国际教育55-41夏云-毕业生档案-档案转递编号2310373M6SLJY5D2WV转回生源地</v>
      </c>
    </row>
    <row r="103" s="2" customFormat="1" ht="22.5" customHeight="1" spans="1:18">
      <c r="A103" s="2">
        <f>COUNTIF(B$2:B103,B103)</f>
        <v>42</v>
      </c>
      <c r="B103" s="2" t="s">
        <v>368</v>
      </c>
      <c r="C103" s="2" t="s">
        <v>578</v>
      </c>
      <c r="D103" s="2" t="s">
        <v>359</v>
      </c>
      <c r="E103" s="2" t="s">
        <v>360</v>
      </c>
      <c r="F103" s="2" t="s">
        <v>361</v>
      </c>
      <c r="G103" s="2">
        <v>230000</v>
      </c>
      <c r="H103" s="2" t="s">
        <v>362</v>
      </c>
      <c r="I103" s="2" t="s">
        <v>579</v>
      </c>
      <c r="J103" s="1" t="s">
        <v>20</v>
      </c>
      <c r="M103" s="2" t="s">
        <v>1921</v>
      </c>
      <c r="N103" s="5" t="s">
        <v>2026</v>
      </c>
      <c r="O103" s="5" t="s">
        <v>1923</v>
      </c>
      <c r="P103" s="5" t="s">
        <v>1924</v>
      </c>
      <c r="Q103" s="2" t="s">
        <v>1925</v>
      </c>
      <c r="R103" s="2" t="str">
        <f t="shared" si="1"/>
        <v>文学院-汉语国际教育55-42谢雨晴-毕业生档案-档案转递编号2310373YW2QRDCGK0W转回生源地</v>
      </c>
    </row>
    <row r="104" s="2" customFormat="1" ht="22.5" customHeight="1" spans="1:18">
      <c r="A104" s="2">
        <f>COUNTIF(B$2:B104,B104)</f>
        <v>43</v>
      </c>
      <c r="B104" s="2" t="s">
        <v>368</v>
      </c>
      <c r="C104" s="2" t="s">
        <v>581</v>
      </c>
      <c r="D104" s="2" t="s">
        <v>582</v>
      </c>
      <c r="E104" s="2" t="s">
        <v>583</v>
      </c>
      <c r="F104" s="2" t="s">
        <v>584</v>
      </c>
      <c r="G104" s="2">
        <v>33000</v>
      </c>
      <c r="H104" s="2" t="s">
        <v>585</v>
      </c>
      <c r="I104" s="2" t="s">
        <v>586</v>
      </c>
      <c r="J104" s="1" t="s">
        <v>20</v>
      </c>
      <c r="M104" s="2" t="s">
        <v>1921</v>
      </c>
      <c r="N104" s="5" t="s">
        <v>2027</v>
      </c>
      <c r="O104" s="5" t="s">
        <v>1923</v>
      </c>
      <c r="P104" s="5" t="s">
        <v>1924</v>
      </c>
      <c r="Q104" s="2" t="s">
        <v>1925</v>
      </c>
      <c r="R104" s="2" t="str">
        <f t="shared" si="1"/>
        <v>文学院-汉语国际教育55-43闫诗颖-毕业生档案-档案转递编号2310373FRB68LXUG64转回生源地</v>
      </c>
    </row>
    <row r="105" s="2" customFormat="1" ht="22.5" customHeight="1" spans="1:18">
      <c r="A105" s="2">
        <f>COUNTIF(B$2:B105,B105)</f>
        <v>44</v>
      </c>
      <c r="B105" s="2" t="s">
        <v>368</v>
      </c>
      <c r="C105" s="2" t="s">
        <v>588</v>
      </c>
      <c r="D105" s="2" t="s">
        <v>409</v>
      </c>
      <c r="E105" s="2" t="s">
        <v>410</v>
      </c>
      <c r="F105" s="2" t="s">
        <v>411</v>
      </c>
      <c r="G105" s="2">
        <v>236600</v>
      </c>
      <c r="H105" s="2" t="s">
        <v>412</v>
      </c>
      <c r="I105" s="2" t="s">
        <v>589</v>
      </c>
      <c r="J105" s="1" t="s">
        <v>20</v>
      </c>
      <c r="M105" s="2" t="s">
        <v>1921</v>
      </c>
      <c r="N105" s="5" t="s">
        <v>2028</v>
      </c>
      <c r="O105" s="5" t="s">
        <v>1923</v>
      </c>
      <c r="P105" s="5" t="s">
        <v>1924</v>
      </c>
      <c r="Q105" s="2" t="s">
        <v>1925</v>
      </c>
      <c r="R105" s="2" t="str">
        <f t="shared" si="1"/>
        <v>文学院-汉语国际教育55-44杨博雯-毕业生档案-档案转递编号23103737DZM7AMG8CF转回生源地</v>
      </c>
    </row>
    <row r="106" s="2" customFormat="1" ht="22.5" customHeight="1" spans="1:18">
      <c r="A106" s="2">
        <f>COUNTIF(B$2:B106,B106)</f>
        <v>45</v>
      </c>
      <c r="B106" s="2" t="s">
        <v>368</v>
      </c>
      <c r="C106" s="2" t="s">
        <v>591</v>
      </c>
      <c r="D106" s="2" t="s">
        <v>336</v>
      </c>
      <c r="E106" s="2" t="s">
        <v>337</v>
      </c>
      <c r="F106" s="2" t="s">
        <v>338</v>
      </c>
      <c r="G106" s="2">
        <v>236300</v>
      </c>
      <c r="H106" s="2" t="s">
        <v>339</v>
      </c>
      <c r="I106" s="2" t="s">
        <v>592</v>
      </c>
      <c r="J106" s="1" t="s">
        <v>20</v>
      </c>
      <c r="M106" s="2" t="s">
        <v>1921</v>
      </c>
      <c r="N106" s="5" t="s">
        <v>2029</v>
      </c>
      <c r="O106" s="5" t="s">
        <v>1923</v>
      </c>
      <c r="P106" s="5" t="s">
        <v>1924</v>
      </c>
      <c r="Q106" s="2" t="s">
        <v>1925</v>
      </c>
      <c r="R106" s="2" t="str">
        <f t="shared" si="1"/>
        <v>文学院-汉语国际教育55-45杨青青-毕业生档案-档案转递编号2310373EL1D2XG7UUP转回生源地</v>
      </c>
    </row>
    <row r="107" s="2" customFormat="1" ht="22.5" customHeight="1" spans="1:18">
      <c r="A107" s="2">
        <f>COUNTIF(B$2:B107,B107)</f>
        <v>46</v>
      </c>
      <c r="B107" s="2" t="s">
        <v>368</v>
      </c>
      <c r="C107" s="2" t="s">
        <v>594</v>
      </c>
      <c r="D107" s="2" t="s">
        <v>166</v>
      </c>
      <c r="E107" s="2" t="s">
        <v>167</v>
      </c>
      <c r="F107" s="2" t="s">
        <v>168</v>
      </c>
      <c r="G107" s="2">
        <v>236500</v>
      </c>
      <c r="H107" s="2" t="s">
        <v>169</v>
      </c>
      <c r="I107" s="2" t="s">
        <v>595</v>
      </c>
      <c r="J107" s="1" t="s">
        <v>20</v>
      </c>
      <c r="M107" s="2" t="s">
        <v>1921</v>
      </c>
      <c r="N107" s="5" t="s">
        <v>2030</v>
      </c>
      <c r="O107" s="5" t="s">
        <v>1923</v>
      </c>
      <c r="P107" s="5" t="s">
        <v>1924</v>
      </c>
      <c r="Q107" s="2" t="s">
        <v>1925</v>
      </c>
      <c r="R107" s="2" t="str">
        <f t="shared" si="1"/>
        <v>文学院-汉语国际教育55-46杨亚楠-毕业生档案-档案转递编号2310373JXTU0AU0AFG转回生源地</v>
      </c>
    </row>
    <row r="108" s="3" customFormat="1" ht="22.5" customHeight="1" spans="1:18">
      <c r="A108" s="3">
        <f>COUNTIF(B$2:B108,B108)</f>
        <v>47</v>
      </c>
      <c r="B108" s="3" t="s">
        <v>368</v>
      </c>
      <c r="C108" s="3" t="s">
        <v>597</v>
      </c>
      <c r="D108" s="4" t="s">
        <v>598</v>
      </c>
      <c r="E108" s="4" t="s">
        <v>599</v>
      </c>
      <c r="F108" s="4" t="s">
        <v>600</v>
      </c>
      <c r="G108" s="4">
        <v>150100</v>
      </c>
      <c r="H108" s="4" t="s">
        <v>601</v>
      </c>
      <c r="I108" s="3" t="s">
        <v>602</v>
      </c>
      <c r="J108" s="9" t="s">
        <v>20</v>
      </c>
      <c r="M108" s="2" t="s">
        <v>1921</v>
      </c>
      <c r="N108" s="5" t="s">
        <v>2031</v>
      </c>
      <c r="O108" s="5" t="s">
        <v>1923</v>
      </c>
      <c r="P108" s="5" t="s">
        <v>1924</v>
      </c>
      <c r="Q108" s="2" t="s">
        <v>1925</v>
      </c>
      <c r="R108" s="2" t="str">
        <f t="shared" si="1"/>
        <v>文学院-汉语国际教育55-47尹语聪-毕业生档案-档案转递编号2310373LTCBT0Z23JP转回生源地</v>
      </c>
    </row>
    <row r="109" s="2" customFormat="1" ht="22.5" customHeight="1" spans="1:18">
      <c r="A109" s="2">
        <f>COUNTIF(B$2:B109,B109)</f>
        <v>48</v>
      </c>
      <c r="B109" s="2" t="s">
        <v>368</v>
      </c>
      <c r="C109" s="2" t="s">
        <v>604</v>
      </c>
      <c r="D109" s="2" t="s">
        <v>605</v>
      </c>
      <c r="E109" s="2" t="s">
        <v>606</v>
      </c>
      <c r="F109" s="2" t="s">
        <v>607</v>
      </c>
      <c r="G109" s="2">
        <v>246000</v>
      </c>
      <c r="H109" s="2" t="s">
        <v>608</v>
      </c>
      <c r="I109" s="2" t="s">
        <v>609</v>
      </c>
      <c r="J109" s="1" t="s">
        <v>20</v>
      </c>
      <c r="M109" s="2" t="s">
        <v>1921</v>
      </c>
      <c r="N109" s="5" t="s">
        <v>2032</v>
      </c>
      <c r="O109" s="5" t="s">
        <v>1923</v>
      </c>
      <c r="P109" s="5" t="s">
        <v>1924</v>
      </c>
      <c r="Q109" s="2" t="s">
        <v>1925</v>
      </c>
      <c r="R109" s="2" t="str">
        <f t="shared" si="1"/>
        <v>文学院-汉语国际教育55-48雍蓉-毕业生档案-档案转递编号23103730CIEAYZ5XW4转回生源地</v>
      </c>
    </row>
    <row r="110" s="2" customFormat="1" ht="22.5" customHeight="1" spans="1:18">
      <c r="A110" s="2">
        <f>COUNTIF(B$2:B110,B110)</f>
        <v>49</v>
      </c>
      <c r="B110" s="2" t="s">
        <v>368</v>
      </c>
      <c r="C110" s="2" t="s">
        <v>611</v>
      </c>
      <c r="D110" s="2" t="s">
        <v>612</v>
      </c>
      <c r="E110" s="2" t="s">
        <v>434</v>
      </c>
      <c r="F110" s="2" t="s">
        <v>613</v>
      </c>
      <c r="G110" s="2">
        <v>637000</v>
      </c>
      <c r="H110" s="2" t="s">
        <v>614</v>
      </c>
      <c r="I110" s="2" t="s">
        <v>615</v>
      </c>
      <c r="J110" s="1" t="s">
        <v>20</v>
      </c>
      <c r="M110" s="2" t="s">
        <v>1921</v>
      </c>
      <c r="N110" s="5" t="s">
        <v>2033</v>
      </c>
      <c r="O110" s="5" t="s">
        <v>1923</v>
      </c>
      <c r="P110" s="5" t="s">
        <v>1924</v>
      </c>
      <c r="Q110" s="2" t="s">
        <v>1925</v>
      </c>
      <c r="R110" s="2" t="str">
        <f t="shared" si="1"/>
        <v>文学院-汉语国际教育55-49袁红英-毕业生档案-档案转递编号2310373FMU4BHU0XVT转回生源地</v>
      </c>
    </row>
    <row r="111" s="2" customFormat="1" ht="22.5" customHeight="1" spans="1:18">
      <c r="A111" s="2">
        <f>COUNTIF(B$2:B111,B111)</f>
        <v>50</v>
      </c>
      <c r="B111" s="2" t="s">
        <v>368</v>
      </c>
      <c r="C111" s="2" t="s">
        <v>617</v>
      </c>
      <c r="D111" s="2" t="s">
        <v>50</v>
      </c>
      <c r="E111" s="2" t="s">
        <v>16</v>
      </c>
      <c r="F111" s="2" t="s">
        <v>51</v>
      </c>
      <c r="G111" s="2">
        <v>233200</v>
      </c>
      <c r="H111" s="2" t="s">
        <v>52</v>
      </c>
      <c r="I111" s="2" t="s">
        <v>618</v>
      </c>
      <c r="J111" s="1" t="s">
        <v>20</v>
      </c>
      <c r="M111" s="2" t="s">
        <v>1921</v>
      </c>
      <c r="N111" s="5" t="s">
        <v>2034</v>
      </c>
      <c r="O111" s="5" t="s">
        <v>1923</v>
      </c>
      <c r="P111" s="5" t="s">
        <v>1924</v>
      </c>
      <c r="Q111" s="2" t="s">
        <v>1925</v>
      </c>
      <c r="R111" s="2" t="str">
        <f t="shared" si="1"/>
        <v>文学院-汉语国际教育55-50张杭-毕业生档案-档案转递编号2310373FU8PBC4O50T转回生源地</v>
      </c>
    </row>
    <row r="112" s="2" customFormat="1" ht="22.5" customHeight="1" spans="1:18">
      <c r="A112" s="2">
        <f>COUNTIF(B$2:B112,B112)</f>
        <v>51</v>
      </c>
      <c r="B112" s="2" t="s">
        <v>368</v>
      </c>
      <c r="C112" s="2" t="s">
        <v>620</v>
      </c>
      <c r="D112" s="2" t="s">
        <v>621</v>
      </c>
      <c r="E112" s="2" t="s">
        <v>622</v>
      </c>
      <c r="F112" s="2" t="s">
        <v>623</v>
      </c>
      <c r="G112" s="2">
        <v>242000</v>
      </c>
      <c r="H112" s="2" t="s">
        <v>624</v>
      </c>
      <c r="I112" s="2" t="s">
        <v>625</v>
      </c>
      <c r="J112" s="1" t="s">
        <v>20</v>
      </c>
      <c r="M112" s="2" t="s">
        <v>1921</v>
      </c>
      <c r="N112" s="5" t="s">
        <v>2035</v>
      </c>
      <c r="O112" s="5" t="s">
        <v>1923</v>
      </c>
      <c r="P112" s="5" t="s">
        <v>1924</v>
      </c>
      <c r="Q112" s="2" t="s">
        <v>1925</v>
      </c>
      <c r="R112" s="2" t="str">
        <f t="shared" si="1"/>
        <v>文学院-汉语国际教育55-51张梦玮-毕业生档案-档案转递编号23103733UWBQRO4SDK转回生源地</v>
      </c>
    </row>
    <row r="113" s="2" customFormat="1" ht="22.5" customHeight="1" spans="1:18">
      <c r="A113" s="2">
        <f>COUNTIF(B$2:B113,B113)</f>
        <v>52</v>
      </c>
      <c r="B113" s="2" t="s">
        <v>368</v>
      </c>
      <c r="C113" s="2" t="s">
        <v>627</v>
      </c>
      <c r="D113" s="2" t="s">
        <v>628</v>
      </c>
      <c r="E113" s="2" t="s">
        <v>122</v>
      </c>
      <c r="F113" s="2" t="s">
        <v>629</v>
      </c>
      <c r="G113" s="2">
        <v>234000</v>
      </c>
      <c r="H113" s="2" t="s">
        <v>630</v>
      </c>
      <c r="I113" s="2" t="s">
        <v>631</v>
      </c>
      <c r="J113" s="1" t="s">
        <v>20</v>
      </c>
      <c r="M113" s="2" t="s">
        <v>1921</v>
      </c>
      <c r="N113" s="5" t="s">
        <v>2036</v>
      </c>
      <c r="O113" s="5" t="s">
        <v>1923</v>
      </c>
      <c r="P113" s="5" t="s">
        <v>1924</v>
      </c>
      <c r="Q113" s="2" t="s">
        <v>1925</v>
      </c>
      <c r="R113" s="2" t="str">
        <f t="shared" si="1"/>
        <v>文学院-汉语国际教育55-52张敏-毕业生档案-档案转递编号23103737IEGP10EX4Q转回生源地</v>
      </c>
    </row>
    <row r="114" s="2" customFormat="1" ht="22.5" customHeight="1" spans="1:18">
      <c r="A114" s="2">
        <f>COUNTIF(B$2:B114,B114)</f>
        <v>53</v>
      </c>
      <c r="B114" s="2" t="s">
        <v>368</v>
      </c>
      <c r="C114" s="2" t="s">
        <v>633</v>
      </c>
      <c r="D114" s="2" t="s">
        <v>30</v>
      </c>
      <c r="E114" s="2" t="s">
        <v>31</v>
      </c>
      <c r="F114" s="2" t="s">
        <v>32</v>
      </c>
      <c r="G114" s="2">
        <v>234300</v>
      </c>
      <c r="H114" s="2" t="s">
        <v>33</v>
      </c>
      <c r="I114" s="2" t="s">
        <v>634</v>
      </c>
      <c r="J114" s="1" t="s">
        <v>20</v>
      </c>
      <c r="M114" s="2" t="s">
        <v>1921</v>
      </c>
      <c r="N114" s="5" t="s">
        <v>2037</v>
      </c>
      <c r="O114" s="5" t="s">
        <v>1923</v>
      </c>
      <c r="P114" s="5" t="s">
        <v>1924</v>
      </c>
      <c r="Q114" s="2" t="s">
        <v>1925</v>
      </c>
      <c r="R114" s="2" t="str">
        <f t="shared" si="1"/>
        <v>文学院-汉语国际教育55-53张子萌-毕业生档案-档案转递编号2310373IZ9ZLQCYH9C转回生源地</v>
      </c>
    </row>
    <row r="115" s="2" customFormat="1" ht="22.5" customHeight="1" spans="1:18">
      <c r="A115" s="2">
        <f>COUNTIF(B$2:B115,B115)</f>
        <v>54</v>
      </c>
      <c r="B115" s="2" t="s">
        <v>368</v>
      </c>
      <c r="C115" s="2" t="s">
        <v>636</v>
      </c>
      <c r="D115" s="2" t="s">
        <v>628</v>
      </c>
      <c r="E115" s="2" t="s">
        <v>122</v>
      </c>
      <c r="F115" s="2" t="s">
        <v>629</v>
      </c>
      <c r="G115" s="2">
        <v>234000</v>
      </c>
      <c r="H115" s="2" t="s">
        <v>630</v>
      </c>
      <c r="I115" s="2" t="s">
        <v>637</v>
      </c>
      <c r="J115" s="1" t="s">
        <v>20</v>
      </c>
      <c r="M115" s="2" t="s">
        <v>1921</v>
      </c>
      <c r="N115" s="5" t="s">
        <v>2038</v>
      </c>
      <c r="O115" s="5" t="s">
        <v>1923</v>
      </c>
      <c r="P115" s="5" t="s">
        <v>1924</v>
      </c>
      <c r="Q115" s="2" t="s">
        <v>1925</v>
      </c>
      <c r="R115" s="2" t="str">
        <f t="shared" si="1"/>
        <v>文学院-汉语国际教育55-54赵鹏飞-毕业生档案-档案转递编号2310373BHS4W3PJHRL转回生源地</v>
      </c>
    </row>
    <row r="116" s="2" customFormat="1" ht="22.5" customHeight="1" spans="1:18">
      <c r="A116" s="2">
        <f>COUNTIF(B$2:B116,B116)</f>
        <v>55</v>
      </c>
      <c r="B116" s="2" t="s">
        <v>368</v>
      </c>
      <c r="C116" s="2" t="s">
        <v>639</v>
      </c>
      <c r="D116" s="2" t="s">
        <v>379</v>
      </c>
      <c r="E116" s="2" t="s">
        <v>380</v>
      </c>
      <c r="F116" s="2" t="s">
        <v>381</v>
      </c>
      <c r="G116" s="2">
        <v>242800</v>
      </c>
      <c r="H116" s="2" t="s">
        <v>382</v>
      </c>
      <c r="I116" s="2" t="s">
        <v>640</v>
      </c>
      <c r="J116" s="1" t="s">
        <v>20</v>
      </c>
      <c r="M116" s="2" t="s">
        <v>1921</v>
      </c>
      <c r="N116" s="5" t="s">
        <v>2039</v>
      </c>
      <c r="O116" s="5" t="s">
        <v>1923</v>
      </c>
      <c r="P116" s="5" t="s">
        <v>1924</v>
      </c>
      <c r="Q116" s="2" t="s">
        <v>1925</v>
      </c>
      <c r="R116" s="2" t="str">
        <f t="shared" si="1"/>
        <v>文学院-汉语国际教育55-55朱莉-毕业生档案-档案转递编号23103739HSB93BB54B转回生源地</v>
      </c>
    </row>
    <row r="117" s="2" customFormat="1" ht="22.5" customHeight="1" spans="1:18">
      <c r="A117" s="2">
        <f>COUNTIF(B$2:B117,B117)</f>
        <v>1</v>
      </c>
      <c r="B117" s="2" t="s">
        <v>642</v>
      </c>
      <c r="C117" s="2" t="s">
        <v>643</v>
      </c>
      <c r="D117" s="2" t="s">
        <v>37</v>
      </c>
      <c r="E117" s="2" t="s">
        <v>16</v>
      </c>
      <c r="F117" s="2" t="s">
        <v>38</v>
      </c>
      <c r="G117" s="2">
        <v>239000</v>
      </c>
      <c r="H117" s="2" t="s">
        <v>39</v>
      </c>
      <c r="I117" s="2" t="s">
        <v>644</v>
      </c>
      <c r="J117" s="1" t="s">
        <v>20</v>
      </c>
      <c r="M117" s="2" t="s">
        <v>1921</v>
      </c>
      <c r="N117" s="5" t="s">
        <v>2040</v>
      </c>
      <c r="O117" s="5" t="s">
        <v>1923</v>
      </c>
      <c r="P117" s="5" t="s">
        <v>1924</v>
      </c>
      <c r="Q117" s="2" t="s">
        <v>1925</v>
      </c>
      <c r="R117" s="2" t="str">
        <f t="shared" si="1"/>
        <v>文学院-汉语言文学1班72-1王静-毕业生档案-档案转递编号23103730PO7VHFJ4ZD转回生源地</v>
      </c>
    </row>
    <row r="118" s="2" customFormat="1" ht="22.5" customHeight="1" spans="1:18">
      <c r="A118" s="2">
        <f>COUNTIF(B$2:B118,B118)</f>
        <v>2</v>
      </c>
      <c r="B118" s="2" t="s">
        <v>642</v>
      </c>
      <c r="C118" s="2" t="s">
        <v>646</v>
      </c>
      <c r="D118" s="2" t="s">
        <v>647</v>
      </c>
      <c r="E118" s="2" t="s">
        <v>648</v>
      </c>
      <c r="F118" s="2" t="s">
        <v>649</v>
      </c>
      <c r="G118" s="2">
        <v>848000</v>
      </c>
      <c r="H118" s="2" t="s">
        <v>650</v>
      </c>
      <c r="I118" s="2" t="s">
        <v>651</v>
      </c>
      <c r="J118" s="1" t="s">
        <v>20</v>
      </c>
      <c r="M118" s="2" t="s">
        <v>1921</v>
      </c>
      <c r="N118" s="5" t="s">
        <v>2041</v>
      </c>
      <c r="O118" s="5" t="s">
        <v>1923</v>
      </c>
      <c r="P118" s="5" t="s">
        <v>1924</v>
      </c>
      <c r="Q118" s="2" t="s">
        <v>1925</v>
      </c>
      <c r="R118" s="2" t="str">
        <f t="shared" si="1"/>
        <v>文学院-汉语言文学1班72-2日孜完古丽·买吐送-毕业生档案-档案转递编号2310373UPKZPS356JA转回生源地</v>
      </c>
    </row>
    <row r="119" s="2" customFormat="1" ht="22.5" customHeight="1" spans="1:18">
      <c r="A119" s="2">
        <f>COUNTIF(B$2:B119,B119)</f>
        <v>3</v>
      </c>
      <c r="B119" s="2" t="s">
        <v>642</v>
      </c>
      <c r="C119" s="2" t="s">
        <v>653</v>
      </c>
      <c r="D119" s="2" t="s">
        <v>654</v>
      </c>
      <c r="E119" s="2" t="s">
        <v>655</v>
      </c>
      <c r="F119" s="2" t="s">
        <v>656</v>
      </c>
      <c r="G119" s="2">
        <v>231200</v>
      </c>
      <c r="H119" s="2" t="s">
        <v>657</v>
      </c>
      <c r="I119" s="2" t="s">
        <v>658</v>
      </c>
      <c r="J119" s="1" t="s">
        <v>20</v>
      </c>
      <c r="M119" s="2" t="s">
        <v>1921</v>
      </c>
      <c r="N119" s="5" t="s">
        <v>2042</v>
      </c>
      <c r="O119" s="5" t="s">
        <v>1923</v>
      </c>
      <c r="P119" s="5" t="s">
        <v>1924</v>
      </c>
      <c r="Q119" s="2" t="s">
        <v>1925</v>
      </c>
      <c r="R119" s="2" t="str">
        <f t="shared" si="1"/>
        <v>文学院-汉语言文学1班72-3曹静怡-毕业生档案-档案转递编号2310373E7Y7AEG0KPQ转回生源地</v>
      </c>
    </row>
    <row r="120" s="2" customFormat="1" ht="22.5" customHeight="1" spans="1:18">
      <c r="A120" s="2">
        <f>COUNTIF(B$2:B120,B120)</f>
        <v>4</v>
      </c>
      <c r="B120" s="2" t="s">
        <v>642</v>
      </c>
      <c r="C120" s="2" t="s">
        <v>660</v>
      </c>
      <c r="D120" s="2" t="s">
        <v>244</v>
      </c>
      <c r="E120" s="2" t="s">
        <v>16</v>
      </c>
      <c r="F120" s="2" t="s">
        <v>245</v>
      </c>
      <c r="G120" s="2">
        <v>244000</v>
      </c>
      <c r="H120" s="2" t="s">
        <v>246</v>
      </c>
      <c r="I120" s="2" t="s">
        <v>661</v>
      </c>
      <c r="J120" s="1" t="s">
        <v>20</v>
      </c>
      <c r="M120" s="2" t="s">
        <v>1921</v>
      </c>
      <c r="N120" s="5" t="s">
        <v>2043</v>
      </c>
      <c r="O120" s="5" t="s">
        <v>1923</v>
      </c>
      <c r="P120" s="5" t="s">
        <v>1924</v>
      </c>
      <c r="Q120" s="2" t="s">
        <v>1925</v>
      </c>
      <c r="R120" s="2" t="str">
        <f t="shared" si="1"/>
        <v>文学院-汉语言文学1班72-4查康慧-毕业生档案-档案转递编号2310373KB11MTG5Q66转回生源地</v>
      </c>
    </row>
    <row r="121" s="3" customFormat="1" ht="22.5" customHeight="1" spans="1:18">
      <c r="A121" s="3">
        <f>COUNTIF(B$2:B121,B121)</f>
        <v>5</v>
      </c>
      <c r="B121" s="3" t="s">
        <v>642</v>
      </c>
      <c r="C121" s="3" t="s">
        <v>663</v>
      </c>
      <c r="D121" s="3" t="s">
        <v>664</v>
      </c>
      <c r="E121" s="3" t="s">
        <v>665</v>
      </c>
      <c r="F121" s="4" t="s">
        <v>666</v>
      </c>
      <c r="G121" s="3">
        <v>234200</v>
      </c>
      <c r="H121" s="3" t="s">
        <v>667</v>
      </c>
      <c r="I121" s="3" t="s">
        <v>668</v>
      </c>
      <c r="J121" s="9" t="s">
        <v>271</v>
      </c>
      <c r="M121" s="2" t="s">
        <v>1921</v>
      </c>
      <c r="N121" s="5" t="s">
        <v>2044</v>
      </c>
      <c r="O121" s="5" t="s">
        <v>1923</v>
      </c>
      <c r="P121" s="5" t="s">
        <v>1924</v>
      </c>
      <c r="Q121" s="2" t="s">
        <v>1925</v>
      </c>
      <c r="R121" s="2" t="str">
        <f t="shared" si="1"/>
        <v>文学院-汉语言文学1班72-5陈天赐-毕业生档案-档案转递编号2310373PMMW916D5WO上级主管单位接收</v>
      </c>
    </row>
    <row r="122" s="3" customFormat="1" ht="22.5" customHeight="1" spans="1:18">
      <c r="A122" s="3">
        <f>COUNTIF(B$2:B122,B122)</f>
        <v>6</v>
      </c>
      <c r="B122" s="3" t="s">
        <v>642</v>
      </c>
      <c r="C122" s="3" t="s">
        <v>670</v>
      </c>
      <c r="D122" s="3" t="s">
        <v>671</v>
      </c>
      <c r="E122" s="3" t="s">
        <v>16</v>
      </c>
      <c r="F122" s="3" t="s">
        <v>672</v>
      </c>
      <c r="G122" s="3">
        <v>314000</v>
      </c>
      <c r="H122" s="4" t="s">
        <v>673</v>
      </c>
      <c r="I122" s="3" t="s">
        <v>674</v>
      </c>
      <c r="J122" s="9" t="s">
        <v>20</v>
      </c>
      <c r="M122" s="2" t="s">
        <v>1921</v>
      </c>
      <c r="N122" s="5" t="s">
        <v>2045</v>
      </c>
      <c r="O122" s="5" t="s">
        <v>1923</v>
      </c>
      <c r="P122" s="5" t="s">
        <v>1924</v>
      </c>
      <c r="Q122" s="2" t="s">
        <v>1925</v>
      </c>
      <c r="R122" s="2" t="str">
        <f t="shared" si="1"/>
        <v>文学院-汉语言文学1班72-6陈颖-毕业生档案-档案转递编号2310373IKKEQ4NGMRV转回生源地</v>
      </c>
    </row>
    <row r="123" s="2" customFormat="1" ht="22.5" customHeight="1" spans="1:18">
      <c r="A123" s="2">
        <f>COUNTIF(B$2:B123,B123)</f>
        <v>7</v>
      </c>
      <c r="B123" s="2" t="s">
        <v>642</v>
      </c>
      <c r="C123" s="2" t="s">
        <v>676</v>
      </c>
      <c r="D123" s="2" t="s">
        <v>677</v>
      </c>
      <c r="E123" s="2" t="s">
        <v>16</v>
      </c>
      <c r="F123" s="2" t="s">
        <v>678</v>
      </c>
      <c r="G123" s="2">
        <v>236800</v>
      </c>
      <c r="H123" s="2" t="s">
        <v>679</v>
      </c>
      <c r="I123" s="2" t="s">
        <v>680</v>
      </c>
      <c r="J123" s="1" t="s">
        <v>20</v>
      </c>
      <c r="M123" s="2" t="s">
        <v>1921</v>
      </c>
      <c r="N123" s="5" t="s">
        <v>2046</v>
      </c>
      <c r="O123" s="5" t="s">
        <v>1923</v>
      </c>
      <c r="P123" s="5" t="s">
        <v>1924</v>
      </c>
      <c r="Q123" s="2" t="s">
        <v>1925</v>
      </c>
      <c r="R123" s="2" t="str">
        <f t="shared" si="1"/>
        <v>文学院-汉语言文学1班72-7程诣涵-毕业生档案-档案转递编号2310373FB06ZRZWSM4转回生源地</v>
      </c>
    </row>
    <row r="124" s="2" customFormat="1" ht="22.5" customHeight="1" spans="1:18">
      <c r="A124" s="2">
        <f>COUNTIF(B$2:B124,B124)</f>
        <v>8</v>
      </c>
      <c r="B124" s="2" t="s">
        <v>642</v>
      </c>
      <c r="C124" s="2" t="s">
        <v>682</v>
      </c>
      <c r="D124" s="2" t="s">
        <v>683</v>
      </c>
      <c r="E124" s="2" t="s">
        <v>684</v>
      </c>
      <c r="F124" s="2" t="s">
        <v>685</v>
      </c>
      <c r="G124" s="2">
        <v>236000</v>
      </c>
      <c r="H124" s="2" t="s">
        <v>686</v>
      </c>
      <c r="I124" s="2" t="s">
        <v>687</v>
      </c>
      <c r="J124" s="1" t="s">
        <v>20</v>
      </c>
      <c r="M124" s="2" t="s">
        <v>1921</v>
      </c>
      <c r="N124" s="5" t="s">
        <v>2047</v>
      </c>
      <c r="O124" s="5" t="s">
        <v>1923</v>
      </c>
      <c r="P124" s="5" t="s">
        <v>1924</v>
      </c>
      <c r="Q124" s="2" t="s">
        <v>1925</v>
      </c>
      <c r="R124" s="2" t="str">
        <f t="shared" si="1"/>
        <v>文学院-汉语言文学1班72-8凡悯-毕业生档案-档案转递编号2310373Z1JI0B8M4WK转回生源地</v>
      </c>
    </row>
    <row r="125" s="2" customFormat="1" ht="22.5" customHeight="1" spans="1:18">
      <c r="A125" s="2">
        <f>COUNTIF(B$2:B125,B125)</f>
        <v>9</v>
      </c>
      <c r="B125" s="2" t="s">
        <v>642</v>
      </c>
      <c r="C125" s="2" t="s">
        <v>689</v>
      </c>
      <c r="D125" s="2" t="s">
        <v>690</v>
      </c>
      <c r="E125" s="2" t="s">
        <v>691</v>
      </c>
      <c r="F125" s="2" t="s">
        <v>692</v>
      </c>
      <c r="G125" s="2">
        <v>756001</v>
      </c>
      <c r="H125" s="2" t="s">
        <v>693</v>
      </c>
      <c r="I125" s="2" t="s">
        <v>694</v>
      </c>
      <c r="J125" s="1" t="s">
        <v>20</v>
      </c>
      <c r="M125" s="2" t="s">
        <v>1921</v>
      </c>
      <c r="N125" s="5" t="s">
        <v>2048</v>
      </c>
      <c r="O125" s="5" t="s">
        <v>1923</v>
      </c>
      <c r="P125" s="5" t="s">
        <v>1924</v>
      </c>
      <c r="Q125" s="2" t="s">
        <v>1925</v>
      </c>
      <c r="R125" s="2" t="str">
        <f t="shared" si="1"/>
        <v>文学院-汉语言文学1班72-9冯婧茹-毕业生档案-档案转递编号2310373L3YVU1Q6PF8转回生源地</v>
      </c>
    </row>
    <row r="126" s="2" customFormat="1" ht="22.5" customHeight="1" spans="1:18">
      <c r="A126" s="2">
        <f>COUNTIF(B$2:B126,B126)</f>
        <v>10</v>
      </c>
      <c r="B126" s="2" t="s">
        <v>642</v>
      </c>
      <c r="C126" s="2" t="s">
        <v>696</v>
      </c>
      <c r="D126" s="2" t="s">
        <v>697</v>
      </c>
      <c r="E126" s="2" t="s">
        <v>698</v>
      </c>
      <c r="F126" s="2" t="s">
        <v>699</v>
      </c>
      <c r="G126" s="2">
        <v>223700</v>
      </c>
      <c r="H126" s="2" t="s">
        <v>700</v>
      </c>
      <c r="I126" s="2" t="s">
        <v>701</v>
      </c>
      <c r="J126" s="1" t="s">
        <v>271</v>
      </c>
      <c r="M126" s="2" t="s">
        <v>1921</v>
      </c>
      <c r="N126" s="5" t="s">
        <v>2049</v>
      </c>
      <c r="O126" s="5" t="s">
        <v>1923</v>
      </c>
      <c r="P126" s="5" t="s">
        <v>1924</v>
      </c>
      <c r="Q126" s="2" t="s">
        <v>1925</v>
      </c>
      <c r="R126" s="2" t="str">
        <f t="shared" si="1"/>
        <v>文学院-汉语言文学1班72-10郭瑞-毕业生档案-档案转递编号2310373C5M3DXTBM89上级主管单位接收</v>
      </c>
    </row>
    <row r="127" s="2" customFormat="1" ht="22.5" customHeight="1" spans="1:18">
      <c r="A127" s="2">
        <f>COUNTIF(B$2:B127,B127)</f>
        <v>11</v>
      </c>
      <c r="B127" s="2" t="s">
        <v>642</v>
      </c>
      <c r="C127" s="2" t="s">
        <v>703</v>
      </c>
      <c r="D127" s="2" t="s">
        <v>704</v>
      </c>
      <c r="E127" s="2" t="s">
        <v>705</v>
      </c>
      <c r="F127" s="2" t="s">
        <v>706</v>
      </c>
      <c r="G127" s="2">
        <v>246000</v>
      </c>
      <c r="H127" s="2" t="s">
        <v>707</v>
      </c>
      <c r="I127" s="2" t="s">
        <v>708</v>
      </c>
      <c r="J127" s="1" t="s">
        <v>20</v>
      </c>
      <c r="M127" s="2" t="s">
        <v>1921</v>
      </c>
      <c r="N127" s="5" t="s">
        <v>2050</v>
      </c>
      <c r="O127" s="5" t="s">
        <v>1923</v>
      </c>
      <c r="P127" s="5" t="s">
        <v>1924</v>
      </c>
      <c r="Q127" s="2" t="s">
        <v>1925</v>
      </c>
      <c r="R127" s="2" t="str">
        <f t="shared" si="1"/>
        <v>文学院-汉语言文学1班72-11何逸青-毕业生档案-档案转递编号2310373HDW955FJM86转回生源地</v>
      </c>
    </row>
    <row r="128" s="2" customFormat="1" ht="22.5" customHeight="1" spans="1:18">
      <c r="A128" s="2">
        <f>COUNTIF(B$2:B128,B128)</f>
        <v>12</v>
      </c>
      <c r="B128" s="2" t="s">
        <v>642</v>
      </c>
      <c r="C128" s="2" t="s">
        <v>710</v>
      </c>
      <c r="D128" s="2" t="s">
        <v>426</v>
      </c>
      <c r="E128" s="2" t="s">
        <v>427</v>
      </c>
      <c r="F128" s="2" t="s">
        <v>428</v>
      </c>
      <c r="G128" s="2">
        <v>245200</v>
      </c>
      <c r="H128" s="2" t="s">
        <v>429</v>
      </c>
      <c r="I128" s="2" t="s">
        <v>711</v>
      </c>
      <c r="J128" s="1" t="s">
        <v>20</v>
      </c>
      <c r="M128" s="2" t="s">
        <v>1921</v>
      </c>
      <c r="N128" s="5" t="s">
        <v>2051</v>
      </c>
      <c r="O128" s="5" t="s">
        <v>1923</v>
      </c>
      <c r="P128" s="5" t="s">
        <v>1924</v>
      </c>
      <c r="Q128" s="2" t="s">
        <v>1925</v>
      </c>
      <c r="R128" s="2" t="str">
        <f t="shared" si="1"/>
        <v>文学院-汉语言文学1班72-12洪嫣红-毕业生档案-档案转递编号2310373IK4UDU6RMD3转回生源地</v>
      </c>
    </row>
    <row r="129" s="2" customFormat="1" ht="22.5" customHeight="1" spans="1:18">
      <c r="A129" s="2">
        <f>COUNTIF(B$2:B129,B129)</f>
        <v>13</v>
      </c>
      <c r="B129" s="2" t="s">
        <v>642</v>
      </c>
      <c r="C129" s="2" t="s">
        <v>713</v>
      </c>
      <c r="D129" s="2" t="s">
        <v>346</v>
      </c>
      <c r="E129" s="2" t="s">
        <v>16</v>
      </c>
      <c r="F129" s="2" t="s">
        <v>347</v>
      </c>
      <c r="G129" s="2">
        <v>238300</v>
      </c>
      <c r="H129" s="2" t="s">
        <v>348</v>
      </c>
      <c r="I129" s="2" t="s">
        <v>714</v>
      </c>
      <c r="J129" s="1" t="s">
        <v>20</v>
      </c>
      <c r="M129" s="2" t="s">
        <v>1921</v>
      </c>
      <c r="N129" s="5" t="s">
        <v>2052</v>
      </c>
      <c r="O129" s="5" t="s">
        <v>1923</v>
      </c>
      <c r="P129" s="5" t="s">
        <v>1924</v>
      </c>
      <c r="Q129" s="2" t="s">
        <v>1925</v>
      </c>
      <c r="R129" s="2" t="str">
        <f t="shared" si="1"/>
        <v>文学院-汉语言文学1班72-13黄剑桥-毕业生档案-档案转递编号2310373ET1XPBGW8QA转回生源地</v>
      </c>
    </row>
    <row r="130" s="2" customFormat="1" ht="22.5" customHeight="1" spans="1:18">
      <c r="A130" s="2">
        <f>COUNTIF(B$2:B130,B130)</f>
        <v>14</v>
      </c>
      <c r="B130" s="2" t="s">
        <v>642</v>
      </c>
      <c r="C130" s="2" t="s">
        <v>716</v>
      </c>
      <c r="D130" s="2" t="s">
        <v>289</v>
      </c>
      <c r="E130" s="2" t="s">
        <v>290</v>
      </c>
      <c r="F130" s="2" t="s">
        <v>291</v>
      </c>
      <c r="G130" s="2">
        <v>237000</v>
      </c>
      <c r="H130" s="2" t="s">
        <v>292</v>
      </c>
      <c r="I130" s="2" t="s">
        <v>717</v>
      </c>
      <c r="J130" s="1" t="s">
        <v>20</v>
      </c>
      <c r="M130" s="2" t="s">
        <v>1921</v>
      </c>
      <c r="N130" s="5" t="s">
        <v>2053</v>
      </c>
      <c r="O130" s="5" t="s">
        <v>1923</v>
      </c>
      <c r="P130" s="5" t="s">
        <v>1924</v>
      </c>
      <c r="Q130" s="2" t="s">
        <v>1925</v>
      </c>
      <c r="R130" s="2" t="str">
        <f t="shared" si="1"/>
        <v>文学院-汉语言文学1班72-14黄书馨-毕业生档案-档案转递编号2310373NYV7NCLNEKC转回生源地</v>
      </c>
    </row>
    <row r="131" s="2" customFormat="1" ht="22.5" customHeight="1" spans="1:18">
      <c r="A131" s="2">
        <f>COUNTIF(B$2:B131,B131)</f>
        <v>15</v>
      </c>
      <c r="B131" s="2" t="s">
        <v>642</v>
      </c>
      <c r="C131" s="2" t="s">
        <v>719</v>
      </c>
      <c r="D131" s="2" t="s">
        <v>720</v>
      </c>
      <c r="E131" s="2" t="s">
        <v>16</v>
      </c>
      <c r="F131" s="2" t="s">
        <v>721</v>
      </c>
      <c r="G131" s="2">
        <v>653100</v>
      </c>
      <c r="H131" s="2" t="s">
        <v>722</v>
      </c>
      <c r="I131" s="2" t="s">
        <v>723</v>
      </c>
      <c r="J131" s="1" t="s">
        <v>20</v>
      </c>
      <c r="M131" s="2" t="s">
        <v>1921</v>
      </c>
      <c r="N131" s="5" t="s">
        <v>2054</v>
      </c>
      <c r="O131" s="5" t="s">
        <v>1923</v>
      </c>
      <c r="P131" s="5" t="s">
        <v>1924</v>
      </c>
      <c r="Q131" s="2" t="s">
        <v>1925</v>
      </c>
      <c r="R131" s="2" t="str">
        <f t="shared" ref="R131:R194" si="2">M131&amp;B131&amp;N131&amp;C131&amp;Q131&amp;O131&amp;P131&amp;I131&amp;J131</f>
        <v>文学院-汉语言文学1班72-15黄雨婷-毕业生档案-档案转递编号2310373RTCZXZNL130转回生源地</v>
      </c>
    </row>
    <row r="132" s="2" customFormat="1" ht="22.5" customHeight="1" spans="1:18">
      <c r="A132" s="2">
        <f>COUNTIF(B$2:B132,B132)</f>
        <v>16</v>
      </c>
      <c r="B132" s="2" t="s">
        <v>642</v>
      </c>
      <c r="C132" s="2" t="s">
        <v>725</v>
      </c>
      <c r="D132" s="2" t="s">
        <v>305</v>
      </c>
      <c r="E132" s="2" t="s">
        <v>306</v>
      </c>
      <c r="F132" s="2" t="s">
        <v>307</v>
      </c>
      <c r="G132" s="2">
        <v>231600</v>
      </c>
      <c r="H132" s="2" t="s">
        <v>308</v>
      </c>
      <c r="I132" s="2" t="s">
        <v>726</v>
      </c>
      <c r="J132" s="1" t="s">
        <v>20</v>
      </c>
      <c r="M132" s="2" t="s">
        <v>1921</v>
      </c>
      <c r="N132" s="5" t="s">
        <v>2055</v>
      </c>
      <c r="O132" s="5" t="s">
        <v>1923</v>
      </c>
      <c r="P132" s="5" t="s">
        <v>1924</v>
      </c>
      <c r="Q132" s="2" t="s">
        <v>1925</v>
      </c>
      <c r="R132" s="2" t="str">
        <f t="shared" si="2"/>
        <v>文学院-汉语言文学1班72-16阚诚玲-毕业生档案-档案转递编号2310373T96NV9WI7V4转回生源地</v>
      </c>
    </row>
    <row r="133" s="2" customFormat="1" ht="22.5" customHeight="1" spans="1:18">
      <c r="A133" s="2">
        <f>COUNTIF(B$2:B133,B133)</f>
        <v>17</v>
      </c>
      <c r="B133" s="2" t="s">
        <v>642</v>
      </c>
      <c r="C133" s="2" t="s">
        <v>728</v>
      </c>
      <c r="D133" s="2" t="s">
        <v>94</v>
      </c>
      <c r="E133" s="2" t="s">
        <v>95</v>
      </c>
      <c r="F133" s="2" t="s">
        <v>96</v>
      </c>
      <c r="G133" s="2">
        <v>231500</v>
      </c>
      <c r="H133" s="2" t="s">
        <v>97</v>
      </c>
      <c r="I133" s="2" t="s">
        <v>729</v>
      </c>
      <c r="J133" s="1" t="s">
        <v>20</v>
      </c>
      <c r="M133" s="2" t="s">
        <v>1921</v>
      </c>
      <c r="N133" s="5" t="s">
        <v>2056</v>
      </c>
      <c r="O133" s="5" t="s">
        <v>1923</v>
      </c>
      <c r="P133" s="5" t="s">
        <v>1924</v>
      </c>
      <c r="Q133" s="2" t="s">
        <v>1925</v>
      </c>
      <c r="R133" s="2" t="str">
        <f t="shared" si="2"/>
        <v>文学院-汉语言文学1班72-17李珺-毕业生档案-档案转递编号2310373XTL1HQIS8UA转回生源地</v>
      </c>
    </row>
    <row r="134" s="2" customFormat="1" ht="22.5" customHeight="1" spans="1:18">
      <c r="A134" s="2">
        <f>COUNTIF(B$2:B134,B134)</f>
        <v>18</v>
      </c>
      <c r="B134" s="2" t="s">
        <v>642</v>
      </c>
      <c r="C134" s="2" t="s">
        <v>731</v>
      </c>
      <c r="D134" s="2" t="s">
        <v>128</v>
      </c>
      <c r="E134" s="2" t="s">
        <v>129</v>
      </c>
      <c r="F134" s="2" t="s">
        <v>130</v>
      </c>
      <c r="G134" s="2">
        <v>236400</v>
      </c>
      <c r="H134" s="2" t="s">
        <v>131</v>
      </c>
      <c r="I134" s="2" t="s">
        <v>732</v>
      </c>
      <c r="J134" s="1" t="s">
        <v>20</v>
      </c>
      <c r="M134" s="2" t="s">
        <v>1921</v>
      </c>
      <c r="N134" s="5" t="s">
        <v>2057</v>
      </c>
      <c r="O134" s="5" t="s">
        <v>1923</v>
      </c>
      <c r="P134" s="5" t="s">
        <v>1924</v>
      </c>
      <c r="Q134" s="2" t="s">
        <v>1925</v>
      </c>
      <c r="R134" s="2" t="str">
        <f t="shared" si="2"/>
        <v>文学院-汉语言文学1班72-18李晴-毕业生档案-档案转递编号2310373YAAKMT2VVVO转回生源地</v>
      </c>
    </row>
    <row r="135" s="2" customFormat="1" ht="22.5" customHeight="1" spans="1:18">
      <c r="A135" s="2">
        <f>COUNTIF(B$2:B135,B135)</f>
        <v>19</v>
      </c>
      <c r="B135" s="2" t="s">
        <v>642</v>
      </c>
      <c r="C135" s="2" t="s">
        <v>734</v>
      </c>
      <c r="D135" s="2" t="s">
        <v>115</v>
      </c>
      <c r="E135" s="2" t="s">
        <v>16</v>
      </c>
      <c r="F135" s="2" t="s">
        <v>116</v>
      </c>
      <c r="G135" s="2">
        <v>230000</v>
      </c>
      <c r="H135" s="2" t="s">
        <v>117</v>
      </c>
      <c r="I135" s="2" t="s">
        <v>735</v>
      </c>
      <c r="J135" s="1" t="s">
        <v>20</v>
      </c>
      <c r="M135" s="2" t="s">
        <v>1921</v>
      </c>
      <c r="N135" s="5" t="s">
        <v>2058</v>
      </c>
      <c r="O135" s="5" t="s">
        <v>1923</v>
      </c>
      <c r="P135" s="5" t="s">
        <v>1924</v>
      </c>
      <c r="Q135" s="2" t="s">
        <v>1925</v>
      </c>
      <c r="R135" s="2" t="str">
        <f t="shared" si="2"/>
        <v>文学院-汉语言文学1班72-19李逸君-毕业生档案-档案转递编号2310373TGIGFG3L2BB转回生源地</v>
      </c>
    </row>
    <row r="136" s="2" customFormat="1" ht="22.5" customHeight="1" spans="1:18">
      <c r="A136" s="2">
        <f>COUNTIF(B$2:B136,B136)</f>
        <v>20</v>
      </c>
      <c r="B136" s="2" t="s">
        <v>642</v>
      </c>
      <c r="C136" s="2" t="s">
        <v>737</v>
      </c>
      <c r="D136" s="2" t="s">
        <v>563</v>
      </c>
      <c r="E136" s="2" t="s">
        <v>564</v>
      </c>
      <c r="F136" s="2" t="s">
        <v>565</v>
      </c>
      <c r="G136" s="2">
        <v>232000</v>
      </c>
      <c r="H136" s="2" t="s">
        <v>566</v>
      </c>
      <c r="I136" s="2" t="s">
        <v>738</v>
      </c>
      <c r="J136" s="1" t="s">
        <v>20</v>
      </c>
      <c r="M136" s="2" t="s">
        <v>1921</v>
      </c>
      <c r="N136" s="5" t="s">
        <v>2059</v>
      </c>
      <c r="O136" s="5" t="s">
        <v>1923</v>
      </c>
      <c r="P136" s="5" t="s">
        <v>1924</v>
      </c>
      <c r="Q136" s="2" t="s">
        <v>1925</v>
      </c>
      <c r="R136" s="2" t="str">
        <f t="shared" si="2"/>
        <v>文学院-汉语言文学1班72-20刘经纬-毕业生档案-档案转递编号23103732XVH0BGE2YA转回生源地</v>
      </c>
    </row>
    <row r="137" s="2" customFormat="1" ht="22.5" customHeight="1" spans="1:18">
      <c r="A137" s="2">
        <f>COUNTIF(B$2:B137,B137)</f>
        <v>21</v>
      </c>
      <c r="B137" s="2" t="s">
        <v>642</v>
      </c>
      <c r="C137" s="2" t="s">
        <v>740</v>
      </c>
      <c r="D137" s="2" t="s">
        <v>166</v>
      </c>
      <c r="E137" s="2" t="s">
        <v>167</v>
      </c>
      <c r="F137" s="2" t="s">
        <v>168</v>
      </c>
      <c r="G137" s="2">
        <v>236500</v>
      </c>
      <c r="H137" s="2" t="s">
        <v>169</v>
      </c>
      <c r="I137" s="2" t="s">
        <v>741</v>
      </c>
      <c r="J137" s="1" t="s">
        <v>20</v>
      </c>
      <c r="M137" s="2" t="s">
        <v>1921</v>
      </c>
      <c r="N137" s="5" t="s">
        <v>2060</v>
      </c>
      <c r="O137" s="5" t="s">
        <v>1923</v>
      </c>
      <c r="P137" s="5" t="s">
        <v>1924</v>
      </c>
      <c r="Q137" s="2" t="s">
        <v>1925</v>
      </c>
      <c r="R137" s="2" t="str">
        <f t="shared" si="2"/>
        <v>文学院-汉语言文学1班72-21刘妍-毕业生档案-档案转递编号2310373KJQ7RHT4MTJ转回生源地</v>
      </c>
    </row>
    <row r="138" s="2" customFormat="1" ht="22.5" customHeight="1" spans="1:18">
      <c r="A138" s="2">
        <f>COUNTIF(B$2:B138,B138)</f>
        <v>22</v>
      </c>
      <c r="B138" s="2" t="s">
        <v>642</v>
      </c>
      <c r="C138" s="2" t="s">
        <v>743</v>
      </c>
      <c r="D138" s="2" t="s">
        <v>628</v>
      </c>
      <c r="E138" s="2" t="s">
        <v>122</v>
      </c>
      <c r="F138" s="2" t="s">
        <v>629</v>
      </c>
      <c r="G138" s="2">
        <v>234000</v>
      </c>
      <c r="H138" s="2" t="s">
        <v>630</v>
      </c>
      <c r="I138" s="2" t="s">
        <v>744</v>
      </c>
      <c r="J138" s="1" t="s">
        <v>20</v>
      </c>
      <c r="M138" s="2" t="s">
        <v>1921</v>
      </c>
      <c r="N138" s="5" t="s">
        <v>2061</v>
      </c>
      <c r="O138" s="5" t="s">
        <v>1923</v>
      </c>
      <c r="P138" s="5" t="s">
        <v>1924</v>
      </c>
      <c r="Q138" s="2" t="s">
        <v>1925</v>
      </c>
      <c r="R138" s="2" t="str">
        <f t="shared" si="2"/>
        <v>文学院-汉语言文学1班72-22马欣婷-毕业生档案-档案转递编号23103730IPCO9VJ6LH转回生源地</v>
      </c>
    </row>
    <row r="139" s="2" customFormat="1" ht="22.5" customHeight="1" spans="1:18">
      <c r="A139" s="2">
        <f>COUNTIF(B$2:B139,B139)</f>
        <v>23</v>
      </c>
      <c r="B139" s="2" t="s">
        <v>642</v>
      </c>
      <c r="C139" s="2" t="s">
        <v>746</v>
      </c>
      <c r="D139" s="2" t="s">
        <v>305</v>
      </c>
      <c r="E139" s="2" t="s">
        <v>306</v>
      </c>
      <c r="F139" s="2" t="s">
        <v>307</v>
      </c>
      <c r="G139" s="2">
        <v>231600</v>
      </c>
      <c r="H139" s="2" t="s">
        <v>308</v>
      </c>
      <c r="I139" s="2" t="s">
        <v>747</v>
      </c>
      <c r="J139" s="1" t="s">
        <v>20</v>
      </c>
      <c r="M139" s="2" t="s">
        <v>1921</v>
      </c>
      <c r="N139" s="5" t="s">
        <v>2062</v>
      </c>
      <c r="O139" s="5" t="s">
        <v>1923</v>
      </c>
      <c r="P139" s="5" t="s">
        <v>1924</v>
      </c>
      <c r="Q139" s="2" t="s">
        <v>1925</v>
      </c>
      <c r="R139" s="2" t="str">
        <f t="shared" si="2"/>
        <v>文学院-汉语言文学1班72-23缪思雨-毕业生档案-档案转递编号2310373HBWSBLFXIVG转回生源地</v>
      </c>
    </row>
    <row r="140" s="2" customFormat="1" ht="22.5" customHeight="1" spans="1:18">
      <c r="A140" s="2">
        <f>COUNTIF(B$2:B140,B140)</f>
        <v>24</v>
      </c>
      <c r="B140" s="2" t="s">
        <v>642</v>
      </c>
      <c r="C140" s="2" t="s">
        <v>749</v>
      </c>
      <c r="D140" s="2" t="s">
        <v>750</v>
      </c>
      <c r="E140" s="2" t="s">
        <v>751</v>
      </c>
      <c r="F140" s="2" t="s">
        <v>752</v>
      </c>
      <c r="G140" s="2">
        <v>546600</v>
      </c>
      <c r="H140" s="2" t="s">
        <v>753</v>
      </c>
      <c r="I140" s="2" t="s">
        <v>754</v>
      </c>
      <c r="J140" s="1" t="s">
        <v>140</v>
      </c>
      <c r="M140" s="2" t="s">
        <v>1921</v>
      </c>
      <c r="N140" s="5" t="s">
        <v>2063</v>
      </c>
      <c r="O140" s="5" t="s">
        <v>1923</v>
      </c>
      <c r="P140" s="5" t="s">
        <v>1924</v>
      </c>
      <c r="Q140" s="2" t="s">
        <v>1925</v>
      </c>
      <c r="R140" s="2" t="str">
        <f t="shared" si="2"/>
        <v>文学院-汉语言文学1班72-24莫紫晴-毕业生档案-档案转递编号23103739ET866KTS27签约单位接收</v>
      </c>
    </row>
    <row r="141" s="2" customFormat="1" ht="22.5" customHeight="1" spans="1:18">
      <c r="A141" s="2">
        <f>COUNTIF(B$2:B141,B141)</f>
        <v>25</v>
      </c>
      <c r="B141" s="2" t="s">
        <v>642</v>
      </c>
      <c r="C141" s="2" t="s">
        <v>756</v>
      </c>
      <c r="D141" s="2" t="s">
        <v>757</v>
      </c>
      <c r="E141" s="2" t="s">
        <v>16</v>
      </c>
      <c r="F141" s="2" t="s">
        <v>758</v>
      </c>
      <c r="G141" s="2">
        <v>233100</v>
      </c>
      <c r="H141" s="2" t="s">
        <v>759</v>
      </c>
      <c r="I141" s="2" t="s">
        <v>760</v>
      </c>
      <c r="J141" s="1" t="s">
        <v>20</v>
      </c>
      <c r="M141" s="2" t="s">
        <v>1921</v>
      </c>
      <c r="N141" s="5" t="s">
        <v>2064</v>
      </c>
      <c r="O141" s="5" t="s">
        <v>1923</v>
      </c>
      <c r="P141" s="5" t="s">
        <v>1924</v>
      </c>
      <c r="Q141" s="2" t="s">
        <v>1925</v>
      </c>
      <c r="R141" s="2" t="str">
        <f t="shared" si="2"/>
        <v>文学院-汉语言文学1班72-25潘晓景-毕业生档案-档案转递编号2310373CAUF5U4121K转回生源地</v>
      </c>
    </row>
    <row r="142" s="2" customFormat="1" ht="22.5" customHeight="1" spans="1:18">
      <c r="A142" s="2">
        <f>COUNTIF(B$2:B142,B142)</f>
        <v>26</v>
      </c>
      <c r="B142" s="2" t="s">
        <v>642</v>
      </c>
      <c r="C142" s="2" t="s">
        <v>762</v>
      </c>
      <c r="D142" s="2" t="s">
        <v>763</v>
      </c>
      <c r="E142" s="2" t="s">
        <v>764</v>
      </c>
      <c r="F142" s="2" t="s">
        <v>765</v>
      </c>
      <c r="G142" s="2">
        <v>405200</v>
      </c>
      <c r="H142" s="2" t="s">
        <v>766</v>
      </c>
      <c r="I142" s="2" t="s">
        <v>767</v>
      </c>
      <c r="J142" s="1" t="s">
        <v>20</v>
      </c>
      <c r="M142" s="2" t="s">
        <v>1921</v>
      </c>
      <c r="N142" s="5" t="s">
        <v>2065</v>
      </c>
      <c r="O142" s="5" t="s">
        <v>1923</v>
      </c>
      <c r="P142" s="5" t="s">
        <v>1924</v>
      </c>
      <c r="Q142" s="2" t="s">
        <v>1925</v>
      </c>
      <c r="R142" s="2" t="str">
        <f t="shared" si="2"/>
        <v>文学院-汉语言文学1班72-26彭月-毕业生档案-档案转递编号23103739CJ3BCM3L5V转回生源地</v>
      </c>
    </row>
    <row r="143" s="2" customFormat="1" ht="22.5" customHeight="1" spans="1:18">
      <c r="A143" s="2">
        <f>COUNTIF(B$2:B143,B143)</f>
        <v>27</v>
      </c>
      <c r="B143" s="2" t="s">
        <v>642</v>
      </c>
      <c r="C143" s="2" t="s">
        <v>769</v>
      </c>
      <c r="D143" s="2" t="s">
        <v>379</v>
      </c>
      <c r="E143" s="2" t="s">
        <v>380</v>
      </c>
      <c r="F143" s="2" t="s">
        <v>381</v>
      </c>
      <c r="G143" s="2">
        <v>242800</v>
      </c>
      <c r="H143" s="2" t="s">
        <v>382</v>
      </c>
      <c r="I143" s="2" t="s">
        <v>770</v>
      </c>
      <c r="J143" s="1" t="s">
        <v>20</v>
      </c>
      <c r="M143" s="2" t="s">
        <v>1921</v>
      </c>
      <c r="N143" s="5" t="s">
        <v>2066</v>
      </c>
      <c r="O143" s="5" t="s">
        <v>1923</v>
      </c>
      <c r="P143" s="5" t="s">
        <v>1924</v>
      </c>
      <c r="Q143" s="2" t="s">
        <v>1925</v>
      </c>
      <c r="R143" s="2" t="str">
        <f t="shared" si="2"/>
        <v>文学院-汉语言文学1班72-27钱淑琴-毕业生档案-档案转递编号23103739QJV6P8LMZX转回生源地</v>
      </c>
    </row>
    <row r="144" s="2" customFormat="1" ht="22.5" customHeight="1" spans="1:18">
      <c r="A144" s="2">
        <f>COUNTIF(B$2:B144,B144)</f>
        <v>28</v>
      </c>
      <c r="B144" s="2" t="s">
        <v>642</v>
      </c>
      <c r="C144" s="2" t="s">
        <v>772</v>
      </c>
      <c r="D144" s="2" t="s">
        <v>628</v>
      </c>
      <c r="E144" s="2" t="s">
        <v>122</v>
      </c>
      <c r="F144" s="2" t="s">
        <v>629</v>
      </c>
      <c r="G144" s="2">
        <v>234000</v>
      </c>
      <c r="H144" s="2" t="s">
        <v>630</v>
      </c>
      <c r="I144" s="2" t="s">
        <v>773</v>
      </c>
      <c r="J144" s="1" t="s">
        <v>20</v>
      </c>
      <c r="M144" s="2" t="s">
        <v>1921</v>
      </c>
      <c r="N144" s="5" t="s">
        <v>2067</v>
      </c>
      <c r="O144" s="5" t="s">
        <v>1923</v>
      </c>
      <c r="P144" s="5" t="s">
        <v>1924</v>
      </c>
      <c r="Q144" s="2" t="s">
        <v>1925</v>
      </c>
      <c r="R144" s="2" t="str">
        <f t="shared" si="2"/>
        <v>文学院-汉语言文学1班72-28任若晨-毕业生档案-档案转递编号23103730ST3ZBE2QKS转回生源地</v>
      </c>
    </row>
    <row r="145" s="2" customFormat="1" ht="22.5" customHeight="1" spans="1:18">
      <c r="A145" s="2">
        <f>COUNTIF(B$2:B145,B145)</f>
        <v>29</v>
      </c>
      <c r="B145" s="2" t="s">
        <v>642</v>
      </c>
      <c r="C145" s="2" t="s">
        <v>775</v>
      </c>
      <c r="D145" s="2" t="s">
        <v>143</v>
      </c>
      <c r="E145" s="2" t="s">
        <v>16</v>
      </c>
      <c r="F145" s="2" t="s">
        <v>144</v>
      </c>
      <c r="G145" s="2">
        <v>241000</v>
      </c>
      <c r="H145" s="2" t="s">
        <v>145</v>
      </c>
      <c r="I145" s="2" t="s">
        <v>776</v>
      </c>
      <c r="J145" s="1" t="s">
        <v>20</v>
      </c>
      <c r="M145" s="2" t="s">
        <v>1921</v>
      </c>
      <c r="N145" s="5" t="s">
        <v>2068</v>
      </c>
      <c r="O145" s="5" t="s">
        <v>1923</v>
      </c>
      <c r="P145" s="5" t="s">
        <v>1924</v>
      </c>
      <c r="Q145" s="2" t="s">
        <v>1925</v>
      </c>
      <c r="R145" s="2" t="str">
        <f t="shared" si="2"/>
        <v>文学院-汉语言文学1班72-29孙文彧-毕业生档案-档案转递编号231037388PSUCQUIS9转回生源地</v>
      </c>
    </row>
    <row r="146" s="2" customFormat="1" ht="22.5" customHeight="1" spans="1:18">
      <c r="A146" s="2">
        <f>COUNTIF(B$2:B146,B146)</f>
        <v>30</v>
      </c>
      <c r="B146" s="2" t="s">
        <v>642</v>
      </c>
      <c r="C146" s="2" t="s">
        <v>778</v>
      </c>
      <c r="D146" s="2" t="s">
        <v>518</v>
      </c>
      <c r="E146" s="2" t="s">
        <v>519</v>
      </c>
      <c r="F146" s="2" t="s">
        <v>520</v>
      </c>
      <c r="G146" s="2">
        <v>235000</v>
      </c>
      <c r="H146" s="2" t="s">
        <v>521</v>
      </c>
      <c r="I146" s="2" t="s">
        <v>779</v>
      </c>
      <c r="J146" s="1" t="s">
        <v>271</v>
      </c>
      <c r="M146" s="2" t="s">
        <v>1921</v>
      </c>
      <c r="N146" s="5" t="s">
        <v>2069</v>
      </c>
      <c r="O146" s="5" t="s">
        <v>1923</v>
      </c>
      <c r="P146" s="5" t="s">
        <v>1924</v>
      </c>
      <c r="Q146" s="2" t="s">
        <v>1925</v>
      </c>
      <c r="R146" s="2" t="str">
        <f t="shared" si="2"/>
        <v>文学院-汉语言文学1班72-30孙怡-毕业生档案-档案转递编号2310373Q3G8DDBNDV7上级主管单位接收</v>
      </c>
    </row>
    <row r="147" s="2" customFormat="1" ht="22.5" customHeight="1" spans="1:18">
      <c r="A147" s="2">
        <f>COUNTIF(B$2:B147,B147)</f>
        <v>31</v>
      </c>
      <c r="B147" s="2" t="s">
        <v>642</v>
      </c>
      <c r="C147" s="2" t="s">
        <v>781</v>
      </c>
      <c r="D147" s="2" t="s">
        <v>402</v>
      </c>
      <c r="E147" s="2" t="s">
        <v>403</v>
      </c>
      <c r="F147" s="2" t="s">
        <v>404</v>
      </c>
      <c r="G147" s="2">
        <v>237000</v>
      </c>
      <c r="H147" s="2" t="s">
        <v>405</v>
      </c>
      <c r="I147" s="2" t="s">
        <v>782</v>
      </c>
      <c r="J147" s="1" t="s">
        <v>20</v>
      </c>
      <c r="M147" s="2" t="s">
        <v>1921</v>
      </c>
      <c r="N147" s="5" t="s">
        <v>2070</v>
      </c>
      <c r="O147" s="5" t="s">
        <v>1923</v>
      </c>
      <c r="P147" s="5" t="s">
        <v>1924</v>
      </c>
      <c r="Q147" s="2" t="s">
        <v>1925</v>
      </c>
      <c r="R147" s="2" t="str">
        <f t="shared" si="2"/>
        <v>文学院-汉语言文学1班72-31王菊-毕业生档案-档案转递编号2310373BBXEI89Q28J转回生源地</v>
      </c>
    </row>
    <row r="148" s="2" customFormat="1" ht="22.5" customHeight="1" spans="1:18">
      <c r="A148" s="2">
        <f>COUNTIF(B$2:B148,B148)</f>
        <v>32</v>
      </c>
      <c r="B148" s="2" t="s">
        <v>642</v>
      </c>
      <c r="C148" s="2" t="s">
        <v>784</v>
      </c>
      <c r="D148" s="2" t="s">
        <v>143</v>
      </c>
      <c r="E148" s="2" t="s">
        <v>16</v>
      </c>
      <c r="F148" s="2" t="s">
        <v>144</v>
      </c>
      <c r="G148" s="2">
        <v>241000</v>
      </c>
      <c r="H148" s="2" t="s">
        <v>145</v>
      </c>
      <c r="I148" s="2" t="s">
        <v>785</v>
      </c>
      <c r="J148" s="1" t="s">
        <v>20</v>
      </c>
      <c r="M148" s="2" t="s">
        <v>1921</v>
      </c>
      <c r="N148" s="5" t="s">
        <v>2071</v>
      </c>
      <c r="O148" s="5" t="s">
        <v>1923</v>
      </c>
      <c r="P148" s="5" t="s">
        <v>1924</v>
      </c>
      <c r="Q148" s="2" t="s">
        <v>1925</v>
      </c>
      <c r="R148" s="2" t="str">
        <f t="shared" si="2"/>
        <v>文学院-汉语言文学1班72-32王璞怡-毕业生档案-档案转递编号2310373DW7FUEZCWVH转回生源地</v>
      </c>
    </row>
    <row r="149" s="2" customFormat="1" ht="22.5" customHeight="1" spans="1:18">
      <c r="A149" s="2">
        <f>COUNTIF(B$2:B149,B149)</f>
        <v>33</v>
      </c>
      <c r="B149" s="2" t="s">
        <v>642</v>
      </c>
      <c r="C149" s="2" t="s">
        <v>787</v>
      </c>
      <c r="D149" s="2" t="s">
        <v>788</v>
      </c>
      <c r="E149" s="2" t="s">
        <v>789</v>
      </c>
      <c r="F149" s="2" t="s">
        <v>790</v>
      </c>
      <c r="G149" s="2">
        <v>56000</v>
      </c>
      <c r="H149" s="2" t="s">
        <v>791</v>
      </c>
      <c r="I149" s="2" t="s">
        <v>792</v>
      </c>
      <c r="J149" s="1" t="s">
        <v>20</v>
      </c>
      <c r="M149" s="2" t="s">
        <v>1921</v>
      </c>
      <c r="N149" s="5" t="s">
        <v>2072</v>
      </c>
      <c r="O149" s="5" t="s">
        <v>1923</v>
      </c>
      <c r="P149" s="5" t="s">
        <v>1924</v>
      </c>
      <c r="Q149" s="2" t="s">
        <v>1925</v>
      </c>
      <c r="R149" s="2" t="str">
        <f t="shared" si="2"/>
        <v>文学院-汉语言文学1班72-33王伟-毕业生档案-档案转递编号2310373UMOKF4H4K6J转回生源地</v>
      </c>
    </row>
    <row r="150" s="2" customFormat="1" ht="22.5" customHeight="1" spans="1:18">
      <c r="A150" s="2">
        <f>COUNTIF(B$2:B150,B150)</f>
        <v>34</v>
      </c>
      <c r="B150" s="2" t="s">
        <v>642</v>
      </c>
      <c r="C150" s="2" t="s">
        <v>794</v>
      </c>
      <c r="D150" s="2" t="s">
        <v>305</v>
      </c>
      <c r="E150" s="2" t="s">
        <v>306</v>
      </c>
      <c r="F150" s="2" t="s">
        <v>307</v>
      </c>
      <c r="G150" s="2">
        <v>231600</v>
      </c>
      <c r="H150" s="2" t="s">
        <v>308</v>
      </c>
      <c r="I150" s="2" t="s">
        <v>795</v>
      </c>
      <c r="J150" s="1" t="s">
        <v>20</v>
      </c>
      <c r="M150" s="2" t="s">
        <v>1921</v>
      </c>
      <c r="N150" s="5" t="s">
        <v>2073</v>
      </c>
      <c r="O150" s="5" t="s">
        <v>1923</v>
      </c>
      <c r="P150" s="5" t="s">
        <v>1924</v>
      </c>
      <c r="Q150" s="2" t="s">
        <v>1925</v>
      </c>
      <c r="R150" s="2" t="str">
        <f t="shared" si="2"/>
        <v>文学院-汉语言文学1班72-34王雪蓉-毕业生档案-档案转递编号2310373RVHKX4YE4XP转回生源地</v>
      </c>
    </row>
    <row r="151" s="2" customFormat="1" ht="22.5" customHeight="1" spans="1:18">
      <c r="A151" s="2">
        <f>COUNTIF(B$2:B151,B151)</f>
        <v>35</v>
      </c>
      <c r="B151" s="2" t="s">
        <v>642</v>
      </c>
      <c r="C151" s="2" t="s">
        <v>797</v>
      </c>
      <c r="D151" s="2" t="s">
        <v>798</v>
      </c>
      <c r="E151" s="2" t="s">
        <v>799</v>
      </c>
      <c r="F151" s="2" t="s">
        <v>800</v>
      </c>
      <c r="G151" s="2">
        <v>239000</v>
      </c>
      <c r="H151" s="2" t="s">
        <v>801</v>
      </c>
      <c r="I151" s="2" t="s">
        <v>802</v>
      </c>
      <c r="J151" s="1" t="s">
        <v>140</v>
      </c>
      <c r="M151" s="2" t="s">
        <v>1921</v>
      </c>
      <c r="N151" s="5" t="s">
        <v>2074</v>
      </c>
      <c r="O151" s="5" t="s">
        <v>1923</v>
      </c>
      <c r="P151" s="5" t="s">
        <v>1924</v>
      </c>
      <c r="Q151" s="2" t="s">
        <v>1925</v>
      </c>
      <c r="R151" s="2" t="str">
        <f t="shared" si="2"/>
        <v>文学院-汉语言文学1班72-35王谊-毕业生档案-档案转递编号2310373O5356GVLW95签约单位接收</v>
      </c>
    </row>
    <row r="152" s="2" customFormat="1" ht="22.5" customHeight="1" spans="1:18">
      <c r="A152" s="2">
        <f>COUNTIF(B$2:B152,B152)</f>
        <v>36</v>
      </c>
      <c r="B152" s="2" t="s">
        <v>642</v>
      </c>
      <c r="C152" s="2" t="s">
        <v>804</v>
      </c>
      <c r="D152" s="2" t="s">
        <v>346</v>
      </c>
      <c r="E152" s="2" t="s">
        <v>16</v>
      </c>
      <c r="F152" s="2" t="s">
        <v>347</v>
      </c>
      <c r="G152" s="2">
        <v>238300</v>
      </c>
      <c r="H152" s="2" t="s">
        <v>348</v>
      </c>
      <c r="I152" s="2" t="s">
        <v>805</v>
      </c>
      <c r="J152" s="1" t="s">
        <v>20</v>
      </c>
      <c r="M152" s="2" t="s">
        <v>1921</v>
      </c>
      <c r="N152" s="5" t="s">
        <v>2075</v>
      </c>
      <c r="O152" s="5" t="s">
        <v>1923</v>
      </c>
      <c r="P152" s="5" t="s">
        <v>1924</v>
      </c>
      <c r="Q152" s="2" t="s">
        <v>1925</v>
      </c>
      <c r="R152" s="2" t="str">
        <f t="shared" si="2"/>
        <v>文学院-汉语言文学1班72-36王哲民-毕业生档案-档案转递编号231037304DT6P1IILR转回生源地</v>
      </c>
    </row>
    <row r="153" s="2" customFormat="1" ht="22.5" customHeight="1" spans="1:18">
      <c r="A153" s="2">
        <f>COUNTIF(B$2:B153,B153)</f>
        <v>37</v>
      </c>
      <c r="B153" s="2" t="s">
        <v>642</v>
      </c>
      <c r="C153" s="2" t="s">
        <v>807</v>
      </c>
      <c r="D153" s="2" t="s">
        <v>808</v>
      </c>
      <c r="E153" s="2" t="s">
        <v>16</v>
      </c>
      <c r="F153" s="2" t="s">
        <v>809</v>
      </c>
      <c r="G153" s="2">
        <v>130000</v>
      </c>
      <c r="H153" s="2" t="s">
        <v>810</v>
      </c>
      <c r="I153" s="2" t="s">
        <v>811</v>
      </c>
      <c r="J153" s="1" t="s">
        <v>20</v>
      </c>
      <c r="M153" s="2" t="s">
        <v>1921</v>
      </c>
      <c r="N153" s="5" t="s">
        <v>2076</v>
      </c>
      <c r="O153" s="5" t="s">
        <v>1923</v>
      </c>
      <c r="P153" s="5" t="s">
        <v>1924</v>
      </c>
      <c r="Q153" s="2" t="s">
        <v>1925</v>
      </c>
      <c r="R153" s="2" t="str">
        <f t="shared" si="2"/>
        <v>文学院-汉语言文学1班72-37吴语函-毕业生档案-档案转递编号231037340NRHV0G4FV转回生源地</v>
      </c>
    </row>
    <row r="154" s="2" customFormat="1" ht="22.5" customHeight="1" spans="1:18">
      <c r="A154" s="2">
        <f>COUNTIF(B$2:B154,B154)</f>
        <v>38</v>
      </c>
      <c r="B154" s="2" t="s">
        <v>642</v>
      </c>
      <c r="C154" s="2" t="s">
        <v>813</v>
      </c>
      <c r="D154" s="2" t="s">
        <v>402</v>
      </c>
      <c r="E154" s="2" t="s">
        <v>403</v>
      </c>
      <c r="F154" s="2" t="s">
        <v>404</v>
      </c>
      <c r="G154" s="2">
        <v>237000</v>
      </c>
      <c r="H154" s="2" t="s">
        <v>405</v>
      </c>
      <c r="I154" s="2" t="s">
        <v>814</v>
      </c>
      <c r="J154" s="1" t="s">
        <v>20</v>
      </c>
      <c r="M154" s="2" t="s">
        <v>1921</v>
      </c>
      <c r="N154" s="5" t="s">
        <v>2077</v>
      </c>
      <c r="O154" s="5" t="s">
        <v>1923</v>
      </c>
      <c r="P154" s="5" t="s">
        <v>1924</v>
      </c>
      <c r="Q154" s="2" t="s">
        <v>1925</v>
      </c>
      <c r="R154" s="2" t="str">
        <f t="shared" si="2"/>
        <v>文学院-汉语言文学1班72-38武逸-毕业生档案-档案转递编号2310373X718UT27G3W转回生源地</v>
      </c>
    </row>
    <row r="155" s="2" customFormat="1" ht="22.5" customHeight="1" spans="1:18">
      <c r="A155" s="2">
        <f>COUNTIF(B$2:B155,B155)</f>
        <v>39</v>
      </c>
      <c r="B155" s="2" t="s">
        <v>642</v>
      </c>
      <c r="C155" s="2" t="s">
        <v>816</v>
      </c>
      <c r="D155" s="2" t="s">
        <v>456</v>
      </c>
      <c r="E155" s="2" t="s">
        <v>16</v>
      </c>
      <c r="F155" s="2" t="s">
        <v>457</v>
      </c>
      <c r="G155" s="2">
        <v>236700</v>
      </c>
      <c r="H155" s="2" t="s">
        <v>458</v>
      </c>
      <c r="I155" s="2" t="s">
        <v>817</v>
      </c>
      <c r="J155" s="1" t="s">
        <v>20</v>
      </c>
      <c r="M155" s="2" t="s">
        <v>1921</v>
      </c>
      <c r="N155" s="5" t="s">
        <v>2078</v>
      </c>
      <c r="O155" s="5" t="s">
        <v>1923</v>
      </c>
      <c r="P155" s="5" t="s">
        <v>1924</v>
      </c>
      <c r="Q155" s="2" t="s">
        <v>1925</v>
      </c>
      <c r="R155" s="2" t="str">
        <f t="shared" si="2"/>
        <v>文学院-汉语言文学1班72-39徐心怡-毕业生档案-档案转递编号2310373OU9SJHW99IT转回生源地</v>
      </c>
    </row>
    <row r="156" s="2" customFormat="1" ht="22.5" customHeight="1" spans="1:18">
      <c r="A156" s="2">
        <f>COUNTIF(B$2:B156,B156)</f>
        <v>40</v>
      </c>
      <c r="B156" s="2" t="s">
        <v>642</v>
      </c>
      <c r="C156" s="2" t="s">
        <v>819</v>
      </c>
      <c r="D156" s="2" t="s">
        <v>305</v>
      </c>
      <c r="E156" s="2" t="s">
        <v>306</v>
      </c>
      <c r="F156" s="2" t="s">
        <v>307</v>
      </c>
      <c r="G156" s="2">
        <v>231600</v>
      </c>
      <c r="H156" s="2" t="s">
        <v>308</v>
      </c>
      <c r="I156" s="2" t="s">
        <v>820</v>
      </c>
      <c r="J156" s="1" t="s">
        <v>20</v>
      </c>
      <c r="M156" s="2" t="s">
        <v>1921</v>
      </c>
      <c r="N156" s="5" t="s">
        <v>2079</v>
      </c>
      <c r="O156" s="5" t="s">
        <v>1923</v>
      </c>
      <c r="P156" s="5" t="s">
        <v>1924</v>
      </c>
      <c r="Q156" s="2" t="s">
        <v>1925</v>
      </c>
      <c r="R156" s="2" t="str">
        <f t="shared" si="2"/>
        <v>文学院-汉语言文学1班72-40杨方芳-毕业生档案-档案转递编号2310373G7290YIP1ZL转回生源地</v>
      </c>
    </row>
    <row r="157" s="2" customFormat="1" ht="22.5" customHeight="1" spans="1:18">
      <c r="A157" s="2">
        <f>COUNTIF(B$2:B157,B157)</f>
        <v>41</v>
      </c>
      <c r="B157" s="2" t="s">
        <v>642</v>
      </c>
      <c r="C157" s="2" t="s">
        <v>822</v>
      </c>
      <c r="D157" s="2" t="s">
        <v>823</v>
      </c>
      <c r="E157" s="2" t="s">
        <v>824</v>
      </c>
      <c r="F157" s="2" t="s">
        <v>825</v>
      </c>
      <c r="G157" s="2">
        <v>231600</v>
      </c>
      <c r="H157" s="2" t="s">
        <v>826</v>
      </c>
      <c r="I157" s="2" t="s">
        <v>827</v>
      </c>
      <c r="J157" s="1" t="s">
        <v>140</v>
      </c>
      <c r="M157" s="2" t="s">
        <v>1921</v>
      </c>
      <c r="N157" s="5" t="s">
        <v>2080</v>
      </c>
      <c r="O157" s="5" t="s">
        <v>1923</v>
      </c>
      <c r="P157" s="5" t="s">
        <v>1924</v>
      </c>
      <c r="Q157" s="2" t="s">
        <v>1925</v>
      </c>
      <c r="R157" s="2" t="str">
        <f t="shared" si="2"/>
        <v>文学院-汉语言文学1班72-41杨星语-毕业生档案-档案转递编号23103733PPDT5S5HNR签约单位接收</v>
      </c>
    </row>
    <row r="158" s="2" customFormat="1" ht="22.5" customHeight="1" spans="1:18">
      <c r="A158" s="2">
        <f>COUNTIF(B$2:B158,B158)</f>
        <v>42</v>
      </c>
      <c r="B158" s="2" t="s">
        <v>642</v>
      </c>
      <c r="C158" s="2" t="s">
        <v>829</v>
      </c>
      <c r="D158" s="2" t="s">
        <v>830</v>
      </c>
      <c r="E158" s="2" t="s">
        <v>831</v>
      </c>
      <c r="F158" s="2" t="s">
        <v>832</v>
      </c>
      <c r="G158" s="2">
        <v>230000</v>
      </c>
      <c r="H158" s="2" t="s">
        <v>833</v>
      </c>
      <c r="I158" s="2" t="s">
        <v>834</v>
      </c>
      <c r="J158" s="1" t="s">
        <v>20</v>
      </c>
      <c r="M158" s="2" t="s">
        <v>1921</v>
      </c>
      <c r="N158" s="5" t="s">
        <v>2081</v>
      </c>
      <c r="O158" s="5" t="s">
        <v>1923</v>
      </c>
      <c r="P158" s="5" t="s">
        <v>1924</v>
      </c>
      <c r="Q158" s="2" t="s">
        <v>1925</v>
      </c>
      <c r="R158" s="2" t="str">
        <f t="shared" si="2"/>
        <v>文学院-汉语言文学1班72-42姚彤-毕业生档案-档案转递编号23103738CZ6NFDRWB7转回生源地</v>
      </c>
    </row>
    <row r="159" s="2" customFormat="1" ht="22.5" customHeight="1" spans="1:18">
      <c r="A159" s="2">
        <f>COUNTIF(B$2:B159,B159)</f>
        <v>43</v>
      </c>
      <c r="B159" s="2" t="s">
        <v>642</v>
      </c>
      <c r="C159" s="2" t="s">
        <v>836</v>
      </c>
      <c r="D159" s="2" t="s">
        <v>837</v>
      </c>
      <c r="E159" s="2" t="s">
        <v>838</v>
      </c>
      <c r="F159" s="2" t="s">
        <v>839</v>
      </c>
      <c r="G159" s="2">
        <v>563000</v>
      </c>
      <c r="H159" s="2" t="s">
        <v>840</v>
      </c>
      <c r="I159" s="2" t="s">
        <v>841</v>
      </c>
      <c r="J159" s="1" t="s">
        <v>20</v>
      </c>
      <c r="M159" s="2" t="s">
        <v>1921</v>
      </c>
      <c r="N159" s="5" t="s">
        <v>2082</v>
      </c>
      <c r="O159" s="5" t="s">
        <v>1923</v>
      </c>
      <c r="P159" s="5" t="s">
        <v>1924</v>
      </c>
      <c r="Q159" s="2" t="s">
        <v>1925</v>
      </c>
      <c r="R159" s="2" t="str">
        <f t="shared" si="2"/>
        <v>文学院-汉语言文学1班72-43姚治念-毕业生档案-档案转递编号2310373PNEYX4DVKVN转回生源地</v>
      </c>
    </row>
    <row r="160" s="2" customFormat="1" ht="22.5" customHeight="1" spans="1:18">
      <c r="A160" s="2">
        <f>COUNTIF(B$2:B160,B160)</f>
        <v>44</v>
      </c>
      <c r="B160" s="2" t="s">
        <v>642</v>
      </c>
      <c r="C160" s="2" t="s">
        <v>843</v>
      </c>
      <c r="D160" s="2" t="s">
        <v>409</v>
      </c>
      <c r="E160" s="2" t="s">
        <v>410</v>
      </c>
      <c r="F160" s="2" t="s">
        <v>411</v>
      </c>
      <c r="G160" s="2">
        <v>236600</v>
      </c>
      <c r="H160" s="2" t="s">
        <v>412</v>
      </c>
      <c r="I160" s="2" t="s">
        <v>844</v>
      </c>
      <c r="J160" s="1" t="s">
        <v>20</v>
      </c>
      <c r="M160" s="2" t="s">
        <v>1921</v>
      </c>
      <c r="N160" s="5" t="s">
        <v>2083</v>
      </c>
      <c r="O160" s="5" t="s">
        <v>1923</v>
      </c>
      <c r="P160" s="5" t="s">
        <v>1924</v>
      </c>
      <c r="Q160" s="2" t="s">
        <v>1925</v>
      </c>
      <c r="R160" s="2" t="str">
        <f t="shared" si="2"/>
        <v>文学院-汉语言文学1班72-44于紫艳-毕业生档案-档案转递编号2310373BDB0J81B4N0转回生源地</v>
      </c>
    </row>
    <row r="161" s="2" customFormat="1" ht="22.5" customHeight="1" spans="1:18">
      <c r="A161" s="2">
        <f>COUNTIF(B$2:B161,B161)</f>
        <v>45</v>
      </c>
      <c r="B161" s="2" t="s">
        <v>642</v>
      </c>
      <c r="C161" s="2" t="s">
        <v>846</v>
      </c>
      <c r="D161" s="2" t="s">
        <v>847</v>
      </c>
      <c r="E161" s="2" t="s">
        <v>848</v>
      </c>
      <c r="F161" s="2" t="s">
        <v>849</v>
      </c>
      <c r="G161" s="2">
        <v>234000</v>
      </c>
      <c r="H161" s="2" t="s">
        <v>850</v>
      </c>
      <c r="I161" s="2" t="s">
        <v>851</v>
      </c>
      <c r="J161" s="1" t="s">
        <v>20</v>
      </c>
      <c r="M161" s="2" t="s">
        <v>1921</v>
      </c>
      <c r="N161" s="5" t="s">
        <v>2084</v>
      </c>
      <c r="O161" s="5" t="s">
        <v>1923</v>
      </c>
      <c r="P161" s="5" t="s">
        <v>1924</v>
      </c>
      <c r="Q161" s="2" t="s">
        <v>1925</v>
      </c>
      <c r="R161" s="2" t="str">
        <f t="shared" si="2"/>
        <v>文学院-汉语言文学1班72-45岳彤-毕业生档案-档案转递编号23103739T35PF92AFU转回生源地</v>
      </c>
    </row>
    <row r="162" s="2" customFormat="1" ht="22.5" customHeight="1" spans="1:18">
      <c r="A162" s="2">
        <f>COUNTIF(B$2:B162,B162)</f>
        <v>46</v>
      </c>
      <c r="B162" s="2" t="s">
        <v>642</v>
      </c>
      <c r="C162" s="2" t="s">
        <v>853</v>
      </c>
      <c r="D162" s="2" t="s">
        <v>94</v>
      </c>
      <c r="E162" s="2" t="s">
        <v>95</v>
      </c>
      <c r="F162" s="2" t="s">
        <v>96</v>
      </c>
      <c r="G162" s="2">
        <v>231500</v>
      </c>
      <c r="H162" s="2" t="s">
        <v>97</v>
      </c>
      <c r="I162" s="2" t="s">
        <v>854</v>
      </c>
      <c r="J162" s="1" t="s">
        <v>20</v>
      </c>
      <c r="M162" s="2" t="s">
        <v>1921</v>
      </c>
      <c r="N162" s="5" t="s">
        <v>2085</v>
      </c>
      <c r="O162" s="5" t="s">
        <v>1923</v>
      </c>
      <c r="P162" s="5" t="s">
        <v>1924</v>
      </c>
      <c r="Q162" s="2" t="s">
        <v>1925</v>
      </c>
      <c r="R162" s="2" t="str">
        <f t="shared" si="2"/>
        <v>文学院-汉语言文学1班72-46张惠娟-毕业生档案-档案转递编号2310373J5QQVEMC641转回生源地</v>
      </c>
    </row>
    <row r="163" s="2" customFormat="1" ht="22.5" customHeight="1" spans="1:18">
      <c r="A163" s="2">
        <f>COUNTIF(B$2:B163,B163)</f>
        <v>47</v>
      </c>
      <c r="B163" s="2" t="s">
        <v>642</v>
      </c>
      <c r="C163" s="2" t="s">
        <v>856</v>
      </c>
      <c r="D163" s="2" t="s">
        <v>857</v>
      </c>
      <c r="E163" s="2" t="s">
        <v>858</v>
      </c>
      <c r="F163" s="2" t="s">
        <v>859</v>
      </c>
      <c r="G163" s="2">
        <v>242200</v>
      </c>
      <c r="H163" s="2" t="s">
        <v>860</v>
      </c>
      <c r="I163" s="2" t="s">
        <v>861</v>
      </c>
      <c r="J163" s="1" t="s">
        <v>20</v>
      </c>
      <c r="M163" s="2" t="s">
        <v>1921</v>
      </c>
      <c r="N163" s="5" t="s">
        <v>2086</v>
      </c>
      <c r="O163" s="5" t="s">
        <v>1923</v>
      </c>
      <c r="P163" s="5" t="s">
        <v>1924</v>
      </c>
      <c r="Q163" s="2" t="s">
        <v>1925</v>
      </c>
      <c r="R163" s="2" t="str">
        <f t="shared" si="2"/>
        <v>文学院-汉语言文学1班72-47张梦晨-毕业生档案-档案转递编号2310373QZNM4GEYEUL转回生源地</v>
      </c>
    </row>
    <row r="164" s="2" customFormat="1" ht="22.5" customHeight="1" spans="1:18">
      <c r="A164" s="2">
        <f>COUNTIF(B$2:B164,B164)</f>
        <v>48</v>
      </c>
      <c r="B164" s="2" t="s">
        <v>642</v>
      </c>
      <c r="C164" s="2" t="s">
        <v>863</v>
      </c>
      <c r="D164" s="2" t="s">
        <v>518</v>
      </c>
      <c r="E164" s="2" t="s">
        <v>519</v>
      </c>
      <c r="F164" s="2" t="s">
        <v>520</v>
      </c>
      <c r="G164" s="2">
        <v>235000</v>
      </c>
      <c r="H164" s="2" t="s">
        <v>864</v>
      </c>
      <c r="I164" s="2" t="s">
        <v>865</v>
      </c>
      <c r="J164" s="1" t="s">
        <v>271</v>
      </c>
      <c r="M164" s="2" t="s">
        <v>1921</v>
      </c>
      <c r="N164" s="5" t="s">
        <v>2087</v>
      </c>
      <c r="O164" s="5" t="s">
        <v>1923</v>
      </c>
      <c r="P164" s="5" t="s">
        <v>1924</v>
      </c>
      <c r="Q164" s="2" t="s">
        <v>1925</v>
      </c>
      <c r="R164" s="2" t="str">
        <f t="shared" si="2"/>
        <v>文学院-汉语言文学1班72-48张婷-毕业生档案-档案转递编号2310373OBJ1BNKCDRM上级主管单位接收</v>
      </c>
    </row>
    <row r="165" s="2" customFormat="1" ht="22.5" customHeight="1" spans="1:18">
      <c r="A165" s="2">
        <f>COUNTIF(B$2:B165,B165)</f>
        <v>49</v>
      </c>
      <c r="B165" s="2" t="s">
        <v>642</v>
      </c>
      <c r="C165" s="2" t="s">
        <v>867</v>
      </c>
      <c r="D165" s="2" t="s">
        <v>847</v>
      </c>
      <c r="E165" s="2" t="s">
        <v>848</v>
      </c>
      <c r="F165" s="2" t="s">
        <v>849</v>
      </c>
      <c r="G165" s="2">
        <v>234000</v>
      </c>
      <c r="H165" s="2" t="s">
        <v>850</v>
      </c>
      <c r="I165" s="2" t="s">
        <v>868</v>
      </c>
      <c r="J165" s="1" t="s">
        <v>20</v>
      </c>
      <c r="M165" s="2" t="s">
        <v>1921</v>
      </c>
      <c r="N165" s="5" t="s">
        <v>2088</v>
      </c>
      <c r="O165" s="5" t="s">
        <v>1923</v>
      </c>
      <c r="P165" s="5" t="s">
        <v>1924</v>
      </c>
      <c r="Q165" s="2" t="s">
        <v>1925</v>
      </c>
      <c r="R165" s="2" t="str">
        <f t="shared" si="2"/>
        <v>文学院-汉语言文学1班72-49张星晨-毕业生档案-档案转递编号2310373ORI8OSJI2FT转回生源地</v>
      </c>
    </row>
    <row r="166" s="2" customFormat="1" ht="22.5" customHeight="1" spans="1:18">
      <c r="A166" s="2">
        <f>COUNTIF(B$2:B166,B166)</f>
        <v>50</v>
      </c>
      <c r="B166" s="2" t="s">
        <v>642</v>
      </c>
      <c r="C166" s="2" t="s">
        <v>870</v>
      </c>
      <c r="D166" s="2" t="s">
        <v>871</v>
      </c>
      <c r="E166" s="2" t="s">
        <v>63</v>
      </c>
      <c r="F166" s="2" t="s">
        <v>872</v>
      </c>
      <c r="G166" s="2">
        <v>233600</v>
      </c>
      <c r="H166" s="2" t="s">
        <v>873</v>
      </c>
      <c r="I166" s="2" t="s">
        <v>874</v>
      </c>
      <c r="J166" s="1" t="s">
        <v>20</v>
      </c>
      <c r="M166" s="2" t="s">
        <v>1921</v>
      </c>
      <c r="N166" s="5" t="s">
        <v>2089</v>
      </c>
      <c r="O166" s="5" t="s">
        <v>1923</v>
      </c>
      <c r="P166" s="5" t="s">
        <v>1924</v>
      </c>
      <c r="Q166" s="2" t="s">
        <v>1925</v>
      </c>
      <c r="R166" s="2" t="str">
        <f t="shared" si="2"/>
        <v>文学院-汉语言文学1班72-50张禹欣-毕业生档案-档案转递编号2310373BUDNH3SXWMK转回生源地</v>
      </c>
    </row>
    <row r="167" s="2" customFormat="1" ht="22.5" customHeight="1" spans="1:18">
      <c r="A167" s="2">
        <f>COUNTIF(B$2:B167,B167)</f>
        <v>51</v>
      </c>
      <c r="B167" s="2" t="s">
        <v>642</v>
      </c>
      <c r="C167" s="2" t="s">
        <v>876</v>
      </c>
      <c r="D167" s="2" t="s">
        <v>877</v>
      </c>
      <c r="E167" s="2" t="s">
        <v>878</v>
      </c>
      <c r="F167" s="2" t="s">
        <v>879</v>
      </c>
      <c r="G167" s="2">
        <v>241000</v>
      </c>
      <c r="H167" s="2" t="s">
        <v>880</v>
      </c>
      <c r="I167" s="2" t="s">
        <v>881</v>
      </c>
      <c r="J167" s="1" t="s">
        <v>271</v>
      </c>
      <c r="M167" s="2" t="s">
        <v>1921</v>
      </c>
      <c r="N167" s="5" t="s">
        <v>2090</v>
      </c>
      <c r="O167" s="5" t="s">
        <v>1923</v>
      </c>
      <c r="P167" s="5" t="s">
        <v>1924</v>
      </c>
      <c r="Q167" s="2" t="s">
        <v>1925</v>
      </c>
      <c r="R167" s="2" t="str">
        <f t="shared" si="2"/>
        <v>文学院-汉语言文学1班72-51朱冰洁-毕业生档案-档案转递编号23103738XSZ5SX5MR7上级主管单位接收</v>
      </c>
    </row>
    <row r="168" s="2" customFormat="1" ht="22.5" customHeight="1" spans="1:18">
      <c r="A168" s="2">
        <f>COUNTIF(B$2:B168,B168)</f>
        <v>52</v>
      </c>
      <c r="B168" s="2" t="s">
        <v>642</v>
      </c>
      <c r="C168" s="2" t="s">
        <v>883</v>
      </c>
      <c r="D168" s="2" t="s">
        <v>884</v>
      </c>
      <c r="E168" s="2" t="s">
        <v>16</v>
      </c>
      <c r="F168" s="2" t="s">
        <v>885</v>
      </c>
      <c r="G168" s="2">
        <v>570203</v>
      </c>
      <c r="H168" s="2" t="s">
        <v>282</v>
      </c>
      <c r="I168" s="2" t="s">
        <v>886</v>
      </c>
      <c r="J168" s="1" t="s">
        <v>20</v>
      </c>
      <c r="M168" s="2" t="s">
        <v>1921</v>
      </c>
      <c r="N168" s="5" t="s">
        <v>2091</v>
      </c>
      <c r="O168" s="5" t="s">
        <v>1923</v>
      </c>
      <c r="P168" s="5" t="s">
        <v>1924</v>
      </c>
      <c r="Q168" s="2" t="s">
        <v>1925</v>
      </c>
      <c r="R168" s="2" t="str">
        <f t="shared" si="2"/>
        <v>文学院-汉语言文学1班72-52庄敏-毕业生档案-档案转递编号23103737KGTAVMF6T4转回生源地</v>
      </c>
    </row>
    <row r="169" s="2" customFormat="1" ht="22.5" customHeight="1" spans="1:18">
      <c r="A169" s="2">
        <f>COUNTIF(B$2:B169,B169)</f>
        <v>53</v>
      </c>
      <c r="B169" s="2" t="s">
        <v>642</v>
      </c>
      <c r="C169" s="2" t="s">
        <v>888</v>
      </c>
      <c r="D169" s="2" t="s">
        <v>889</v>
      </c>
      <c r="E169" s="2" t="s">
        <v>16</v>
      </c>
      <c r="F169" s="2" t="s">
        <v>890</v>
      </c>
      <c r="G169" s="2">
        <v>834700</v>
      </c>
      <c r="H169" s="2" t="s">
        <v>891</v>
      </c>
      <c r="I169" s="2" t="s">
        <v>892</v>
      </c>
      <c r="J169" s="1" t="s">
        <v>20</v>
      </c>
      <c r="M169" s="2" t="s">
        <v>1921</v>
      </c>
      <c r="N169" s="5" t="s">
        <v>2092</v>
      </c>
      <c r="O169" s="5" t="s">
        <v>1923</v>
      </c>
      <c r="P169" s="5" t="s">
        <v>1924</v>
      </c>
      <c r="Q169" s="2" t="s">
        <v>1925</v>
      </c>
      <c r="R169" s="2" t="str">
        <f t="shared" si="2"/>
        <v>文学院-汉语言文学1班72-53唐达尔·加勒汉别克-毕业生档案-档案转递编号2310373UJQQUI98EJ3转回生源地</v>
      </c>
    </row>
    <row r="170" s="2" customFormat="1" ht="22.5" customHeight="1" spans="1:18">
      <c r="A170" s="2">
        <f>COUNTIF(B$2:B170,B170)</f>
        <v>54</v>
      </c>
      <c r="B170" s="2" t="s">
        <v>642</v>
      </c>
      <c r="C170" s="2" t="s">
        <v>894</v>
      </c>
      <c r="D170" s="2" t="s">
        <v>128</v>
      </c>
      <c r="E170" s="2" t="s">
        <v>129</v>
      </c>
      <c r="F170" s="2" t="s">
        <v>130</v>
      </c>
      <c r="G170" s="2">
        <v>236400</v>
      </c>
      <c r="H170" s="2" t="s">
        <v>131</v>
      </c>
      <c r="I170" s="2" t="s">
        <v>895</v>
      </c>
      <c r="J170" s="1" t="s">
        <v>20</v>
      </c>
      <c r="M170" s="2" t="s">
        <v>1921</v>
      </c>
      <c r="N170" s="5" t="s">
        <v>2093</v>
      </c>
      <c r="O170" s="5" t="s">
        <v>1923</v>
      </c>
      <c r="P170" s="5" t="s">
        <v>1924</v>
      </c>
      <c r="Q170" s="2" t="s">
        <v>1925</v>
      </c>
      <c r="R170" s="2" t="str">
        <f t="shared" si="2"/>
        <v>文学院-汉语言文学1班72-54牛素勤-毕业生档案-档案转递编号23103738U2Z54SY9WK转回生源地</v>
      </c>
    </row>
    <row r="171" s="2" customFormat="1" ht="22.5" customHeight="1" spans="1:18">
      <c r="A171" s="2">
        <f>COUNTIF(B$2:B171,B171)</f>
        <v>55</v>
      </c>
      <c r="B171" s="2" t="s">
        <v>642</v>
      </c>
      <c r="C171" s="2" t="s">
        <v>897</v>
      </c>
      <c r="D171" s="2" t="s">
        <v>847</v>
      </c>
      <c r="E171" s="2" t="s">
        <v>848</v>
      </c>
      <c r="F171" s="2" t="s">
        <v>849</v>
      </c>
      <c r="G171" s="2">
        <v>234000</v>
      </c>
      <c r="H171" s="2" t="s">
        <v>850</v>
      </c>
      <c r="I171" s="2" t="s">
        <v>898</v>
      </c>
      <c r="J171" s="1" t="s">
        <v>20</v>
      </c>
      <c r="M171" s="2" t="s">
        <v>1921</v>
      </c>
      <c r="N171" s="5" t="s">
        <v>2094</v>
      </c>
      <c r="O171" s="5" t="s">
        <v>1923</v>
      </c>
      <c r="P171" s="5" t="s">
        <v>1924</v>
      </c>
      <c r="Q171" s="2" t="s">
        <v>1925</v>
      </c>
      <c r="R171" s="2" t="str">
        <f t="shared" si="2"/>
        <v>文学院-汉语言文学1班72-55王欣宇-毕业生档案-档案转递编号2310373FDXNUF2EI68转回生源地</v>
      </c>
    </row>
    <row r="172" s="2" customFormat="1" ht="22.5" customHeight="1" spans="1:18">
      <c r="A172" s="2">
        <f>COUNTIF(B$2:B172,B172)</f>
        <v>56</v>
      </c>
      <c r="B172" s="2" t="s">
        <v>642</v>
      </c>
      <c r="C172" s="2" t="s">
        <v>900</v>
      </c>
      <c r="D172" s="2" t="s">
        <v>518</v>
      </c>
      <c r="E172" s="2" t="s">
        <v>519</v>
      </c>
      <c r="F172" s="2" t="s">
        <v>520</v>
      </c>
      <c r="G172" s="2">
        <v>235000</v>
      </c>
      <c r="H172" s="2" t="s">
        <v>521</v>
      </c>
      <c r="I172" s="2" t="s">
        <v>901</v>
      </c>
      <c r="J172" s="1" t="s">
        <v>271</v>
      </c>
      <c r="M172" s="2" t="s">
        <v>1921</v>
      </c>
      <c r="N172" s="5" t="s">
        <v>2095</v>
      </c>
      <c r="O172" s="5" t="s">
        <v>1923</v>
      </c>
      <c r="P172" s="5" t="s">
        <v>1924</v>
      </c>
      <c r="Q172" s="2" t="s">
        <v>1925</v>
      </c>
      <c r="R172" s="2" t="str">
        <f t="shared" si="2"/>
        <v>文学院-汉语言文学1班72-56左熙宁-毕业生档案-档案转递编号2310373IEAJ1HS3G9S上级主管单位接收</v>
      </c>
    </row>
    <row r="173" s="2" customFormat="1" ht="22.5" customHeight="1" spans="1:18">
      <c r="A173" s="2">
        <f>COUNTIF(B$2:B173,B173)</f>
        <v>57</v>
      </c>
      <c r="B173" s="2" t="s">
        <v>642</v>
      </c>
      <c r="C173" s="2" t="s">
        <v>903</v>
      </c>
      <c r="D173" s="2" t="s">
        <v>446</v>
      </c>
      <c r="E173" s="2" t="s">
        <v>447</v>
      </c>
      <c r="F173" s="2" t="s">
        <v>448</v>
      </c>
      <c r="G173" s="2">
        <v>236200</v>
      </c>
      <c r="H173" s="2" t="s">
        <v>449</v>
      </c>
      <c r="I173" s="2" t="s">
        <v>904</v>
      </c>
      <c r="J173" s="1" t="s">
        <v>20</v>
      </c>
      <c r="M173" s="2" t="s">
        <v>1921</v>
      </c>
      <c r="N173" s="5" t="s">
        <v>2096</v>
      </c>
      <c r="O173" s="5" t="s">
        <v>1923</v>
      </c>
      <c r="P173" s="5" t="s">
        <v>1924</v>
      </c>
      <c r="Q173" s="2" t="s">
        <v>1925</v>
      </c>
      <c r="R173" s="2" t="str">
        <f t="shared" si="2"/>
        <v>文学院-汉语言文学1班72-57姜海文-毕业生档案-档案转递编号23103734Y6DAMFFFVO转回生源地</v>
      </c>
    </row>
    <row r="174" s="2" customFormat="1" ht="22.5" customHeight="1" spans="1:18">
      <c r="A174" s="2">
        <f>COUNTIF(B$2:B174,B174)</f>
        <v>58</v>
      </c>
      <c r="B174" s="2" t="s">
        <v>642</v>
      </c>
      <c r="C174" s="2" t="s">
        <v>906</v>
      </c>
      <c r="D174" s="2" t="s">
        <v>402</v>
      </c>
      <c r="E174" s="2" t="s">
        <v>403</v>
      </c>
      <c r="F174" s="2" t="s">
        <v>404</v>
      </c>
      <c r="G174" s="2">
        <v>237000</v>
      </c>
      <c r="H174" s="2" t="s">
        <v>405</v>
      </c>
      <c r="I174" s="2" t="s">
        <v>907</v>
      </c>
      <c r="J174" s="1" t="s">
        <v>20</v>
      </c>
      <c r="M174" s="2" t="s">
        <v>1921</v>
      </c>
      <c r="N174" s="5" t="s">
        <v>2097</v>
      </c>
      <c r="O174" s="5" t="s">
        <v>1923</v>
      </c>
      <c r="P174" s="5" t="s">
        <v>1924</v>
      </c>
      <c r="Q174" s="2" t="s">
        <v>1925</v>
      </c>
      <c r="R174" s="2" t="str">
        <f t="shared" si="2"/>
        <v>文学院-汉语言文学1班72-58陆兴梅-毕业生档案-档案转递编号2310373M8U3IXQDQHT转回生源地</v>
      </c>
    </row>
    <row r="175" s="2" customFormat="1" ht="22.5" customHeight="1" spans="1:18">
      <c r="A175" s="2">
        <f>COUNTIF(B$2:B175,B175)</f>
        <v>59</v>
      </c>
      <c r="B175" s="2" t="s">
        <v>642</v>
      </c>
      <c r="C175" s="2" t="s">
        <v>909</v>
      </c>
      <c r="D175" s="2" t="s">
        <v>910</v>
      </c>
      <c r="E175" s="2" t="s">
        <v>911</v>
      </c>
      <c r="F175" s="2" t="s">
        <v>912</v>
      </c>
      <c r="G175" s="2">
        <v>238200</v>
      </c>
      <c r="H175" s="2" t="s">
        <v>913</v>
      </c>
      <c r="I175" s="2" t="s">
        <v>914</v>
      </c>
      <c r="J175" s="1" t="s">
        <v>20</v>
      </c>
      <c r="M175" s="2" t="s">
        <v>1921</v>
      </c>
      <c r="N175" s="5" t="s">
        <v>2098</v>
      </c>
      <c r="O175" s="5" t="s">
        <v>1923</v>
      </c>
      <c r="P175" s="5" t="s">
        <v>1924</v>
      </c>
      <c r="Q175" s="2" t="s">
        <v>1925</v>
      </c>
      <c r="R175" s="2" t="str">
        <f t="shared" si="2"/>
        <v>文学院-汉语言文学1班72-59麻寒杰-毕业生档案-档案转递编号2310373ILV05629DFJ转回生源地</v>
      </c>
    </row>
    <row r="176" s="2" customFormat="1" ht="22.5" customHeight="1" spans="1:18">
      <c r="A176" s="2">
        <f>COUNTIF(B$2:B176,B176)</f>
        <v>60</v>
      </c>
      <c r="B176" s="2" t="s">
        <v>642</v>
      </c>
      <c r="C176" s="2" t="s">
        <v>916</v>
      </c>
      <c r="D176" s="2" t="s">
        <v>152</v>
      </c>
      <c r="E176" s="2" t="s">
        <v>153</v>
      </c>
      <c r="F176" s="2" t="s">
        <v>154</v>
      </c>
      <c r="G176" s="2">
        <v>232200</v>
      </c>
      <c r="H176" s="2" t="s">
        <v>155</v>
      </c>
      <c r="I176" s="2" t="s">
        <v>917</v>
      </c>
      <c r="J176" s="1" t="s">
        <v>20</v>
      </c>
      <c r="M176" s="2" t="s">
        <v>1921</v>
      </c>
      <c r="N176" s="5" t="s">
        <v>2099</v>
      </c>
      <c r="O176" s="5" t="s">
        <v>1923</v>
      </c>
      <c r="P176" s="5" t="s">
        <v>1924</v>
      </c>
      <c r="Q176" s="2" t="s">
        <v>1925</v>
      </c>
      <c r="R176" s="2" t="str">
        <f t="shared" si="2"/>
        <v>文学院-汉语言文学1班72-60汪玉玮-毕业生档案-档案转递编号23103736BDJY3ZCP14转回生源地</v>
      </c>
    </row>
    <row r="177" s="2" customFormat="1" ht="22.5" customHeight="1" spans="1:18">
      <c r="A177" s="2">
        <f>COUNTIF(B$2:B177,B177)</f>
        <v>61</v>
      </c>
      <c r="B177" s="2" t="s">
        <v>642</v>
      </c>
      <c r="C177" s="2" t="s">
        <v>919</v>
      </c>
      <c r="D177" s="2" t="s">
        <v>920</v>
      </c>
      <c r="E177" s="2" t="s">
        <v>198</v>
      </c>
      <c r="F177" s="2" t="s">
        <v>921</v>
      </c>
      <c r="G177" s="2">
        <v>245000</v>
      </c>
      <c r="H177" s="2" t="s">
        <v>922</v>
      </c>
      <c r="I177" s="2" t="s">
        <v>923</v>
      </c>
      <c r="J177" s="1" t="s">
        <v>20</v>
      </c>
      <c r="M177" s="2" t="s">
        <v>1921</v>
      </c>
      <c r="N177" s="5" t="s">
        <v>2100</v>
      </c>
      <c r="O177" s="5" t="s">
        <v>1923</v>
      </c>
      <c r="P177" s="5" t="s">
        <v>1924</v>
      </c>
      <c r="Q177" s="2" t="s">
        <v>1925</v>
      </c>
      <c r="R177" s="2" t="str">
        <f t="shared" si="2"/>
        <v>文学院-汉语言文学1班72-61郑璐琭-毕业生档案-档案转递编号2310373IAGISCVFOXR转回生源地</v>
      </c>
    </row>
    <row r="178" s="2" customFormat="1" ht="22.5" customHeight="1" spans="1:18">
      <c r="A178" s="2">
        <f>COUNTIF(B$2:B178,B178)</f>
        <v>62</v>
      </c>
      <c r="B178" s="2" t="s">
        <v>642</v>
      </c>
      <c r="C178" s="2" t="s">
        <v>925</v>
      </c>
      <c r="D178" s="2" t="s">
        <v>628</v>
      </c>
      <c r="E178" s="2" t="s">
        <v>122</v>
      </c>
      <c r="F178" s="2" t="s">
        <v>629</v>
      </c>
      <c r="G178" s="2">
        <v>234000</v>
      </c>
      <c r="H178" s="2" t="s">
        <v>630</v>
      </c>
      <c r="I178" s="2" t="s">
        <v>926</v>
      </c>
      <c r="J178" s="1" t="s">
        <v>20</v>
      </c>
      <c r="M178" s="2" t="s">
        <v>1921</v>
      </c>
      <c r="N178" s="5" t="s">
        <v>2101</v>
      </c>
      <c r="O178" s="5" t="s">
        <v>1923</v>
      </c>
      <c r="P178" s="5" t="s">
        <v>1924</v>
      </c>
      <c r="Q178" s="2" t="s">
        <v>1925</v>
      </c>
      <c r="R178" s="2" t="str">
        <f t="shared" si="2"/>
        <v>文学院-汉语言文学1班72-62刘钦晴-毕业生档案-档案转递编号2310373E6A2Z0C69Z4转回生源地</v>
      </c>
    </row>
    <row r="179" s="2" customFormat="1" ht="22.5" customHeight="1" spans="1:18">
      <c r="A179" s="2">
        <f>COUNTIF(B$2:B179,B179)</f>
        <v>63</v>
      </c>
      <c r="B179" s="2" t="s">
        <v>642</v>
      </c>
      <c r="C179" s="2" t="s">
        <v>928</v>
      </c>
      <c r="D179" s="2" t="s">
        <v>929</v>
      </c>
      <c r="E179" s="2" t="s">
        <v>930</v>
      </c>
      <c r="F179" s="2" t="s">
        <v>931</v>
      </c>
      <c r="G179" s="2">
        <v>242400</v>
      </c>
      <c r="H179" s="2" t="s">
        <v>932</v>
      </c>
      <c r="I179" s="2" t="s">
        <v>933</v>
      </c>
      <c r="J179" s="1" t="s">
        <v>20</v>
      </c>
      <c r="M179" s="2" t="s">
        <v>1921</v>
      </c>
      <c r="N179" s="5" t="s">
        <v>2102</v>
      </c>
      <c r="O179" s="5" t="s">
        <v>1923</v>
      </c>
      <c r="P179" s="5" t="s">
        <v>1924</v>
      </c>
      <c r="Q179" s="2" t="s">
        <v>1925</v>
      </c>
      <c r="R179" s="2" t="str">
        <f t="shared" si="2"/>
        <v>文学院-汉语言文学1班72-63朱佳琪-毕业生档案-档案转递编号23103738DA0LCUWCBM转回生源地</v>
      </c>
    </row>
    <row r="180" s="2" customFormat="1" ht="22.5" customHeight="1" spans="1:18">
      <c r="A180" s="2">
        <f>COUNTIF(B$2:B180,B180)</f>
        <v>64</v>
      </c>
      <c r="B180" s="2" t="s">
        <v>642</v>
      </c>
      <c r="C180" s="2" t="s">
        <v>935</v>
      </c>
      <c r="D180" s="2" t="s">
        <v>936</v>
      </c>
      <c r="E180" s="2" t="s">
        <v>937</v>
      </c>
      <c r="F180" s="2" t="s">
        <v>938</v>
      </c>
      <c r="G180" s="2">
        <v>243000</v>
      </c>
      <c r="H180" s="2" t="s">
        <v>939</v>
      </c>
      <c r="I180" s="2" t="s">
        <v>940</v>
      </c>
      <c r="J180" s="1" t="s">
        <v>20</v>
      </c>
      <c r="M180" s="2" t="s">
        <v>1921</v>
      </c>
      <c r="N180" s="5" t="s">
        <v>2103</v>
      </c>
      <c r="O180" s="5" t="s">
        <v>1923</v>
      </c>
      <c r="P180" s="5" t="s">
        <v>1924</v>
      </c>
      <c r="Q180" s="2" t="s">
        <v>1925</v>
      </c>
      <c r="R180" s="2" t="str">
        <f t="shared" si="2"/>
        <v>文学院-汉语言文学1班72-64方靓-毕业生档案-档案转递编号2310373YODIH0CQO41转回生源地</v>
      </c>
    </row>
    <row r="181" s="2" customFormat="1" ht="22.5" customHeight="1" spans="1:18">
      <c r="A181" s="2">
        <f>COUNTIF(B$2:B181,B181)</f>
        <v>65</v>
      </c>
      <c r="B181" s="2" t="s">
        <v>642</v>
      </c>
      <c r="C181" s="2" t="s">
        <v>942</v>
      </c>
      <c r="D181" s="2" t="s">
        <v>94</v>
      </c>
      <c r="E181" s="2" t="s">
        <v>95</v>
      </c>
      <c r="F181" s="2" t="s">
        <v>96</v>
      </c>
      <c r="G181" s="2">
        <v>231500</v>
      </c>
      <c r="H181" s="2" t="s">
        <v>97</v>
      </c>
      <c r="I181" s="2" t="s">
        <v>943</v>
      </c>
      <c r="J181" s="1" t="s">
        <v>20</v>
      </c>
      <c r="M181" s="2" t="s">
        <v>1921</v>
      </c>
      <c r="N181" s="5" t="s">
        <v>2104</v>
      </c>
      <c r="O181" s="5" t="s">
        <v>1923</v>
      </c>
      <c r="P181" s="5" t="s">
        <v>1924</v>
      </c>
      <c r="Q181" s="2" t="s">
        <v>1925</v>
      </c>
      <c r="R181" s="2" t="str">
        <f t="shared" si="2"/>
        <v>文学院-汉语言文学1班72-65李仪-毕业生档案-档案转递编号2310373GOKDXRR1Z7C转回生源地</v>
      </c>
    </row>
    <row r="182" s="2" customFormat="1" ht="22.5" customHeight="1" spans="1:18">
      <c r="A182" s="2">
        <f>COUNTIF(B$2:B182,B182)</f>
        <v>66</v>
      </c>
      <c r="B182" s="2" t="s">
        <v>642</v>
      </c>
      <c r="C182" s="2" t="s">
        <v>945</v>
      </c>
      <c r="D182" s="2" t="s">
        <v>541</v>
      </c>
      <c r="E182" s="2" t="s">
        <v>16</v>
      </c>
      <c r="F182" s="2" t="s">
        <v>542</v>
      </c>
      <c r="G182" s="2">
        <v>241300</v>
      </c>
      <c r="H182" s="2" t="s">
        <v>543</v>
      </c>
      <c r="I182" s="2" t="s">
        <v>946</v>
      </c>
      <c r="J182" s="1" t="s">
        <v>20</v>
      </c>
      <c r="M182" s="2" t="s">
        <v>1921</v>
      </c>
      <c r="N182" s="5" t="s">
        <v>2105</v>
      </c>
      <c r="O182" s="5" t="s">
        <v>1923</v>
      </c>
      <c r="P182" s="5" t="s">
        <v>1924</v>
      </c>
      <c r="Q182" s="2" t="s">
        <v>1925</v>
      </c>
      <c r="R182" s="2" t="str">
        <f t="shared" si="2"/>
        <v>文学院-汉语言文学1班72-66杨若涵-毕业生档案-档案转递编号2310373AMMYLMWR8QT转回生源地</v>
      </c>
    </row>
    <row r="183" s="2" customFormat="1" ht="22.5" customHeight="1" spans="1:18">
      <c r="A183" s="2">
        <f>COUNTIF(B$2:B183,B183)</f>
        <v>67</v>
      </c>
      <c r="B183" s="2" t="s">
        <v>642</v>
      </c>
      <c r="C183" s="2" t="s">
        <v>948</v>
      </c>
      <c r="D183" s="2" t="s">
        <v>312</v>
      </c>
      <c r="E183" s="2" t="s">
        <v>313</v>
      </c>
      <c r="F183" s="2" t="s">
        <v>314</v>
      </c>
      <c r="G183" s="2">
        <v>235200</v>
      </c>
      <c r="H183" s="2" t="s">
        <v>315</v>
      </c>
      <c r="I183" s="2" t="s">
        <v>949</v>
      </c>
      <c r="J183" s="1" t="s">
        <v>20</v>
      </c>
      <c r="M183" s="2" t="s">
        <v>1921</v>
      </c>
      <c r="N183" s="5" t="s">
        <v>2106</v>
      </c>
      <c r="O183" s="5" t="s">
        <v>1923</v>
      </c>
      <c r="P183" s="5" t="s">
        <v>1924</v>
      </c>
      <c r="Q183" s="2" t="s">
        <v>1925</v>
      </c>
      <c r="R183" s="2" t="str">
        <f t="shared" si="2"/>
        <v>文学院-汉语言文学1班72-67李怡宁-毕业生档案-档案转递编号231037300TDICVH0YG转回生源地</v>
      </c>
    </row>
    <row r="184" s="2" customFormat="1" ht="22.5" customHeight="1" spans="1:18">
      <c r="A184" s="2">
        <f>COUNTIF(B$2:B184,B184)</f>
        <v>68</v>
      </c>
      <c r="B184" s="2" t="s">
        <v>642</v>
      </c>
      <c r="C184" s="2" t="s">
        <v>951</v>
      </c>
      <c r="D184" s="2" t="s">
        <v>757</v>
      </c>
      <c r="E184" s="2" t="s">
        <v>16</v>
      </c>
      <c r="F184" s="2" t="s">
        <v>758</v>
      </c>
      <c r="G184" s="2">
        <v>233100</v>
      </c>
      <c r="H184" s="2" t="s">
        <v>759</v>
      </c>
      <c r="I184" s="2" t="s">
        <v>952</v>
      </c>
      <c r="J184" s="1" t="s">
        <v>20</v>
      </c>
      <c r="M184" s="2" t="s">
        <v>1921</v>
      </c>
      <c r="N184" s="5" t="s">
        <v>2107</v>
      </c>
      <c r="O184" s="5" t="s">
        <v>1923</v>
      </c>
      <c r="P184" s="5" t="s">
        <v>1924</v>
      </c>
      <c r="Q184" s="2" t="s">
        <v>1925</v>
      </c>
      <c r="R184" s="2" t="str">
        <f t="shared" si="2"/>
        <v>文学院-汉语言文学1班72-68丁明顺-毕业生档案-档案转递编号2310373IMKH09TIH1D转回生源地</v>
      </c>
    </row>
    <row r="185" s="2" customFormat="1" ht="22.5" customHeight="1" spans="1:18">
      <c r="A185" s="2">
        <f>COUNTIF(B$2:B185,B185)</f>
        <v>69</v>
      </c>
      <c r="B185" s="2" t="s">
        <v>642</v>
      </c>
      <c r="C185" s="2" t="s">
        <v>954</v>
      </c>
      <c r="D185" s="2" t="s">
        <v>955</v>
      </c>
      <c r="E185" s="2" t="s">
        <v>956</v>
      </c>
      <c r="F185" s="2" t="s">
        <v>957</v>
      </c>
      <c r="G185" s="2">
        <v>231100</v>
      </c>
      <c r="H185" s="2" t="s">
        <v>958</v>
      </c>
      <c r="I185" s="2" t="s">
        <v>959</v>
      </c>
      <c r="J185" s="1" t="s">
        <v>20</v>
      </c>
      <c r="M185" s="2" t="s">
        <v>1921</v>
      </c>
      <c r="N185" s="5" t="s">
        <v>2108</v>
      </c>
      <c r="O185" s="5" t="s">
        <v>1923</v>
      </c>
      <c r="P185" s="5" t="s">
        <v>1924</v>
      </c>
      <c r="Q185" s="2" t="s">
        <v>1925</v>
      </c>
      <c r="R185" s="2" t="str">
        <f t="shared" si="2"/>
        <v>文学院-汉语言文学1班72-69李莹莹-毕业生档案-档案转递编号2310373VZDXVXKHJV7转回生源地</v>
      </c>
    </row>
    <row r="186" s="2" customFormat="1" ht="22.5" customHeight="1" spans="1:18">
      <c r="A186" s="2">
        <f>COUNTIF(B$2:B186,B186)</f>
        <v>70</v>
      </c>
      <c r="B186" s="2" t="s">
        <v>642</v>
      </c>
      <c r="C186" s="2" t="s">
        <v>961</v>
      </c>
      <c r="D186" s="2" t="s">
        <v>409</v>
      </c>
      <c r="E186" s="2" t="s">
        <v>410</v>
      </c>
      <c r="F186" s="2" t="s">
        <v>411</v>
      </c>
      <c r="G186" s="2">
        <v>236600</v>
      </c>
      <c r="H186" s="2" t="s">
        <v>412</v>
      </c>
      <c r="I186" s="2" t="s">
        <v>962</v>
      </c>
      <c r="J186" s="1" t="s">
        <v>20</v>
      </c>
      <c r="M186" s="2" t="s">
        <v>1921</v>
      </c>
      <c r="N186" s="5" t="s">
        <v>2109</v>
      </c>
      <c r="O186" s="5" t="s">
        <v>1923</v>
      </c>
      <c r="P186" s="5" t="s">
        <v>1924</v>
      </c>
      <c r="Q186" s="2" t="s">
        <v>1925</v>
      </c>
      <c r="R186" s="2" t="str">
        <f t="shared" si="2"/>
        <v>文学院-汉语言文学1班72-70韩蕊-毕业生档案-档案转递编号2310373HKUVLBFF96D转回生源地</v>
      </c>
    </row>
    <row r="187" s="2" customFormat="1" ht="22.5" customHeight="1" spans="1:18">
      <c r="A187" s="2">
        <f>COUNTIF(B$2:B187,B187)</f>
        <v>71</v>
      </c>
      <c r="B187" s="2" t="s">
        <v>642</v>
      </c>
      <c r="C187" s="2" t="s">
        <v>964</v>
      </c>
      <c r="D187" s="2" t="s">
        <v>965</v>
      </c>
      <c r="E187" s="2" t="s">
        <v>16</v>
      </c>
      <c r="F187" s="2" t="s">
        <v>966</v>
      </c>
      <c r="G187" s="2">
        <v>136000</v>
      </c>
      <c r="H187" s="2" t="s">
        <v>967</v>
      </c>
      <c r="I187" s="2" t="s">
        <v>968</v>
      </c>
      <c r="J187" s="1" t="s">
        <v>20</v>
      </c>
      <c r="M187" s="2" t="s">
        <v>1921</v>
      </c>
      <c r="N187" s="5" t="s">
        <v>2110</v>
      </c>
      <c r="O187" s="5" t="s">
        <v>1923</v>
      </c>
      <c r="P187" s="5" t="s">
        <v>1924</v>
      </c>
      <c r="Q187" s="2" t="s">
        <v>1925</v>
      </c>
      <c r="R187" s="2" t="str">
        <f t="shared" si="2"/>
        <v>文学院-汉语言文学1班72-71温雨欣-毕业生档案-档案转递编号2310373D18UC0FJUN9转回生源地</v>
      </c>
    </row>
    <row r="188" s="2" customFormat="1" ht="22.5" customHeight="1" spans="1:18">
      <c r="A188" s="2">
        <f>COUNTIF(B$2:B188,B188)</f>
        <v>72</v>
      </c>
      <c r="B188" s="2" t="s">
        <v>642</v>
      </c>
      <c r="C188" s="2" t="s">
        <v>970</v>
      </c>
      <c r="D188" s="2" t="s">
        <v>971</v>
      </c>
      <c r="E188" s="2" t="s">
        <v>972</v>
      </c>
      <c r="F188" s="2" t="s">
        <v>973</v>
      </c>
      <c r="G188" s="2">
        <v>56000</v>
      </c>
      <c r="H188" s="2" t="s">
        <v>974</v>
      </c>
      <c r="I188" s="2" t="s">
        <v>975</v>
      </c>
      <c r="J188" s="1" t="s">
        <v>20</v>
      </c>
      <c r="M188" s="2" t="s">
        <v>1921</v>
      </c>
      <c r="N188" s="5" t="s">
        <v>2111</v>
      </c>
      <c r="O188" s="5" t="s">
        <v>1923</v>
      </c>
      <c r="P188" s="5" t="s">
        <v>1924</v>
      </c>
      <c r="Q188" s="2" t="s">
        <v>1925</v>
      </c>
      <c r="R188" s="2" t="str">
        <f t="shared" si="2"/>
        <v>文学院-汉语言文学1班72-72刘思源-毕业生档案-档案转递编号2310373MM1E3CQIVJ0转回生源地</v>
      </c>
    </row>
    <row r="189" s="2" customFormat="1" ht="22.5" customHeight="1" spans="1:18">
      <c r="A189" s="2">
        <f>COUNTIF(B$2:B189,B189)</f>
        <v>1</v>
      </c>
      <c r="B189" s="2" t="s">
        <v>977</v>
      </c>
      <c r="C189" s="2" t="s">
        <v>978</v>
      </c>
      <c r="D189" s="2" t="s">
        <v>979</v>
      </c>
      <c r="E189" s="2" t="s">
        <v>979</v>
      </c>
      <c r="F189" s="2" t="s">
        <v>980</v>
      </c>
      <c r="G189" s="2">
        <v>239400</v>
      </c>
      <c r="H189" s="2" t="s">
        <v>981</v>
      </c>
      <c r="I189" s="2" t="s">
        <v>982</v>
      </c>
      <c r="J189" s="1" t="s">
        <v>140</v>
      </c>
      <c r="M189" s="2" t="s">
        <v>1921</v>
      </c>
      <c r="N189" s="5" t="s">
        <v>2112</v>
      </c>
      <c r="O189" s="5" t="s">
        <v>1923</v>
      </c>
      <c r="P189" s="5" t="s">
        <v>1924</v>
      </c>
      <c r="Q189" s="2" t="s">
        <v>1925</v>
      </c>
      <c r="R189" s="2" t="str">
        <f t="shared" si="2"/>
        <v>文学院-汉语言文学2班70-1曹梦雨-毕业生档案-档案转递编号23103733UCZFPBMULO签约单位接收</v>
      </c>
    </row>
    <row r="190" s="2" customFormat="1" ht="22.5" customHeight="1" spans="1:18">
      <c r="A190" s="2">
        <f>COUNTIF(B$2:B190,B190)</f>
        <v>2</v>
      </c>
      <c r="B190" s="2" t="s">
        <v>977</v>
      </c>
      <c r="C190" s="2" t="s">
        <v>984</v>
      </c>
      <c r="D190" s="2" t="s">
        <v>312</v>
      </c>
      <c r="E190" s="2" t="s">
        <v>313</v>
      </c>
      <c r="F190" s="2" t="s">
        <v>314</v>
      </c>
      <c r="G190" s="2">
        <v>235200</v>
      </c>
      <c r="H190" s="2" t="s">
        <v>315</v>
      </c>
      <c r="I190" s="2" t="s">
        <v>985</v>
      </c>
      <c r="J190" s="1" t="s">
        <v>20</v>
      </c>
      <c r="M190" s="2" t="s">
        <v>1921</v>
      </c>
      <c r="N190" s="5" t="s">
        <v>2113</v>
      </c>
      <c r="O190" s="5" t="s">
        <v>1923</v>
      </c>
      <c r="P190" s="5" t="s">
        <v>1924</v>
      </c>
      <c r="Q190" s="2" t="s">
        <v>1925</v>
      </c>
      <c r="R190" s="2" t="str">
        <f t="shared" si="2"/>
        <v>文学院-汉语言文学2班70-2常雨-毕业生档案-档案转递编号23103738J8UHI9GS6N转回生源地</v>
      </c>
    </row>
    <row r="191" s="2" customFormat="1" ht="22.5" customHeight="1" spans="1:18">
      <c r="A191" s="2">
        <f>COUNTIF(B$2:B191,B191)</f>
        <v>3</v>
      </c>
      <c r="B191" s="2" t="s">
        <v>977</v>
      </c>
      <c r="C191" s="2" t="s">
        <v>987</v>
      </c>
      <c r="D191" s="2" t="s">
        <v>988</v>
      </c>
      <c r="E191" s="2" t="s">
        <v>989</v>
      </c>
      <c r="F191" s="2" t="s">
        <v>990</v>
      </c>
      <c r="G191" s="2">
        <v>232100</v>
      </c>
      <c r="H191" s="2" t="s">
        <v>991</v>
      </c>
      <c r="I191" s="2" t="s">
        <v>992</v>
      </c>
      <c r="J191" s="1" t="s">
        <v>20</v>
      </c>
      <c r="M191" s="2" t="s">
        <v>1921</v>
      </c>
      <c r="N191" s="5" t="s">
        <v>2114</v>
      </c>
      <c r="O191" s="5" t="s">
        <v>1923</v>
      </c>
      <c r="P191" s="5" t="s">
        <v>1924</v>
      </c>
      <c r="Q191" s="2" t="s">
        <v>1925</v>
      </c>
      <c r="R191" s="2" t="str">
        <f t="shared" si="2"/>
        <v>文学院-汉语言文学2班70-3陈凌昕-毕业生档案-档案转递编号2310373NC2MF8K2NGF转回生源地</v>
      </c>
    </row>
    <row r="192" s="2" customFormat="1" ht="22.5" customHeight="1" spans="1:18">
      <c r="A192" s="2">
        <f>COUNTIF(B$2:B192,B192)</f>
        <v>4</v>
      </c>
      <c r="B192" s="2" t="s">
        <v>977</v>
      </c>
      <c r="C192" s="2" t="s">
        <v>994</v>
      </c>
      <c r="D192" s="2" t="s">
        <v>329</v>
      </c>
      <c r="E192" s="2" t="s">
        <v>330</v>
      </c>
      <c r="F192" s="2" t="s">
        <v>331</v>
      </c>
      <c r="G192" s="2">
        <v>239300</v>
      </c>
      <c r="H192" s="2" t="s">
        <v>332</v>
      </c>
      <c r="I192" s="2" t="s">
        <v>995</v>
      </c>
      <c r="J192" s="1" t="s">
        <v>20</v>
      </c>
      <c r="M192" s="2" t="s">
        <v>1921</v>
      </c>
      <c r="N192" s="5" t="s">
        <v>2115</v>
      </c>
      <c r="O192" s="5" t="s">
        <v>1923</v>
      </c>
      <c r="P192" s="5" t="s">
        <v>1924</v>
      </c>
      <c r="Q192" s="2" t="s">
        <v>1925</v>
      </c>
      <c r="R192" s="2" t="str">
        <f t="shared" si="2"/>
        <v>文学院-汉语言文学2班70-4崇国琪-毕业生档案-档案转递编号2310373PHTQ9946VW0转回生源地</v>
      </c>
    </row>
    <row r="193" s="2" customFormat="1" ht="22.5" customHeight="1" spans="1:18">
      <c r="A193" s="2">
        <f>COUNTIF(B$2:B193,B193)</f>
        <v>5</v>
      </c>
      <c r="B193" s="2" t="s">
        <v>977</v>
      </c>
      <c r="C193" s="2" t="s">
        <v>997</v>
      </c>
      <c r="D193" s="2" t="s">
        <v>998</v>
      </c>
      <c r="E193" s="2" t="s">
        <v>16</v>
      </c>
      <c r="F193" s="2" t="s">
        <v>999</v>
      </c>
      <c r="G193" s="2">
        <v>236000</v>
      </c>
      <c r="H193" s="2" t="s">
        <v>1000</v>
      </c>
      <c r="I193" s="2" t="s">
        <v>1001</v>
      </c>
      <c r="J193" s="1" t="s">
        <v>20</v>
      </c>
      <c r="M193" s="2" t="s">
        <v>1921</v>
      </c>
      <c r="N193" s="5" t="s">
        <v>2116</v>
      </c>
      <c r="O193" s="5" t="s">
        <v>1923</v>
      </c>
      <c r="P193" s="5" t="s">
        <v>1924</v>
      </c>
      <c r="Q193" s="2" t="s">
        <v>1925</v>
      </c>
      <c r="R193" s="2" t="str">
        <f t="shared" si="2"/>
        <v>文学院-汉语言文学2班70-5丁开朗-毕业生档案-档案转递编号2310373AJTMJ5L88CO转回生源地</v>
      </c>
    </row>
    <row r="194" s="2" customFormat="1" ht="22.5" customHeight="1" spans="1:18">
      <c r="A194" s="2">
        <f>COUNTIF(B$2:B194,B194)</f>
        <v>6</v>
      </c>
      <c r="B194" s="2" t="s">
        <v>977</v>
      </c>
      <c r="C194" s="2" t="s">
        <v>1003</v>
      </c>
      <c r="D194" s="2" t="s">
        <v>128</v>
      </c>
      <c r="E194" s="2" t="s">
        <v>129</v>
      </c>
      <c r="F194" s="2" t="s">
        <v>130</v>
      </c>
      <c r="G194" s="2">
        <v>236400</v>
      </c>
      <c r="H194" s="2" t="s">
        <v>131</v>
      </c>
      <c r="I194" s="2" t="s">
        <v>1004</v>
      </c>
      <c r="J194" s="1" t="s">
        <v>20</v>
      </c>
      <c r="M194" s="2" t="s">
        <v>1921</v>
      </c>
      <c r="N194" s="5" t="s">
        <v>2117</v>
      </c>
      <c r="O194" s="5" t="s">
        <v>1923</v>
      </c>
      <c r="P194" s="5" t="s">
        <v>1924</v>
      </c>
      <c r="Q194" s="2" t="s">
        <v>1925</v>
      </c>
      <c r="R194" s="2" t="str">
        <f t="shared" si="2"/>
        <v>文学院-汉语言文学2班70-6杜冰鑫-毕业生档案-档案转递编号231037399JVWUCAWHJ转回生源地</v>
      </c>
    </row>
    <row r="195" s="2" customFormat="1" ht="22.5" customHeight="1" spans="1:18">
      <c r="A195" s="2">
        <f>COUNTIF(B$2:B195,B195)</f>
        <v>7</v>
      </c>
      <c r="B195" s="2" t="s">
        <v>977</v>
      </c>
      <c r="C195" s="2" t="s">
        <v>1006</v>
      </c>
      <c r="D195" s="2" t="s">
        <v>1007</v>
      </c>
      <c r="E195" s="2" t="s">
        <v>122</v>
      </c>
      <c r="F195" s="2" t="s">
        <v>82</v>
      </c>
      <c r="G195" s="2">
        <v>238100</v>
      </c>
      <c r="H195" s="2" t="s">
        <v>83</v>
      </c>
      <c r="I195" s="2" t="s">
        <v>1008</v>
      </c>
      <c r="J195" s="1" t="s">
        <v>20</v>
      </c>
      <c r="M195" s="2" t="s">
        <v>1921</v>
      </c>
      <c r="N195" s="5" t="s">
        <v>2118</v>
      </c>
      <c r="O195" s="5" t="s">
        <v>1923</v>
      </c>
      <c r="P195" s="5" t="s">
        <v>1924</v>
      </c>
      <c r="Q195" s="2" t="s">
        <v>1925</v>
      </c>
      <c r="R195" s="2" t="str">
        <f t="shared" ref="R195:R258" si="3">M195&amp;B195&amp;N195&amp;C195&amp;Q195&amp;O195&amp;P195&amp;I195&amp;J195</f>
        <v>文学院-汉语言文学2班70-7杜郑铮-毕业生档案-档案转递编号231037315XBN6EK1M8转回生源地</v>
      </c>
    </row>
    <row r="196" s="2" customFormat="1" ht="22.5" customHeight="1" spans="1:18">
      <c r="A196" s="2">
        <f>COUNTIF(B$2:B196,B196)</f>
        <v>8</v>
      </c>
      <c r="B196" s="2" t="s">
        <v>977</v>
      </c>
      <c r="C196" s="2" t="s">
        <v>1010</v>
      </c>
      <c r="D196" s="2" t="s">
        <v>518</v>
      </c>
      <c r="E196" s="2" t="s">
        <v>519</v>
      </c>
      <c r="F196" s="2" t="s">
        <v>520</v>
      </c>
      <c r="G196" s="2">
        <v>235026</v>
      </c>
      <c r="H196" s="2" t="s">
        <v>521</v>
      </c>
      <c r="I196" s="2" t="s">
        <v>1011</v>
      </c>
      <c r="J196" s="1" t="s">
        <v>271</v>
      </c>
      <c r="M196" s="2" t="s">
        <v>1921</v>
      </c>
      <c r="N196" s="5" t="s">
        <v>2119</v>
      </c>
      <c r="O196" s="5" t="s">
        <v>1923</v>
      </c>
      <c r="P196" s="5" t="s">
        <v>1924</v>
      </c>
      <c r="Q196" s="2" t="s">
        <v>1925</v>
      </c>
      <c r="R196" s="2" t="str">
        <f t="shared" si="3"/>
        <v>文学院-汉语言文学2班70-8高媛-毕业生档案-档案转递编号23103733S8AK2780N7上级主管单位接收</v>
      </c>
    </row>
    <row r="197" s="2" customFormat="1" ht="22.5" customHeight="1" spans="1:18">
      <c r="A197" s="2">
        <f>COUNTIF(B$2:B197,B197)</f>
        <v>9</v>
      </c>
      <c r="B197" s="2" t="s">
        <v>977</v>
      </c>
      <c r="C197" s="2" t="s">
        <v>1013</v>
      </c>
      <c r="D197" s="2" t="s">
        <v>1014</v>
      </c>
      <c r="E197" s="2" t="s">
        <v>109</v>
      </c>
      <c r="F197" s="2" t="s">
        <v>1015</v>
      </c>
      <c r="G197" s="2">
        <v>233500</v>
      </c>
      <c r="H197" s="2" t="s">
        <v>1016</v>
      </c>
      <c r="I197" s="2" t="s">
        <v>1017</v>
      </c>
      <c r="J197" s="1" t="s">
        <v>20</v>
      </c>
      <c r="M197" s="2" t="s">
        <v>1921</v>
      </c>
      <c r="N197" s="5" t="s">
        <v>2120</v>
      </c>
      <c r="O197" s="5" t="s">
        <v>1923</v>
      </c>
      <c r="P197" s="5" t="s">
        <v>1924</v>
      </c>
      <c r="Q197" s="2" t="s">
        <v>1925</v>
      </c>
      <c r="R197" s="2" t="str">
        <f t="shared" si="3"/>
        <v>文学院-汉语言文学2班70-9何俞霖-毕业生档案-档案转递编号23103730DM6G39HRBX转回生源地</v>
      </c>
    </row>
    <row r="198" s="2" customFormat="1" ht="22.5" customHeight="1" spans="1:18">
      <c r="A198" s="2">
        <f>COUNTIF(B$2:B198,B198)</f>
        <v>10</v>
      </c>
      <c r="B198" s="2" t="s">
        <v>977</v>
      </c>
      <c r="C198" s="2" t="s">
        <v>1019</v>
      </c>
      <c r="D198" s="2" t="s">
        <v>1007</v>
      </c>
      <c r="E198" s="2" t="s">
        <v>122</v>
      </c>
      <c r="F198" s="2" t="s">
        <v>82</v>
      </c>
      <c r="G198" s="2">
        <v>238100</v>
      </c>
      <c r="H198" s="2" t="s">
        <v>83</v>
      </c>
      <c r="I198" s="2" t="s">
        <v>1020</v>
      </c>
      <c r="J198" s="1" t="s">
        <v>20</v>
      </c>
      <c r="M198" s="2" t="s">
        <v>1921</v>
      </c>
      <c r="N198" s="5" t="s">
        <v>2121</v>
      </c>
      <c r="O198" s="5" t="s">
        <v>1923</v>
      </c>
      <c r="P198" s="5" t="s">
        <v>1924</v>
      </c>
      <c r="Q198" s="2" t="s">
        <v>1925</v>
      </c>
      <c r="R198" s="2" t="str">
        <f t="shared" si="3"/>
        <v>文学院-汉语言文学2班70-10洪祖庭-毕业生档案-档案转递编号2310373NQAQGZWGK01转回生源地</v>
      </c>
    </row>
    <row r="199" s="2" customFormat="1" ht="22.5" customHeight="1" spans="1:18">
      <c r="A199" s="2">
        <f>COUNTIF(B$2:B199,B199)</f>
        <v>11</v>
      </c>
      <c r="B199" s="2" t="s">
        <v>977</v>
      </c>
      <c r="C199" s="2" t="s">
        <v>1022</v>
      </c>
      <c r="D199" s="2" t="s">
        <v>847</v>
      </c>
      <c r="E199" s="2" t="s">
        <v>848</v>
      </c>
      <c r="F199" s="2" t="s">
        <v>849</v>
      </c>
      <c r="G199" s="2">
        <v>234000</v>
      </c>
      <c r="H199" s="2" t="s">
        <v>850</v>
      </c>
      <c r="I199" s="2" t="s">
        <v>1023</v>
      </c>
      <c r="J199" s="1" t="s">
        <v>20</v>
      </c>
      <c r="M199" s="2" t="s">
        <v>1921</v>
      </c>
      <c r="N199" s="5" t="s">
        <v>2122</v>
      </c>
      <c r="O199" s="5" t="s">
        <v>1923</v>
      </c>
      <c r="P199" s="5" t="s">
        <v>1924</v>
      </c>
      <c r="Q199" s="2" t="s">
        <v>1925</v>
      </c>
      <c r="R199" s="2" t="str">
        <f t="shared" si="3"/>
        <v>文学院-汉语言文学2班70-11黄思思-毕业生档案-档案转递编号23103735BU28CS1RB9转回生源地</v>
      </c>
    </row>
    <row r="200" s="2" customFormat="1" ht="22.5" customHeight="1" spans="1:18">
      <c r="A200" s="2">
        <f>COUNTIF(B$2:B200,B200)</f>
        <v>12</v>
      </c>
      <c r="B200" s="2" t="s">
        <v>977</v>
      </c>
      <c r="C200" s="2" t="s">
        <v>1025</v>
      </c>
      <c r="D200" s="2" t="s">
        <v>1026</v>
      </c>
      <c r="E200" s="2" t="s">
        <v>16</v>
      </c>
      <c r="F200" s="2" t="s">
        <v>1027</v>
      </c>
      <c r="G200" s="2">
        <v>325000</v>
      </c>
      <c r="H200" s="2" t="s">
        <v>282</v>
      </c>
      <c r="I200" s="2" t="s">
        <v>1028</v>
      </c>
      <c r="J200" s="1" t="s">
        <v>20</v>
      </c>
      <c r="M200" s="2" t="s">
        <v>1921</v>
      </c>
      <c r="N200" s="5" t="s">
        <v>2123</v>
      </c>
      <c r="O200" s="5" t="s">
        <v>1923</v>
      </c>
      <c r="P200" s="5" t="s">
        <v>1924</v>
      </c>
      <c r="Q200" s="2" t="s">
        <v>1925</v>
      </c>
      <c r="R200" s="2" t="str">
        <f t="shared" si="3"/>
        <v>文学院-汉语言文学2班70-12金瑶瑶-毕业生档案-档案转递编号2310373H2ZNMFKC4QJ转回生源地</v>
      </c>
    </row>
    <row r="201" s="2" customFormat="1" ht="22.5" customHeight="1" spans="1:18">
      <c r="A201" s="2">
        <f>COUNTIF(B$2:B201,B201)</f>
        <v>13</v>
      </c>
      <c r="B201" s="2" t="s">
        <v>977</v>
      </c>
      <c r="C201" s="2" t="s">
        <v>1030</v>
      </c>
      <c r="D201" s="2" t="s">
        <v>62</v>
      </c>
      <c r="E201" s="2" t="s">
        <v>63</v>
      </c>
      <c r="F201" s="2" t="s">
        <v>64</v>
      </c>
      <c r="G201" s="2">
        <v>230000</v>
      </c>
      <c r="H201" s="2" t="s">
        <v>65</v>
      </c>
      <c r="I201" s="2" t="s">
        <v>1031</v>
      </c>
      <c r="J201" s="1" t="s">
        <v>20</v>
      </c>
      <c r="M201" s="2" t="s">
        <v>1921</v>
      </c>
      <c r="N201" s="5" t="s">
        <v>2124</v>
      </c>
      <c r="O201" s="5" t="s">
        <v>1923</v>
      </c>
      <c r="P201" s="5" t="s">
        <v>1924</v>
      </c>
      <c r="Q201" s="2" t="s">
        <v>1925</v>
      </c>
      <c r="R201" s="2" t="str">
        <f t="shared" si="3"/>
        <v>文学院-汉语言文学2班70-13李海燕-毕业生档案-档案转递编号231037329PK2O6XV54转回生源地</v>
      </c>
    </row>
    <row r="202" s="2" customFormat="1" ht="22.5" customHeight="1" spans="1:18">
      <c r="A202" s="2">
        <f>COUNTIF(B$2:B202,B202)</f>
        <v>14</v>
      </c>
      <c r="B202" s="2" t="s">
        <v>977</v>
      </c>
      <c r="C202" s="2" t="s">
        <v>1033</v>
      </c>
      <c r="D202" s="2" t="s">
        <v>402</v>
      </c>
      <c r="E202" s="2" t="s">
        <v>403</v>
      </c>
      <c r="F202" s="2" t="s">
        <v>404</v>
      </c>
      <c r="G202" s="2">
        <v>237000</v>
      </c>
      <c r="H202" s="2" t="s">
        <v>405</v>
      </c>
      <c r="I202" s="2" t="s">
        <v>1034</v>
      </c>
      <c r="J202" s="1" t="s">
        <v>20</v>
      </c>
      <c r="M202" s="2" t="s">
        <v>1921</v>
      </c>
      <c r="N202" s="5" t="s">
        <v>2125</v>
      </c>
      <c r="O202" s="5" t="s">
        <v>1923</v>
      </c>
      <c r="P202" s="5" t="s">
        <v>1924</v>
      </c>
      <c r="Q202" s="2" t="s">
        <v>1925</v>
      </c>
      <c r="R202" s="2" t="str">
        <f t="shared" si="3"/>
        <v>文学院-汉语言文学2班70-14李佳禾-毕业生档案-档案转递编号2310373SNEA4CTP074转回生源地</v>
      </c>
    </row>
    <row r="203" s="2" customFormat="1" ht="22.5" customHeight="1" spans="1:18">
      <c r="A203" s="2">
        <f>COUNTIF(B$2:B203,B203)</f>
        <v>15</v>
      </c>
      <c r="B203" s="2" t="s">
        <v>977</v>
      </c>
      <c r="C203" s="2" t="s">
        <v>1036</v>
      </c>
      <c r="D203" s="2" t="s">
        <v>346</v>
      </c>
      <c r="E203" s="2" t="s">
        <v>16</v>
      </c>
      <c r="F203" s="2" t="s">
        <v>347</v>
      </c>
      <c r="G203" s="2">
        <v>238300</v>
      </c>
      <c r="H203" s="2" t="s">
        <v>348</v>
      </c>
      <c r="I203" s="2" t="s">
        <v>1037</v>
      </c>
      <c r="J203" s="1" t="s">
        <v>20</v>
      </c>
      <c r="M203" s="2" t="s">
        <v>1921</v>
      </c>
      <c r="N203" s="5" t="s">
        <v>2126</v>
      </c>
      <c r="O203" s="5" t="s">
        <v>1923</v>
      </c>
      <c r="P203" s="5" t="s">
        <v>1924</v>
      </c>
      <c r="Q203" s="2" t="s">
        <v>1925</v>
      </c>
      <c r="R203" s="2" t="str">
        <f t="shared" si="3"/>
        <v>文学院-汉语言文学2班70-15李梦欣-毕业生档案-档案转递编号2310373QIP40NONA1O转回生源地</v>
      </c>
    </row>
    <row r="204" s="2" customFormat="1" ht="22.5" customHeight="1" spans="1:18">
      <c r="A204" s="2">
        <f>COUNTIF(B$2:B204,B204)</f>
        <v>16</v>
      </c>
      <c r="B204" s="2" t="s">
        <v>977</v>
      </c>
      <c r="C204" s="2" t="s">
        <v>1039</v>
      </c>
      <c r="D204" s="2" t="s">
        <v>1040</v>
      </c>
      <c r="E204" s="2" t="s">
        <v>16</v>
      </c>
      <c r="F204" s="2" t="s">
        <v>1041</v>
      </c>
      <c r="G204" s="2">
        <v>235000</v>
      </c>
      <c r="H204" s="2" t="s">
        <v>1042</v>
      </c>
      <c r="I204" s="2" t="s">
        <v>1043</v>
      </c>
      <c r="J204" s="1" t="s">
        <v>20</v>
      </c>
      <c r="M204" s="2" t="s">
        <v>1921</v>
      </c>
      <c r="N204" s="5" t="s">
        <v>2127</v>
      </c>
      <c r="O204" s="5" t="s">
        <v>1923</v>
      </c>
      <c r="P204" s="5" t="s">
        <v>1924</v>
      </c>
      <c r="Q204" s="2" t="s">
        <v>1925</v>
      </c>
      <c r="R204" s="2" t="str">
        <f t="shared" si="3"/>
        <v>文学院-汉语言文学2班70-16李珊珊-毕业生档案-档案转递编号23103738BNLSQKU3ED转回生源地</v>
      </c>
    </row>
    <row r="205" s="2" customFormat="1" ht="22.5" customHeight="1" spans="1:18">
      <c r="A205" s="2">
        <f>COUNTIF(B$2:B205,B205)</f>
        <v>17</v>
      </c>
      <c r="B205" s="2" t="s">
        <v>977</v>
      </c>
      <c r="C205" s="2" t="s">
        <v>1045</v>
      </c>
      <c r="D205" s="2" t="s">
        <v>1046</v>
      </c>
      <c r="E205" s="2" t="s">
        <v>16</v>
      </c>
      <c r="F205" s="2" t="s">
        <v>1047</v>
      </c>
      <c r="G205" s="2">
        <v>224600</v>
      </c>
      <c r="H205" s="2" t="s">
        <v>1048</v>
      </c>
      <c r="I205" s="2" t="s">
        <v>1049</v>
      </c>
      <c r="J205" s="1" t="s">
        <v>20</v>
      </c>
      <c r="M205" s="2" t="s">
        <v>1921</v>
      </c>
      <c r="N205" s="5" t="s">
        <v>2128</v>
      </c>
      <c r="O205" s="5" t="s">
        <v>1923</v>
      </c>
      <c r="P205" s="5" t="s">
        <v>1924</v>
      </c>
      <c r="Q205" s="2" t="s">
        <v>1925</v>
      </c>
      <c r="R205" s="2" t="str">
        <f t="shared" si="3"/>
        <v>文学院-汉语言文学2班70-17李欣霖-毕业生档案-档案转递编号2310373X8IG0Z6A540转回生源地</v>
      </c>
    </row>
    <row r="206" s="2" customFormat="1" ht="22.5" customHeight="1" spans="1:18">
      <c r="A206" s="2">
        <f>COUNTIF(B$2:B206,B206)</f>
        <v>18</v>
      </c>
      <c r="B206" s="2" t="s">
        <v>977</v>
      </c>
      <c r="C206" s="2" t="s">
        <v>954</v>
      </c>
      <c r="D206" s="2" t="s">
        <v>677</v>
      </c>
      <c r="E206" s="2" t="s">
        <v>16</v>
      </c>
      <c r="F206" s="2" t="s">
        <v>678</v>
      </c>
      <c r="G206" s="2">
        <v>236800</v>
      </c>
      <c r="H206" s="2" t="s">
        <v>679</v>
      </c>
      <c r="I206" s="2" t="s">
        <v>1051</v>
      </c>
      <c r="J206" s="1" t="s">
        <v>20</v>
      </c>
      <c r="M206" s="2" t="s">
        <v>1921</v>
      </c>
      <c r="N206" s="5" t="s">
        <v>2129</v>
      </c>
      <c r="O206" s="5" t="s">
        <v>1923</v>
      </c>
      <c r="P206" s="5" t="s">
        <v>1924</v>
      </c>
      <c r="Q206" s="2" t="s">
        <v>1925</v>
      </c>
      <c r="R206" s="2" t="str">
        <f t="shared" si="3"/>
        <v>文学院-汉语言文学2班70-18李莹莹-毕业生档案-档案转递编号2310373AW3WPLWTFXP转回生源地</v>
      </c>
    </row>
    <row r="207" s="2" customFormat="1" ht="22.5" customHeight="1" spans="1:18">
      <c r="A207" s="2">
        <f>COUNTIF(B$2:B207,B207)</f>
        <v>19</v>
      </c>
      <c r="B207" s="2" t="s">
        <v>977</v>
      </c>
      <c r="C207" s="2" t="s">
        <v>1053</v>
      </c>
      <c r="D207" s="2" t="s">
        <v>128</v>
      </c>
      <c r="E207" s="2" t="s">
        <v>129</v>
      </c>
      <c r="F207" s="2" t="s">
        <v>130</v>
      </c>
      <c r="G207" s="2">
        <v>236400</v>
      </c>
      <c r="H207" s="2" t="s">
        <v>131</v>
      </c>
      <c r="I207" s="2" t="s">
        <v>1054</v>
      </c>
      <c r="J207" s="1" t="s">
        <v>20</v>
      </c>
      <c r="M207" s="2" t="s">
        <v>1921</v>
      </c>
      <c r="N207" s="5" t="s">
        <v>2130</v>
      </c>
      <c r="O207" s="5" t="s">
        <v>1923</v>
      </c>
      <c r="P207" s="5" t="s">
        <v>1924</v>
      </c>
      <c r="Q207" s="2" t="s">
        <v>1925</v>
      </c>
      <c r="R207" s="2" t="str">
        <f t="shared" si="3"/>
        <v>文学院-汉语言文学2班70-19刘涓-毕业生档案-档案转递编号23103734H0GG5TW3V8转回生源地</v>
      </c>
    </row>
    <row r="208" s="2" customFormat="1" ht="22.5" customHeight="1" spans="1:18">
      <c r="A208" s="2">
        <f>COUNTIF(B$2:B208,B208)</f>
        <v>20</v>
      </c>
      <c r="B208" s="2" t="s">
        <v>977</v>
      </c>
      <c r="C208" s="2" t="s">
        <v>1056</v>
      </c>
      <c r="D208" s="2" t="s">
        <v>518</v>
      </c>
      <c r="E208" s="2" t="s">
        <v>519</v>
      </c>
      <c r="F208" s="2" t="s">
        <v>520</v>
      </c>
      <c r="G208" s="2">
        <v>235000</v>
      </c>
      <c r="H208" s="2" t="s">
        <v>1057</v>
      </c>
      <c r="I208" s="2" t="s">
        <v>1058</v>
      </c>
      <c r="J208" s="1" t="s">
        <v>271</v>
      </c>
      <c r="M208" s="2" t="s">
        <v>1921</v>
      </c>
      <c r="N208" s="5" t="s">
        <v>2131</v>
      </c>
      <c r="O208" s="5" t="s">
        <v>1923</v>
      </c>
      <c r="P208" s="5" t="s">
        <v>1924</v>
      </c>
      <c r="Q208" s="2" t="s">
        <v>1925</v>
      </c>
      <c r="R208" s="2" t="str">
        <f t="shared" si="3"/>
        <v>文学院-汉语言文学2班70-20刘奇-毕业生档案-档案转递编号2310373N0DM2YOIB2G上级主管单位接收</v>
      </c>
    </row>
    <row r="209" s="2" customFormat="1" ht="22.5" customHeight="1" spans="1:18">
      <c r="A209" s="2">
        <f>COUNTIF(B$2:B209,B209)</f>
        <v>21</v>
      </c>
      <c r="B209" s="2" t="s">
        <v>977</v>
      </c>
      <c r="C209" s="2" t="s">
        <v>1060</v>
      </c>
      <c r="D209" s="2" t="s">
        <v>1061</v>
      </c>
      <c r="E209" s="2" t="s">
        <v>1062</v>
      </c>
      <c r="F209" s="2" t="s">
        <v>1063</v>
      </c>
      <c r="G209" s="2">
        <v>256100</v>
      </c>
      <c r="H209" s="2" t="s">
        <v>1064</v>
      </c>
      <c r="I209" s="2" t="s">
        <v>1065</v>
      </c>
      <c r="J209" s="1" t="s">
        <v>20</v>
      </c>
      <c r="M209" s="2" t="s">
        <v>1921</v>
      </c>
      <c r="N209" s="5" t="s">
        <v>2132</v>
      </c>
      <c r="O209" s="5" t="s">
        <v>1923</v>
      </c>
      <c r="P209" s="5" t="s">
        <v>1924</v>
      </c>
      <c r="Q209" s="2" t="s">
        <v>1925</v>
      </c>
      <c r="R209" s="2" t="str">
        <f t="shared" si="3"/>
        <v>文学院-汉语言文学2班70-21陆雅琪-毕业生档案-档案转递编号2310373EA8VLLI13M3转回生源地</v>
      </c>
    </row>
    <row r="210" s="2" customFormat="1" ht="22.5" customHeight="1" spans="1:18">
      <c r="A210" s="2">
        <f>COUNTIF(B$2:B210,B210)</f>
        <v>22</v>
      </c>
      <c r="B210" s="2" t="s">
        <v>977</v>
      </c>
      <c r="C210" s="2" t="s">
        <v>1067</v>
      </c>
      <c r="D210" s="2" t="s">
        <v>23</v>
      </c>
      <c r="E210" s="2" t="s">
        <v>24</v>
      </c>
      <c r="F210" s="2" t="s">
        <v>25</v>
      </c>
      <c r="G210" s="2">
        <v>244000</v>
      </c>
      <c r="H210" s="2" t="s">
        <v>26</v>
      </c>
      <c r="I210" s="2" t="s">
        <v>1068</v>
      </c>
      <c r="J210" s="1" t="s">
        <v>20</v>
      </c>
      <c r="M210" s="2" t="s">
        <v>1921</v>
      </c>
      <c r="N210" s="5" t="s">
        <v>2133</v>
      </c>
      <c r="O210" s="5" t="s">
        <v>1923</v>
      </c>
      <c r="P210" s="5" t="s">
        <v>1924</v>
      </c>
      <c r="Q210" s="2" t="s">
        <v>1925</v>
      </c>
      <c r="R210" s="2" t="str">
        <f t="shared" si="3"/>
        <v>文学院-汉语言文学2班70-22梅姝-毕业生档案-档案转递编号2310373NT31H4AZ9BQ转回生源地</v>
      </c>
    </row>
    <row r="211" s="2" customFormat="1" ht="22.5" customHeight="1" spans="1:18">
      <c r="A211" s="2">
        <f>COUNTIF(B$2:B211,B211)</f>
        <v>23</v>
      </c>
      <c r="B211" s="2" t="s">
        <v>977</v>
      </c>
      <c r="C211" s="2" t="s">
        <v>1070</v>
      </c>
      <c r="D211" s="2" t="s">
        <v>305</v>
      </c>
      <c r="E211" s="2" t="s">
        <v>306</v>
      </c>
      <c r="F211" s="2" t="s">
        <v>307</v>
      </c>
      <c r="G211" s="2">
        <v>231600</v>
      </c>
      <c r="H211" s="2" t="s">
        <v>308</v>
      </c>
      <c r="I211" s="2" t="s">
        <v>1071</v>
      </c>
      <c r="J211" s="1" t="s">
        <v>20</v>
      </c>
      <c r="M211" s="2" t="s">
        <v>1921</v>
      </c>
      <c r="N211" s="5" t="s">
        <v>2134</v>
      </c>
      <c r="O211" s="5" t="s">
        <v>1923</v>
      </c>
      <c r="P211" s="5" t="s">
        <v>1924</v>
      </c>
      <c r="Q211" s="2" t="s">
        <v>1925</v>
      </c>
      <c r="R211" s="2" t="str">
        <f t="shared" si="3"/>
        <v>文学院-汉语言文学2班70-23米彩云-毕业生档案-档案转递编号231037326WW7ZA2IMG转回生源地</v>
      </c>
    </row>
    <row r="212" s="2" customFormat="1" ht="22.5" customHeight="1" spans="1:18">
      <c r="A212" s="2">
        <f>COUNTIF(B$2:B212,B212)</f>
        <v>24</v>
      </c>
      <c r="B212" s="2" t="s">
        <v>977</v>
      </c>
      <c r="C212" s="2" t="s">
        <v>1073</v>
      </c>
      <c r="D212" s="2" t="s">
        <v>621</v>
      </c>
      <c r="E212" s="2" t="s">
        <v>622</v>
      </c>
      <c r="F212" s="2" t="s">
        <v>623</v>
      </c>
      <c r="G212" s="2">
        <v>242000</v>
      </c>
      <c r="H212" s="2" t="s">
        <v>624</v>
      </c>
      <c r="I212" s="2" t="s">
        <v>1074</v>
      </c>
      <c r="J212" s="1" t="s">
        <v>20</v>
      </c>
      <c r="M212" s="2" t="s">
        <v>1921</v>
      </c>
      <c r="N212" s="5" t="s">
        <v>2135</v>
      </c>
      <c r="O212" s="5" t="s">
        <v>1923</v>
      </c>
      <c r="P212" s="5" t="s">
        <v>1924</v>
      </c>
      <c r="Q212" s="2" t="s">
        <v>1925</v>
      </c>
      <c r="R212" s="2" t="str">
        <f t="shared" si="3"/>
        <v>文学院-汉语言文学2班70-24任治梅-毕业生档案-档案转递编号2310373W2SR9ET10RR转回生源地</v>
      </c>
    </row>
    <row r="213" s="2" customFormat="1" ht="22.5" customHeight="1" spans="1:18">
      <c r="A213" s="2">
        <f>COUNTIF(B$2:B213,B213)</f>
        <v>25</v>
      </c>
      <c r="B213" s="2" t="s">
        <v>977</v>
      </c>
      <c r="C213" s="2" t="s">
        <v>1076</v>
      </c>
      <c r="D213" s="2" t="s">
        <v>1077</v>
      </c>
      <c r="E213" s="2" t="s">
        <v>1078</v>
      </c>
      <c r="F213" s="2" t="s">
        <v>1079</v>
      </c>
      <c r="G213" s="2">
        <v>246100</v>
      </c>
      <c r="H213" s="2" t="s">
        <v>1080</v>
      </c>
      <c r="I213" s="2" t="s">
        <v>1081</v>
      </c>
      <c r="J213" s="1" t="s">
        <v>20</v>
      </c>
      <c r="M213" s="2" t="s">
        <v>1921</v>
      </c>
      <c r="N213" s="5" t="s">
        <v>2136</v>
      </c>
      <c r="O213" s="5" t="s">
        <v>1923</v>
      </c>
      <c r="P213" s="5" t="s">
        <v>1924</v>
      </c>
      <c r="Q213" s="2" t="s">
        <v>1925</v>
      </c>
      <c r="R213" s="2" t="str">
        <f t="shared" si="3"/>
        <v>文学院-汉语言文学2班70-25孙欣-毕业生档案-档案转递编号2310373ML6FP20HCE8转回生源地</v>
      </c>
    </row>
    <row r="214" s="2" customFormat="1" ht="22.5" customHeight="1" spans="1:18">
      <c r="A214" s="2">
        <f>COUNTIF(B$2:B214,B214)</f>
        <v>26</v>
      </c>
      <c r="B214" s="2" t="s">
        <v>977</v>
      </c>
      <c r="C214" s="2" t="s">
        <v>1083</v>
      </c>
      <c r="D214" s="2" t="s">
        <v>1084</v>
      </c>
      <c r="E214" s="2" t="s">
        <v>434</v>
      </c>
      <c r="F214" s="2" t="s">
        <v>1085</v>
      </c>
      <c r="G214" s="2">
        <v>621000</v>
      </c>
      <c r="H214" s="2" t="s">
        <v>1086</v>
      </c>
      <c r="I214" s="2" t="s">
        <v>1087</v>
      </c>
      <c r="J214" s="1" t="s">
        <v>20</v>
      </c>
      <c r="M214" s="2" t="s">
        <v>1921</v>
      </c>
      <c r="N214" s="5" t="s">
        <v>2137</v>
      </c>
      <c r="O214" s="5" t="s">
        <v>1923</v>
      </c>
      <c r="P214" s="5" t="s">
        <v>1924</v>
      </c>
      <c r="Q214" s="2" t="s">
        <v>1925</v>
      </c>
      <c r="R214" s="2" t="str">
        <f t="shared" si="3"/>
        <v>文学院-汉语言文学2班70-26孙玉-毕业生档案-档案转递编号2310373UWQC0DVQFBQ转回生源地</v>
      </c>
    </row>
    <row r="215" s="2" customFormat="1" ht="22.5" customHeight="1" spans="1:18">
      <c r="A215" s="2">
        <f>COUNTIF(B$2:B215,B215)</f>
        <v>27</v>
      </c>
      <c r="B215" s="2" t="s">
        <v>977</v>
      </c>
      <c r="C215" s="2" t="s">
        <v>1089</v>
      </c>
      <c r="D215" s="2" t="s">
        <v>518</v>
      </c>
      <c r="E215" s="2" t="s">
        <v>519</v>
      </c>
      <c r="F215" s="2" t="s">
        <v>520</v>
      </c>
      <c r="G215" s="2">
        <v>235000</v>
      </c>
      <c r="H215" s="2" t="s">
        <v>521</v>
      </c>
      <c r="I215" s="2" t="s">
        <v>1090</v>
      </c>
      <c r="J215" s="1" t="s">
        <v>271</v>
      </c>
      <c r="M215" s="2" t="s">
        <v>1921</v>
      </c>
      <c r="N215" s="5" t="s">
        <v>2138</v>
      </c>
      <c r="O215" s="5" t="s">
        <v>1923</v>
      </c>
      <c r="P215" s="5" t="s">
        <v>1924</v>
      </c>
      <c r="Q215" s="2" t="s">
        <v>1925</v>
      </c>
      <c r="R215" s="2" t="str">
        <f t="shared" si="3"/>
        <v>文学院-汉语言文学2班70-27唐玲-毕业生档案-档案转递编号2310373A2IF2972MMK上级主管单位接收</v>
      </c>
    </row>
    <row r="216" s="2" customFormat="1" ht="22.5" customHeight="1" spans="1:18">
      <c r="A216" s="2">
        <f>COUNTIF(B$2:B216,B216)</f>
        <v>28</v>
      </c>
      <c r="B216" s="2" t="s">
        <v>977</v>
      </c>
      <c r="C216" s="2" t="s">
        <v>1092</v>
      </c>
      <c r="D216" s="2" t="s">
        <v>988</v>
      </c>
      <c r="E216" s="2" t="s">
        <v>989</v>
      </c>
      <c r="F216" s="2" t="s">
        <v>990</v>
      </c>
      <c r="G216" s="2">
        <v>232100</v>
      </c>
      <c r="H216" s="2" t="s">
        <v>991</v>
      </c>
      <c r="I216" s="2" t="s">
        <v>1093</v>
      </c>
      <c r="J216" s="1" t="s">
        <v>20</v>
      </c>
      <c r="M216" s="2" t="s">
        <v>1921</v>
      </c>
      <c r="N216" s="5" t="s">
        <v>2139</v>
      </c>
      <c r="O216" s="5" t="s">
        <v>1923</v>
      </c>
      <c r="P216" s="5" t="s">
        <v>1924</v>
      </c>
      <c r="Q216" s="2" t="s">
        <v>1925</v>
      </c>
      <c r="R216" s="2" t="str">
        <f t="shared" si="3"/>
        <v>文学院-汉语言文学2班70-28童瑶-毕业生档案-档案转递编号2310373308XTW4GG7N转回生源地</v>
      </c>
    </row>
    <row r="217" s="2" customFormat="1" ht="22.5" customHeight="1" spans="1:18">
      <c r="A217" s="2">
        <f>COUNTIF(B$2:B217,B217)</f>
        <v>29</v>
      </c>
      <c r="B217" s="2" t="s">
        <v>977</v>
      </c>
      <c r="C217" s="2" t="s">
        <v>1095</v>
      </c>
      <c r="D217" s="2" t="s">
        <v>654</v>
      </c>
      <c r="E217" s="2" t="s">
        <v>655</v>
      </c>
      <c r="F217" s="2" t="s">
        <v>656</v>
      </c>
      <c r="G217" s="2">
        <v>231200</v>
      </c>
      <c r="H217" s="2" t="s">
        <v>657</v>
      </c>
      <c r="I217" s="2" t="s">
        <v>1096</v>
      </c>
      <c r="J217" s="1" t="s">
        <v>20</v>
      </c>
      <c r="M217" s="2" t="s">
        <v>1921</v>
      </c>
      <c r="N217" s="5" t="s">
        <v>2140</v>
      </c>
      <c r="O217" s="5" t="s">
        <v>1923</v>
      </c>
      <c r="P217" s="5" t="s">
        <v>1924</v>
      </c>
      <c r="Q217" s="2" t="s">
        <v>1925</v>
      </c>
      <c r="R217" s="2" t="str">
        <f t="shared" si="3"/>
        <v>文学院-汉语言文学2班70-29王梦媛-毕业生档案-档案转递编号2310373K6YLT3SXZCR转回生源地</v>
      </c>
    </row>
    <row r="218" s="2" customFormat="1" ht="22.5" customHeight="1" spans="1:18">
      <c r="A218" s="2">
        <f>COUNTIF(B$2:B218,B218)</f>
        <v>30</v>
      </c>
      <c r="B218" s="2" t="s">
        <v>977</v>
      </c>
      <c r="C218" s="2" t="s">
        <v>1098</v>
      </c>
      <c r="D218" s="2" t="s">
        <v>128</v>
      </c>
      <c r="E218" s="2" t="s">
        <v>129</v>
      </c>
      <c r="F218" s="2" t="s">
        <v>130</v>
      </c>
      <c r="G218" s="2">
        <v>236400</v>
      </c>
      <c r="H218" s="2" t="s">
        <v>131</v>
      </c>
      <c r="I218" s="2" t="s">
        <v>1099</v>
      </c>
      <c r="J218" s="1" t="s">
        <v>20</v>
      </c>
      <c r="M218" s="2" t="s">
        <v>1921</v>
      </c>
      <c r="N218" s="5" t="s">
        <v>2141</v>
      </c>
      <c r="O218" s="5" t="s">
        <v>1923</v>
      </c>
      <c r="P218" s="5" t="s">
        <v>1924</v>
      </c>
      <c r="Q218" s="2" t="s">
        <v>1925</v>
      </c>
      <c r="R218" s="2" t="str">
        <f t="shared" si="3"/>
        <v>文学院-汉语言文学2班70-30王奇奇-毕业生档案-档案转递编号2310373R3FP1P280OP转回生源地</v>
      </c>
    </row>
    <row r="219" s="2" customFormat="1" ht="22.5" customHeight="1" spans="1:18">
      <c r="A219" s="2">
        <f>COUNTIF(B$2:B219,B219)</f>
        <v>31</v>
      </c>
      <c r="B219" s="2" t="s">
        <v>977</v>
      </c>
      <c r="C219" s="2" t="s">
        <v>1101</v>
      </c>
      <c r="D219" s="2" t="s">
        <v>409</v>
      </c>
      <c r="E219" s="2" t="s">
        <v>410</v>
      </c>
      <c r="F219" s="2" t="s">
        <v>411</v>
      </c>
      <c r="G219" s="2">
        <v>236600</v>
      </c>
      <c r="H219" s="2" t="s">
        <v>412</v>
      </c>
      <c r="I219" s="2" t="s">
        <v>1102</v>
      </c>
      <c r="J219" s="1" t="s">
        <v>20</v>
      </c>
      <c r="M219" s="2" t="s">
        <v>1921</v>
      </c>
      <c r="N219" s="5" t="s">
        <v>2142</v>
      </c>
      <c r="O219" s="5" t="s">
        <v>1923</v>
      </c>
      <c r="P219" s="5" t="s">
        <v>1924</v>
      </c>
      <c r="Q219" s="2" t="s">
        <v>1925</v>
      </c>
      <c r="R219" s="2" t="str">
        <f t="shared" si="3"/>
        <v>文学院-汉语言文学2班70-31王文宁-毕业生档案-档案转递编号23103735FCA870NAUJ转回生源地</v>
      </c>
    </row>
    <row r="220" s="2" customFormat="1" ht="22.5" customHeight="1" spans="1:18">
      <c r="A220" s="2">
        <f>COUNTIF(B$2:B220,B220)</f>
        <v>32</v>
      </c>
      <c r="B220" s="2" t="s">
        <v>977</v>
      </c>
      <c r="C220" s="2" t="s">
        <v>1104</v>
      </c>
      <c r="D220" s="2" t="s">
        <v>152</v>
      </c>
      <c r="E220" s="2" t="s">
        <v>153</v>
      </c>
      <c r="F220" s="2" t="s">
        <v>154</v>
      </c>
      <c r="G220" s="2">
        <v>232200</v>
      </c>
      <c r="H220" s="2" t="s">
        <v>155</v>
      </c>
      <c r="I220" s="2" t="s">
        <v>1105</v>
      </c>
      <c r="J220" s="1" t="s">
        <v>20</v>
      </c>
      <c r="M220" s="2" t="s">
        <v>1921</v>
      </c>
      <c r="N220" s="5" t="s">
        <v>2143</v>
      </c>
      <c r="O220" s="5" t="s">
        <v>1923</v>
      </c>
      <c r="P220" s="5" t="s">
        <v>1924</v>
      </c>
      <c r="Q220" s="2" t="s">
        <v>1925</v>
      </c>
      <c r="R220" s="2" t="str">
        <f t="shared" si="3"/>
        <v>文学院-汉语言文学2班70-32王燕玲-毕业生档案-档案转递编号23103731V9KO4CM887转回生源地</v>
      </c>
    </row>
    <row r="221" s="2" customFormat="1" ht="22.5" customHeight="1" spans="1:18">
      <c r="A221" s="2">
        <f>COUNTIF(B$2:B221,B221)</f>
        <v>33</v>
      </c>
      <c r="B221" s="2" t="s">
        <v>977</v>
      </c>
      <c r="C221" s="2" t="s">
        <v>1107</v>
      </c>
      <c r="D221" s="2" t="s">
        <v>1108</v>
      </c>
      <c r="E221" s="2" t="s">
        <v>1109</v>
      </c>
      <c r="F221" s="2" t="s">
        <v>1110</v>
      </c>
      <c r="G221" s="2">
        <v>239400</v>
      </c>
      <c r="H221" s="2" t="s">
        <v>1111</v>
      </c>
      <c r="I221" s="2" t="s">
        <v>1112</v>
      </c>
      <c r="J221" s="1" t="s">
        <v>20</v>
      </c>
      <c r="M221" s="2" t="s">
        <v>1921</v>
      </c>
      <c r="N221" s="5" t="s">
        <v>2144</v>
      </c>
      <c r="O221" s="5" t="s">
        <v>1923</v>
      </c>
      <c r="P221" s="5" t="s">
        <v>1924</v>
      </c>
      <c r="Q221" s="2" t="s">
        <v>1925</v>
      </c>
      <c r="R221" s="2" t="str">
        <f t="shared" si="3"/>
        <v>文学院-汉语言文学2班70-33王雨晨-毕业生档案-档案转递编号2310373GW5G27F3XSC转回生源地</v>
      </c>
    </row>
    <row r="222" s="2" customFormat="1" ht="22.5" customHeight="1" spans="1:18">
      <c r="A222" s="2">
        <f>COUNTIF(B$2:B222,B222)</f>
        <v>34</v>
      </c>
      <c r="B222" s="2" t="s">
        <v>977</v>
      </c>
      <c r="C222" s="2" t="s">
        <v>1114</v>
      </c>
      <c r="D222" s="2" t="s">
        <v>847</v>
      </c>
      <c r="E222" s="2" t="s">
        <v>848</v>
      </c>
      <c r="F222" s="2" t="s">
        <v>849</v>
      </c>
      <c r="G222" s="2">
        <v>234000</v>
      </c>
      <c r="H222" s="2" t="s">
        <v>850</v>
      </c>
      <c r="I222" s="2" t="s">
        <v>1115</v>
      </c>
      <c r="J222" s="1" t="s">
        <v>20</v>
      </c>
      <c r="M222" s="2" t="s">
        <v>1921</v>
      </c>
      <c r="N222" s="5" t="s">
        <v>2145</v>
      </c>
      <c r="O222" s="5" t="s">
        <v>1923</v>
      </c>
      <c r="P222" s="5" t="s">
        <v>1924</v>
      </c>
      <c r="Q222" s="2" t="s">
        <v>1925</v>
      </c>
      <c r="R222" s="2" t="str">
        <f t="shared" si="3"/>
        <v>文学院-汉语言文学2班70-34王芷妍-毕业生档案-档案转递编号2310373T26N0ST9GQX转回生源地</v>
      </c>
    </row>
    <row r="223" s="2" customFormat="1" ht="22.5" customHeight="1" spans="1:18">
      <c r="A223" s="2">
        <f>COUNTIF(B$2:B223,B223)</f>
        <v>35</v>
      </c>
      <c r="B223" s="2" t="s">
        <v>977</v>
      </c>
      <c r="C223" s="2" t="s">
        <v>1117</v>
      </c>
      <c r="D223" s="2" t="s">
        <v>319</v>
      </c>
      <c r="E223" s="2" t="s">
        <v>320</v>
      </c>
      <c r="F223" s="2" t="s">
        <v>321</v>
      </c>
      <c r="G223" s="2">
        <v>239500</v>
      </c>
      <c r="H223" s="2" t="s">
        <v>322</v>
      </c>
      <c r="I223" s="2" t="s">
        <v>1118</v>
      </c>
      <c r="J223" s="1" t="s">
        <v>20</v>
      </c>
      <c r="M223" s="2" t="s">
        <v>1921</v>
      </c>
      <c r="N223" s="5" t="s">
        <v>2146</v>
      </c>
      <c r="O223" s="5" t="s">
        <v>1923</v>
      </c>
      <c r="P223" s="5" t="s">
        <v>1924</v>
      </c>
      <c r="Q223" s="2" t="s">
        <v>1925</v>
      </c>
      <c r="R223" s="2" t="str">
        <f t="shared" si="3"/>
        <v>文学院-汉语言文学2班70-35吴霜-毕业生档案-档案转递编号2310373HK3GIGAHGGC转回生源地</v>
      </c>
    </row>
    <row r="224" s="2" customFormat="1" ht="22.5" customHeight="1" spans="1:18">
      <c r="A224" s="2">
        <f>COUNTIF(B$2:B224,B224)</f>
        <v>36</v>
      </c>
      <c r="B224" s="2" t="s">
        <v>977</v>
      </c>
      <c r="C224" s="2" t="s">
        <v>1120</v>
      </c>
      <c r="D224" s="2" t="s">
        <v>1121</v>
      </c>
      <c r="E224" s="2" t="s">
        <v>122</v>
      </c>
      <c r="F224" s="2" t="s">
        <v>1122</v>
      </c>
      <c r="G224" s="2">
        <v>810500</v>
      </c>
      <c r="H224" s="2" t="s">
        <v>1123</v>
      </c>
      <c r="I224" s="2" t="s">
        <v>1124</v>
      </c>
      <c r="J224" s="1" t="s">
        <v>20</v>
      </c>
      <c r="M224" s="2" t="s">
        <v>1921</v>
      </c>
      <c r="N224" s="5" t="s">
        <v>2147</v>
      </c>
      <c r="O224" s="5" t="s">
        <v>1923</v>
      </c>
      <c r="P224" s="5" t="s">
        <v>1924</v>
      </c>
      <c r="Q224" s="2" t="s">
        <v>1925</v>
      </c>
      <c r="R224" s="2" t="str">
        <f t="shared" si="3"/>
        <v>文学院-汉语言文学2班70-36吴正雯-毕业生档案-档案转递编号2310373OSZ8BNE56RP转回生源地</v>
      </c>
    </row>
    <row r="225" s="2" customFormat="1" ht="22.5" customHeight="1" spans="1:18">
      <c r="A225" s="2">
        <f>COUNTIF(B$2:B225,B225)</f>
        <v>37</v>
      </c>
      <c r="B225" s="2" t="s">
        <v>977</v>
      </c>
      <c r="C225" s="2" t="s">
        <v>1126</v>
      </c>
      <c r="D225" s="2" t="s">
        <v>518</v>
      </c>
      <c r="E225" s="2" t="s">
        <v>519</v>
      </c>
      <c r="F225" s="2" t="s">
        <v>520</v>
      </c>
      <c r="G225" s="2">
        <v>235000</v>
      </c>
      <c r="H225" s="2" t="s">
        <v>521</v>
      </c>
      <c r="I225" s="2" t="s">
        <v>1127</v>
      </c>
      <c r="J225" s="1" t="s">
        <v>271</v>
      </c>
      <c r="M225" s="2" t="s">
        <v>1921</v>
      </c>
      <c r="N225" s="5" t="s">
        <v>2148</v>
      </c>
      <c r="O225" s="5" t="s">
        <v>1923</v>
      </c>
      <c r="P225" s="5" t="s">
        <v>1924</v>
      </c>
      <c r="Q225" s="2" t="s">
        <v>1925</v>
      </c>
      <c r="R225" s="2" t="str">
        <f t="shared" si="3"/>
        <v>文学院-汉语言文学2班70-37夏苏梦-毕业生档案-档案转递编号23103735G0XA8S7J8F上级主管单位接收</v>
      </c>
    </row>
    <row r="226" s="2" customFormat="1" ht="22.5" customHeight="1" spans="1:18">
      <c r="A226" s="2">
        <f>COUNTIF(B$2:B226,B226)</f>
        <v>38</v>
      </c>
      <c r="B226" s="2" t="s">
        <v>977</v>
      </c>
      <c r="C226" s="2" t="s">
        <v>1129</v>
      </c>
      <c r="D226" s="2" t="s">
        <v>518</v>
      </c>
      <c r="E226" s="2" t="s">
        <v>519</v>
      </c>
      <c r="F226" s="2" t="s">
        <v>520</v>
      </c>
      <c r="G226" s="2">
        <v>235000</v>
      </c>
      <c r="H226" s="2" t="s">
        <v>521</v>
      </c>
      <c r="I226" s="2" t="s">
        <v>1130</v>
      </c>
      <c r="J226" s="1" t="s">
        <v>271</v>
      </c>
      <c r="M226" s="2" t="s">
        <v>1921</v>
      </c>
      <c r="N226" s="5" t="s">
        <v>2149</v>
      </c>
      <c r="O226" s="5" t="s">
        <v>1923</v>
      </c>
      <c r="P226" s="5" t="s">
        <v>1924</v>
      </c>
      <c r="Q226" s="2" t="s">
        <v>1925</v>
      </c>
      <c r="R226" s="2" t="str">
        <f t="shared" si="3"/>
        <v>文学院-汉语言文学2班70-38徐超-毕业生档案-档案转递编号2310373Q5Q9XV0PYVO上级主管单位接收</v>
      </c>
    </row>
    <row r="227" s="2" customFormat="1" ht="22.5" customHeight="1" spans="1:18">
      <c r="A227" s="2">
        <f>COUNTIF(B$2:B227,B227)</f>
        <v>39</v>
      </c>
      <c r="B227" s="2" t="s">
        <v>977</v>
      </c>
      <c r="C227" s="2" t="s">
        <v>1132</v>
      </c>
      <c r="D227" s="2" t="s">
        <v>518</v>
      </c>
      <c r="E227" s="2" t="s">
        <v>519</v>
      </c>
      <c r="F227" s="2" t="s">
        <v>520</v>
      </c>
      <c r="G227" s="2">
        <v>235000</v>
      </c>
      <c r="H227" s="2" t="s">
        <v>521</v>
      </c>
      <c r="I227" s="2" t="s">
        <v>1133</v>
      </c>
      <c r="J227" s="1" t="s">
        <v>271</v>
      </c>
      <c r="M227" s="2" t="s">
        <v>1921</v>
      </c>
      <c r="N227" s="5" t="s">
        <v>2150</v>
      </c>
      <c r="O227" s="5" t="s">
        <v>1923</v>
      </c>
      <c r="P227" s="5" t="s">
        <v>1924</v>
      </c>
      <c r="Q227" s="2" t="s">
        <v>1925</v>
      </c>
      <c r="R227" s="2" t="str">
        <f t="shared" si="3"/>
        <v>文学院-汉语言文学2班70-39徐海若-毕业生档案-档案转递编号23103734K8MIQUIVAT上级主管单位接收</v>
      </c>
    </row>
    <row r="228" s="2" customFormat="1" ht="22.5" customHeight="1" spans="1:18">
      <c r="A228" s="2">
        <f>COUNTIF(B$2:B228,B228)</f>
        <v>40</v>
      </c>
      <c r="B228" s="2" t="s">
        <v>977</v>
      </c>
      <c r="C228" s="2" t="s">
        <v>1135</v>
      </c>
      <c r="D228" s="2" t="s">
        <v>462</v>
      </c>
      <c r="E228" s="2" t="s">
        <v>463</v>
      </c>
      <c r="F228" s="2" t="s">
        <v>464</v>
      </c>
      <c r="G228" s="2">
        <v>239000</v>
      </c>
      <c r="H228" s="2" t="s">
        <v>465</v>
      </c>
      <c r="I228" s="2" t="s">
        <v>1136</v>
      </c>
      <c r="J228" s="1" t="s">
        <v>20</v>
      </c>
      <c r="M228" s="2" t="s">
        <v>1921</v>
      </c>
      <c r="N228" s="5" t="s">
        <v>2151</v>
      </c>
      <c r="O228" s="5" t="s">
        <v>1923</v>
      </c>
      <c r="P228" s="5" t="s">
        <v>1924</v>
      </c>
      <c r="Q228" s="2" t="s">
        <v>1925</v>
      </c>
      <c r="R228" s="2" t="str">
        <f t="shared" si="3"/>
        <v>文学院-汉语言文学2班70-40徐妍-毕业生档案-档案转递编号2310373XGVLWTBCHNS转回生源地</v>
      </c>
    </row>
    <row r="229" s="2" customFormat="1" ht="22.5" customHeight="1" spans="1:18">
      <c r="A229" s="2">
        <f>COUNTIF(B$2:B229,B229)</f>
        <v>41</v>
      </c>
      <c r="B229" s="2" t="s">
        <v>977</v>
      </c>
      <c r="C229" s="2" t="s">
        <v>1138</v>
      </c>
      <c r="D229" s="2" t="s">
        <v>1014</v>
      </c>
      <c r="E229" s="2" t="s">
        <v>109</v>
      </c>
      <c r="F229" s="2" t="s">
        <v>1015</v>
      </c>
      <c r="G229" s="2">
        <v>233500</v>
      </c>
      <c r="H229" s="2" t="s">
        <v>1016</v>
      </c>
      <c r="I229" s="2" t="s">
        <v>1139</v>
      </c>
      <c r="J229" s="1" t="s">
        <v>20</v>
      </c>
      <c r="M229" s="2" t="s">
        <v>1921</v>
      </c>
      <c r="N229" s="5" t="s">
        <v>2152</v>
      </c>
      <c r="O229" s="5" t="s">
        <v>1923</v>
      </c>
      <c r="P229" s="5" t="s">
        <v>1924</v>
      </c>
      <c r="Q229" s="2" t="s">
        <v>1925</v>
      </c>
      <c r="R229" s="2" t="str">
        <f t="shared" si="3"/>
        <v>文学院-汉语言文学2班70-41杨珂-毕业生档案-档案转递编号2310373TVX529E1565转回生源地</v>
      </c>
    </row>
    <row r="230" s="2" customFormat="1" ht="22.5" customHeight="1" spans="1:18">
      <c r="A230" s="2">
        <f>COUNTIF(B$2:B230,B230)</f>
        <v>42</v>
      </c>
      <c r="B230" s="2" t="s">
        <v>977</v>
      </c>
      <c r="C230" s="2" t="s">
        <v>1141</v>
      </c>
      <c r="D230" s="2" t="s">
        <v>541</v>
      </c>
      <c r="E230" s="2" t="s">
        <v>16</v>
      </c>
      <c r="F230" s="2" t="s">
        <v>542</v>
      </c>
      <c r="G230" s="2">
        <v>241300</v>
      </c>
      <c r="H230" s="2" t="s">
        <v>543</v>
      </c>
      <c r="I230" s="2" t="s">
        <v>1142</v>
      </c>
      <c r="J230" s="1" t="s">
        <v>20</v>
      </c>
      <c r="M230" s="2" t="s">
        <v>1921</v>
      </c>
      <c r="N230" s="5" t="s">
        <v>2153</v>
      </c>
      <c r="O230" s="5" t="s">
        <v>1923</v>
      </c>
      <c r="P230" s="5" t="s">
        <v>1924</v>
      </c>
      <c r="Q230" s="2" t="s">
        <v>1925</v>
      </c>
      <c r="R230" s="2" t="str">
        <f t="shared" si="3"/>
        <v>文学院-汉语言文学2班70-42杨艳-毕业生档案-档案转递编号2310373MSUU3VY06CR转回生源地</v>
      </c>
    </row>
    <row r="231" s="2" customFormat="1" ht="22.5" customHeight="1" spans="1:18">
      <c r="A231" s="2">
        <f>COUNTIF(B$2:B231,B231)</f>
        <v>43</v>
      </c>
      <c r="B231" s="2" t="s">
        <v>977</v>
      </c>
      <c r="C231" s="2" t="s">
        <v>1144</v>
      </c>
      <c r="D231" s="2" t="s">
        <v>857</v>
      </c>
      <c r="E231" s="2" t="s">
        <v>858</v>
      </c>
      <c r="F231" s="2" t="s">
        <v>859</v>
      </c>
      <c r="G231" s="2">
        <v>242200</v>
      </c>
      <c r="H231" s="2" t="s">
        <v>860</v>
      </c>
      <c r="I231" s="2" t="s">
        <v>1145</v>
      </c>
      <c r="J231" s="1" t="s">
        <v>20</v>
      </c>
      <c r="M231" s="2" t="s">
        <v>1921</v>
      </c>
      <c r="N231" s="5" t="s">
        <v>2154</v>
      </c>
      <c r="O231" s="5" t="s">
        <v>1923</v>
      </c>
      <c r="P231" s="5" t="s">
        <v>1924</v>
      </c>
      <c r="Q231" s="2" t="s">
        <v>1925</v>
      </c>
      <c r="R231" s="2" t="str">
        <f t="shared" si="3"/>
        <v>文学院-汉语言文学2班70-43殷瑄-毕业生档案-档案转递编号2310373SPL2E32LTBH转回生源地</v>
      </c>
    </row>
    <row r="232" s="2" customFormat="1" ht="22.5" customHeight="1" spans="1:18">
      <c r="A232" s="2">
        <f>COUNTIF(B$2:B232,B232)</f>
        <v>44</v>
      </c>
      <c r="B232" s="2" t="s">
        <v>977</v>
      </c>
      <c r="C232" s="2" t="s">
        <v>1147</v>
      </c>
      <c r="D232" s="2" t="s">
        <v>936</v>
      </c>
      <c r="E232" s="2" t="s">
        <v>937</v>
      </c>
      <c r="F232" s="2" t="s">
        <v>938</v>
      </c>
      <c r="G232" s="2">
        <v>243000</v>
      </c>
      <c r="H232" s="2" t="s">
        <v>939</v>
      </c>
      <c r="I232" s="2" t="s">
        <v>1148</v>
      </c>
      <c r="J232" s="1" t="s">
        <v>20</v>
      </c>
      <c r="M232" s="2" t="s">
        <v>1921</v>
      </c>
      <c r="N232" s="5" t="s">
        <v>2155</v>
      </c>
      <c r="O232" s="5" t="s">
        <v>1923</v>
      </c>
      <c r="P232" s="5" t="s">
        <v>1924</v>
      </c>
      <c r="Q232" s="2" t="s">
        <v>1925</v>
      </c>
      <c r="R232" s="2" t="str">
        <f t="shared" si="3"/>
        <v>文学院-汉语言文学2班70-44袁欢-毕业生档案-档案转递编号2310373X46B32VDPF7转回生源地</v>
      </c>
    </row>
    <row r="233" s="2" customFormat="1" ht="22.5" customHeight="1" spans="1:18">
      <c r="A233" s="2">
        <f>COUNTIF(B$2:B233,B233)</f>
        <v>45</v>
      </c>
      <c r="B233" s="2" t="s">
        <v>977</v>
      </c>
      <c r="C233" s="2" t="s">
        <v>1150</v>
      </c>
      <c r="D233" s="2" t="s">
        <v>94</v>
      </c>
      <c r="E233" s="2" t="s">
        <v>95</v>
      </c>
      <c r="F233" s="2" t="s">
        <v>96</v>
      </c>
      <c r="G233" s="2">
        <v>231500</v>
      </c>
      <c r="H233" s="2" t="s">
        <v>97</v>
      </c>
      <c r="I233" s="2" t="s">
        <v>1151</v>
      </c>
      <c r="J233" s="1" t="s">
        <v>20</v>
      </c>
      <c r="M233" s="2" t="s">
        <v>1921</v>
      </c>
      <c r="N233" s="5" t="s">
        <v>2156</v>
      </c>
      <c r="O233" s="5" t="s">
        <v>1923</v>
      </c>
      <c r="P233" s="5" t="s">
        <v>1924</v>
      </c>
      <c r="Q233" s="2" t="s">
        <v>1925</v>
      </c>
      <c r="R233" s="2" t="str">
        <f t="shared" si="3"/>
        <v>文学院-汉语言文学2班70-45詹雨晴-毕业生档案-档案转递编号2310373O028H1RFXEM转回生源地</v>
      </c>
    </row>
    <row r="234" s="2" customFormat="1" ht="22.5" customHeight="1" spans="1:18">
      <c r="A234" s="2">
        <f>COUNTIF(B$2:B234,B234)</f>
        <v>46</v>
      </c>
      <c r="B234" s="2" t="s">
        <v>977</v>
      </c>
      <c r="C234" s="2" t="s">
        <v>1153</v>
      </c>
      <c r="D234" s="2" t="s">
        <v>1154</v>
      </c>
      <c r="E234" s="2" t="s">
        <v>764</v>
      </c>
      <c r="F234" s="2" t="s">
        <v>1155</v>
      </c>
      <c r="G234" s="2">
        <v>354200</v>
      </c>
      <c r="H234" s="2" t="s">
        <v>1156</v>
      </c>
      <c r="I234" s="2" t="s">
        <v>1157</v>
      </c>
      <c r="J234" s="1" t="s">
        <v>20</v>
      </c>
      <c r="M234" s="2" t="s">
        <v>1921</v>
      </c>
      <c r="N234" s="5" t="s">
        <v>2157</v>
      </c>
      <c r="O234" s="5" t="s">
        <v>1923</v>
      </c>
      <c r="P234" s="5" t="s">
        <v>1924</v>
      </c>
      <c r="Q234" s="2" t="s">
        <v>1925</v>
      </c>
      <c r="R234" s="2" t="str">
        <f t="shared" si="3"/>
        <v>文学院-汉语言文学2班70-46张静-毕业生档案-档案转递编号231037374Z2VCWX2NE转回生源地</v>
      </c>
    </row>
    <row r="235" s="2" customFormat="1" ht="22.5" customHeight="1" spans="1:18">
      <c r="A235" s="2">
        <f>COUNTIF(B$2:B235,B235)</f>
        <v>47</v>
      </c>
      <c r="B235" s="2" t="s">
        <v>977</v>
      </c>
      <c r="C235" s="2" t="s">
        <v>1159</v>
      </c>
      <c r="D235" s="2" t="s">
        <v>1160</v>
      </c>
      <c r="E235" s="2" t="s">
        <v>16</v>
      </c>
      <c r="F235" s="2" t="s">
        <v>1161</v>
      </c>
      <c r="G235" s="2">
        <v>445400</v>
      </c>
      <c r="H235" s="2" t="s">
        <v>1162</v>
      </c>
      <c r="I235" s="2" t="s">
        <v>1163</v>
      </c>
      <c r="J235" s="1" t="s">
        <v>20</v>
      </c>
      <c r="M235" s="2" t="s">
        <v>1921</v>
      </c>
      <c r="N235" s="5" t="s">
        <v>2158</v>
      </c>
      <c r="O235" s="5" t="s">
        <v>1923</v>
      </c>
      <c r="P235" s="5" t="s">
        <v>1924</v>
      </c>
      <c r="Q235" s="2" t="s">
        <v>1925</v>
      </c>
      <c r="R235" s="2" t="str">
        <f t="shared" si="3"/>
        <v>文学院-汉语言文学2班70-47张苗-毕业生档案-档案转递编号23103738L6U269I484转回生源地</v>
      </c>
    </row>
    <row r="236" s="2" customFormat="1" ht="22.5" customHeight="1" spans="1:18">
      <c r="A236" s="2">
        <f>COUNTIF(B$2:B236,B236)</f>
        <v>48</v>
      </c>
      <c r="B236" s="2" t="s">
        <v>977</v>
      </c>
      <c r="C236" s="2" t="s">
        <v>1165</v>
      </c>
      <c r="D236" s="2" t="s">
        <v>1166</v>
      </c>
      <c r="E236" s="2" t="s">
        <v>16</v>
      </c>
      <c r="F236" s="2" t="s">
        <v>1167</v>
      </c>
      <c r="G236" s="2">
        <v>741000</v>
      </c>
      <c r="H236" s="2" t="s">
        <v>1168</v>
      </c>
      <c r="I236" s="2" t="s">
        <v>1169</v>
      </c>
      <c r="J236" s="1" t="s">
        <v>20</v>
      </c>
      <c r="M236" s="2" t="s">
        <v>1921</v>
      </c>
      <c r="N236" s="5" t="s">
        <v>2159</v>
      </c>
      <c r="O236" s="5" t="s">
        <v>1923</v>
      </c>
      <c r="P236" s="5" t="s">
        <v>1924</v>
      </c>
      <c r="Q236" s="2" t="s">
        <v>1925</v>
      </c>
      <c r="R236" s="2" t="str">
        <f t="shared" si="3"/>
        <v>文学院-汉语言文学2班70-48张婉婷-毕业生档案-档案转递编号2310373X06WAO96KP1转回生源地</v>
      </c>
    </row>
    <row r="237" s="2" customFormat="1" ht="22.5" customHeight="1" spans="1:18">
      <c r="A237" s="2">
        <f>COUNTIF(B$2:B237,B237)</f>
        <v>49</v>
      </c>
      <c r="B237" s="2" t="s">
        <v>977</v>
      </c>
      <c r="C237" s="2" t="s">
        <v>509</v>
      </c>
      <c r="D237" s="2" t="s">
        <v>143</v>
      </c>
      <c r="E237" s="2" t="s">
        <v>16</v>
      </c>
      <c r="F237" s="2" t="s">
        <v>144</v>
      </c>
      <c r="G237" s="2">
        <v>241000</v>
      </c>
      <c r="H237" s="2" t="s">
        <v>145</v>
      </c>
      <c r="I237" s="2" t="s">
        <v>1171</v>
      </c>
      <c r="J237" s="1" t="s">
        <v>20</v>
      </c>
      <c r="M237" s="2" t="s">
        <v>1921</v>
      </c>
      <c r="N237" s="5" t="s">
        <v>2160</v>
      </c>
      <c r="O237" s="5" t="s">
        <v>1923</v>
      </c>
      <c r="P237" s="5" t="s">
        <v>1924</v>
      </c>
      <c r="Q237" s="2" t="s">
        <v>1925</v>
      </c>
      <c r="R237" s="2" t="str">
        <f t="shared" si="3"/>
        <v>文学院-汉语言文学2班70-49张颖-毕业生档案-档案转递编号23103738FO494OHWD1转回生源地</v>
      </c>
    </row>
    <row r="238" s="2" customFormat="1" ht="22.5" customHeight="1" spans="1:18">
      <c r="A238" s="2">
        <f>COUNTIF(B$2:B238,B238)</f>
        <v>50</v>
      </c>
      <c r="B238" s="2" t="s">
        <v>977</v>
      </c>
      <c r="C238" s="2" t="s">
        <v>1173</v>
      </c>
      <c r="D238" s="2" t="s">
        <v>244</v>
      </c>
      <c r="E238" s="2" t="s">
        <v>16</v>
      </c>
      <c r="F238" s="2" t="s">
        <v>245</v>
      </c>
      <c r="G238" s="2">
        <v>244000</v>
      </c>
      <c r="H238" s="2" t="s">
        <v>246</v>
      </c>
      <c r="I238" s="2" t="s">
        <v>1174</v>
      </c>
      <c r="J238" s="1" t="s">
        <v>20</v>
      </c>
      <c r="M238" s="2" t="s">
        <v>1921</v>
      </c>
      <c r="N238" s="5" t="s">
        <v>2161</v>
      </c>
      <c r="O238" s="5" t="s">
        <v>1923</v>
      </c>
      <c r="P238" s="5" t="s">
        <v>1924</v>
      </c>
      <c r="Q238" s="2" t="s">
        <v>1925</v>
      </c>
      <c r="R238" s="2" t="str">
        <f t="shared" si="3"/>
        <v>文学院-汉语言文学2班70-50赵欣-毕业生档案-档案转递编号2310373GJAA6CKYYID转回生源地</v>
      </c>
    </row>
    <row r="239" s="2" customFormat="1" ht="22.5" customHeight="1" spans="1:18">
      <c r="A239" s="2">
        <f>COUNTIF(B$2:B239,B239)</f>
        <v>51</v>
      </c>
      <c r="B239" s="2" t="s">
        <v>977</v>
      </c>
      <c r="C239" s="2" t="s">
        <v>1176</v>
      </c>
      <c r="D239" s="2" t="s">
        <v>1108</v>
      </c>
      <c r="E239" s="2" t="s">
        <v>1109</v>
      </c>
      <c r="F239" s="2" t="s">
        <v>1110</v>
      </c>
      <c r="G239" s="2">
        <v>239400</v>
      </c>
      <c r="H239" s="2" t="s">
        <v>1111</v>
      </c>
      <c r="I239" s="2" t="s">
        <v>1177</v>
      </c>
      <c r="J239" s="1" t="s">
        <v>20</v>
      </c>
      <c r="M239" s="2" t="s">
        <v>1921</v>
      </c>
      <c r="N239" s="5" t="s">
        <v>2162</v>
      </c>
      <c r="O239" s="5" t="s">
        <v>1923</v>
      </c>
      <c r="P239" s="5" t="s">
        <v>1924</v>
      </c>
      <c r="Q239" s="2" t="s">
        <v>1925</v>
      </c>
      <c r="R239" s="2" t="str">
        <f t="shared" si="3"/>
        <v>文学院-汉语言文学2班70-51朱博娴-毕业生档案-档案转递编号2310373MK6SY3HEEAD转回生源地</v>
      </c>
    </row>
    <row r="240" s="2" customFormat="1" ht="22.5" customHeight="1" spans="1:18">
      <c r="A240" s="2">
        <f>COUNTIF(B$2:B240,B240)</f>
        <v>52</v>
      </c>
      <c r="B240" s="2" t="s">
        <v>977</v>
      </c>
      <c r="C240" s="2" t="s">
        <v>1179</v>
      </c>
      <c r="D240" s="2" t="s">
        <v>218</v>
      </c>
      <c r="E240" s="2" t="s">
        <v>219</v>
      </c>
      <c r="F240" s="2" t="s">
        <v>220</v>
      </c>
      <c r="G240" s="2">
        <v>230000</v>
      </c>
      <c r="H240" s="2" t="s">
        <v>221</v>
      </c>
      <c r="I240" s="2" t="s">
        <v>1180</v>
      </c>
      <c r="J240" s="1" t="s">
        <v>20</v>
      </c>
      <c r="M240" s="2" t="s">
        <v>1921</v>
      </c>
      <c r="N240" s="5" t="s">
        <v>2163</v>
      </c>
      <c r="O240" s="5" t="s">
        <v>1923</v>
      </c>
      <c r="P240" s="5" t="s">
        <v>1924</v>
      </c>
      <c r="Q240" s="2" t="s">
        <v>1925</v>
      </c>
      <c r="R240" s="2" t="str">
        <f t="shared" si="3"/>
        <v>文学院-汉语言文学2班70-52朱恒宇-毕业生档案-档案转递编号2310373LIFQAK6NS9X转回生源地</v>
      </c>
    </row>
    <row r="241" s="2" customFormat="1" ht="22.5" customHeight="1" spans="1:18">
      <c r="A241" s="2">
        <f>COUNTIF(B$2:B241,B241)</f>
        <v>53</v>
      </c>
      <c r="B241" s="2" t="s">
        <v>977</v>
      </c>
      <c r="C241" s="2" t="s">
        <v>1182</v>
      </c>
      <c r="D241" s="2" t="s">
        <v>289</v>
      </c>
      <c r="E241" s="2" t="s">
        <v>290</v>
      </c>
      <c r="F241" s="2" t="s">
        <v>291</v>
      </c>
      <c r="G241" s="2">
        <v>237000</v>
      </c>
      <c r="H241" s="2" t="s">
        <v>292</v>
      </c>
      <c r="I241" s="2" t="s">
        <v>1183</v>
      </c>
      <c r="J241" s="1" t="s">
        <v>20</v>
      </c>
      <c r="M241" s="2" t="s">
        <v>1921</v>
      </c>
      <c r="N241" s="5" t="s">
        <v>2164</v>
      </c>
      <c r="O241" s="5" t="s">
        <v>1923</v>
      </c>
      <c r="P241" s="5" t="s">
        <v>1924</v>
      </c>
      <c r="Q241" s="2" t="s">
        <v>1925</v>
      </c>
      <c r="R241" s="2" t="str">
        <f t="shared" si="3"/>
        <v>文学院-汉语言文学2班70-53朱苗苗-毕业生档案-档案转递编号23103733EJU8OZ5CBZ转回生源地</v>
      </c>
    </row>
    <row r="242" s="2" customFormat="1" ht="22.5" customHeight="1" spans="1:18">
      <c r="A242" s="2">
        <f>COUNTIF(B$2:B242,B242)</f>
        <v>54</v>
      </c>
      <c r="B242" s="2" t="s">
        <v>977</v>
      </c>
      <c r="C242" s="2" t="s">
        <v>1185</v>
      </c>
      <c r="D242" s="2" t="s">
        <v>305</v>
      </c>
      <c r="E242" s="2" t="s">
        <v>306</v>
      </c>
      <c r="F242" s="2" t="s">
        <v>307</v>
      </c>
      <c r="G242" s="2">
        <v>231600</v>
      </c>
      <c r="H242" s="2" t="s">
        <v>308</v>
      </c>
      <c r="I242" s="2" t="s">
        <v>1186</v>
      </c>
      <c r="J242" s="1" t="s">
        <v>20</v>
      </c>
      <c r="M242" s="2" t="s">
        <v>1921</v>
      </c>
      <c r="N242" s="5" t="s">
        <v>2165</v>
      </c>
      <c r="O242" s="5" t="s">
        <v>1923</v>
      </c>
      <c r="P242" s="5" t="s">
        <v>1924</v>
      </c>
      <c r="Q242" s="2" t="s">
        <v>1925</v>
      </c>
      <c r="R242" s="2" t="str">
        <f t="shared" si="3"/>
        <v>文学院-汉语言文学2班70-54左梦圆-毕业生档案-档案转递编号2310373TOY84YQWMU1转回生源地</v>
      </c>
    </row>
    <row r="243" s="2" customFormat="1" ht="22.5" customHeight="1" spans="1:18">
      <c r="A243" s="2">
        <f>COUNTIF(B$2:B243,B243)</f>
        <v>55</v>
      </c>
      <c r="B243" s="2" t="s">
        <v>977</v>
      </c>
      <c r="C243" s="2" t="s">
        <v>1188</v>
      </c>
      <c r="D243" s="2" t="s">
        <v>647</v>
      </c>
      <c r="E243" s="2" t="s">
        <v>648</v>
      </c>
      <c r="F243" s="2" t="s">
        <v>649</v>
      </c>
      <c r="G243" s="2">
        <v>848000</v>
      </c>
      <c r="H243" s="2" t="s">
        <v>650</v>
      </c>
      <c r="I243" s="2" t="s">
        <v>1189</v>
      </c>
      <c r="J243" s="1" t="s">
        <v>20</v>
      </c>
      <c r="M243" s="2" t="s">
        <v>1921</v>
      </c>
      <c r="N243" s="5" t="s">
        <v>2166</v>
      </c>
      <c r="O243" s="5" t="s">
        <v>1923</v>
      </c>
      <c r="P243" s="5" t="s">
        <v>1924</v>
      </c>
      <c r="Q243" s="2" t="s">
        <v>1925</v>
      </c>
      <c r="R243" s="2" t="str">
        <f t="shared" si="3"/>
        <v>文学院-汉语言文学2班70-55拜西罕·麦提亚库普-毕业生档案-档案转递编号2310373ZPPWF3ETND2转回生源地</v>
      </c>
    </row>
    <row r="244" s="2" customFormat="1" ht="22.5" customHeight="1" spans="1:18">
      <c r="A244" s="2">
        <f>COUNTIF(B$2:B244,B244)</f>
        <v>56</v>
      </c>
      <c r="B244" s="2" t="s">
        <v>977</v>
      </c>
      <c r="C244" s="2" t="s">
        <v>1191</v>
      </c>
      <c r="D244" s="2" t="s">
        <v>1192</v>
      </c>
      <c r="E244" s="2" t="s">
        <v>16</v>
      </c>
      <c r="F244" s="2" t="s">
        <v>1193</v>
      </c>
      <c r="G244" s="2">
        <v>300000</v>
      </c>
      <c r="H244" s="2" t="s">
        <v>1194</v>
      </c>
      <c r="I244" s="2" t="s">
        <v>1195</v>
      </c>
      <c r="J244" s="1" t="s">
        <v>20</v>
      </c>
      <c r="M244" s="2" t="s">
        <v>1921</v>
      </c>
      <c r="N244" s="5" t="s">
        <v>2167</v>
      </c>
      <c r="O244" s="5" t="s">
        <v>1923</v>
      </c>
      <c r="P244" s="5" t="s">
        <v>1924</v>
      </c>
      <c r="Q244" s="2" t="s">
        <v>1925</v>
      </c>
      <c r="R244" s="2" t="str">
        <f t="shared" si="3"/>
        <v>文学院-汉语言文学2班70-56高瑜-毕业生档案-档案转递编号2310373STU2UNJE0UM转回生源地</v>
      </c>
    </row>
    <row r="245" s="2" customFormat="1" ht="22.5" customHeight="1" spans="1:18">
      <c r="A245" s="2">
        <f>COUNTIF(B$2:B245,B245)</f>
        <v>57</v>
      </c>
      <c r="B245" s="2" t="s">
        <v>977</v>
      </c>
      <c r="C245" s="2" t="s">
        <v>1197</v>
      </c>
      <c r="D245" s="2" t="s">
        <v>1198</v>
      </c>
      <c r="E245" s="2" t="s">
        <v>16</v>
      </c>
      <c r="F245" s="2" t="s">
        <v>1199</v>
      </c>
      <c r="G245" s="2">
        <v>221300</v>
      </c>
      <c r="H245" s="2" t="s">
        <v>1200</v>
      </c>
      <c r="I245" s="2" t="s">
        <v>1201</v>
      </c>
      <c r="J245" s="1" t="s">
        <v>20</v>
      </c>
      <c r="M245" s="2" t="s">
        <v>1921</v>
      </c>
      <c r="N245" s="5" t="s">
        <v>2168</v>
      </c>
      <c r="O245" s="5" t="s">
        <v>1923</v>
      </c>
      <c r="P245" s="5" t="s">
        <v>1924</v>
      </c>
      <c r="Q245" s="2" t="s">
        <v>1925</v>
      </c>
      <c r="R245" s="2" t="str">
        <f t="shared" si="3"/>
        <v>文学院-汉语言文学2班70-57魏盼盼-毕业生档案-档案转递编号2310373RTE2S6P8A5U转回生源地</v>
      </c>
    </row>
    <row r="246" s="2" customFormat="1" ht="22.5" customHeight="1" spans="1:18">
      <c r="A246" s="2">
        <f>COUNTIF(B$2:B246,B246)</f>
        <v>58</v>
      </c>
      <c r="B246" s="2" t="s">
        <v>977</v>
      </c>
      <c r="C246" s="2" t="s">
        <v>1203</v>
      </c>
      <c r="D246" s="2" t="s">
        <v>936</v>
      </c>
      <c r="E246" s="2" t="s">
        <v>937</v>
      </c>
      <c r="F246" s="2" t="s">
        <v>938</v>
      </c>
      <c r="G246" s="2">
        <v>243000</v>
      </c>
      <c r="H246" s="2" t="s">
        <v>939</v>
      </c>
      <c r="I246" s="2" t="s">
        <v>1204</v>
      </c>
      <c r="J246" s="1" t="s">
        <v>20</v>
      </c>
      <c r="M246" s="2" t="s">
        <v>1921</v>
      </c>
      <c r="N246" s="5" t="s">
        <v>2169</v>
      </c>
      <c r="O246" s="5" t="s">
        <v>1923</v>
      </c>
      <c r="P246" s="5" t="s">
        <v>1924</v>
      </c>
      <c r="Q246" s="2" t="s">
        <v>1925</v>
      </c>
      <c r="R246" s="2" t="str">
        <f t="shared" si="3"/>
        <v>文学院-汉语言文学2班70-58邢思佳-毕业生档案-档案转递编号23103738QQY0405BAK转回生源地</v>
      </c>
    </row>
    <row r="247" s="2" customFormat="1" ht="22.5" customHeight="1" spans="1:18">
      <c r="A247" s="2">
        <f>COUNTIF(B$2:B247,B247)</f>
        <v>59</v>
      </c>
      <c r="B247" s="2" t="s">
        <v>977</v>
      </c>
      <c r="C247" s="2" t="s">
        <v>1206</v>
      </c>
      <c r="D247" s="2" t="s">
        <v>1108</v>
      </c>
      <c r="E247" s="2" t="s">
        <v>1109</v>
      </c>
      <c r="F247" s="2" t="s">
        <v>1110</v>
      </c>
      <c r="G247" s="2">
        <v>239400</v>
      </c>
      <c r="H247" s="2" t="s">
        <v>1111</v>
      </c>
      <c r="I247" s="2" t="s">
        <v>1207</v>
      </c>
      <c r="J247" s="1" t="s">
        <v>20</v>
      </c>
      <c r="M247" s="2" t="s">
        <v>1921</v>
      </c>
      <c r="N247" s="5" t="s">
        <v>2170</v>
      </c>
      <c r="O247" s="5" t="s">
        <v>1923</v>
      </c>
      <c r="P247" s="5" t="s">
        <v>1924</v>
      </c>
      <c r="Q247" s="2" t="s">
        <v>1925</v>
      </c>
      <c r="R247" s="2" t="str">
        <f t="shared" si="3"/>
        <v>文学院-汉语言文学2班70-59付佳莉-毕业生档案-档案转递编号23103734PC62XFQ7OT转回生源地</v>
      </c>
    </row>
    <row r="248" s="2" customFormat="1" ht="22.5" customHeight="1" spans="1:18">
      <c r="A248" s="2">
        <f>COUNTIF(B$2:B248,B248)</f>
        <v>60</v>
      </c>
      <c r="B248" s="2" t="s">
        <v>977</v>
      </c>
      <c r="C248" s="2" t="s">
        <v>1209</v>
      </c>
      <c r="D248" s="2" t="s">
        <v>654</v>
      </c>
      <c r="E248" s="2" t="s">
        <v>655</v>
      </c>
      <c r="F248" s="2" t="s">
        <v>656</v>
      </c>
      <c r="G248" s="2">
        <v>231200</v>
      </c>
      <c r="H248" s="2" t="s">
        <v>657</v>
      </c>
      <c r="I248" s="2" t="s">
        <v>1210</v>
      </c>
      <c r="J248" s="1" t="s">
        <v>20</v>
      </c>
      <c r="M248" s="2" t="s">
        <v>1921</v>
      </c>
      <c r="N248" s="5" t="s">
        <v>2171</v>
      </c>
      <c r="O248" s="5" t="s">
        <v>1923</v>
      </c>
      <c r="P248" s="5" t="s">
        <v>1924</v>
      </c>
      <c r="Q248" s="2" t="s">
        <v>1925</v>
      </c>
      <c r="R248" s="2" t="str">
        <f t="shared" si="3"/>
        <v>文学院-汉语言文学2班70-60刘海萌-毕业生档案-档案转递编号2310373441WP4PUQ83转回生源地</v>
      </c>
    </row>
    <row r="249" s="2" customFormat="1" ht="22.5" customHeight="1" spans="1:18">
      <c r="A249" s="2">
        <f>COUNTIF(B$2:B249,B249)</f>
        <v>61</v>
      </c>
      <c r="B249" s="2" t="s">
        <v>977</v>
      </c>
      <c r="C249" s="2" t="s">
        <v>1212</v>
      </c>
      <c r="D249" s="2" t="s">
        <v>121</v>
      </c>
      <c r="E249" s="2" t="s">
        <v>122</v>
      </c>
      <c r="F249" s="2" t="s">
        <v>123</v>
      </c>
      <c r="G249" s="2">
        <v>246700</v>
      </c>
      <c r="H249" s="2" t="s">
        <v>124</v>
      </c>
      <c r="I249" s="2" t="s">
        <v>1213</v>
      </c>
      <c r="J249" s="1" t="s">
        <v>20</v>
      </c>
      <c r="M249" s="2" t="s">
        <v>1921</v>
      </c>
      <c r="N249" s="5" t="s">
        <v>2172</v>
      </c>
      <c r="O249" s="5" t="s">
        <v>1923</v>
      </c>
      <c r="P249" s="5" t="s">
        <v>1924</v>
      </c>
      <c r="Q249" s="2" t="s">
        <v>1925</v>
      </c>
      <c r="R249" s="2" t="str">
        <f t="shared" si="3"/>
        <v>文学院-汉语言文学2班70-61汪留留-毕业生档案-档案转递编号2310373TPCDE5L76SM转回生源地</v>
      </c>
    </row>
    <row r="250" s="2" customFormat="1" ht="22.5" customHeight="1" spans="1:18">
      <c r="A250" s="2">
        <f>COUNTIF(B$2:B250,B250)</f>
        <v>62</v>
      </c>
      <c r="B250" s="2" t="s">
        <v>977</v>
      </c>
      <c r="C250" s="2" t="s">
        <v>1215</v>
      </c>
      <c r="D250" s="2" t="s">
        <v>43</v>
      </c>
      <c r="E250" s="2" t="s">
        <v>44</v>
      </c>
      <c r="F250" s="2" t="s">
        <v>45</v>
      </c>
      <c r="G250" s="2">
        <v>231300</v>
      </c>
      <c r="H250" s="2" t="s">
        <v>46</v>
      </c>
      <c r="I250" s="2" t="s">
        <v>1216</v>
      </c>
      <c r="J250" s="1" t="s">
        <v>20</v>
      </c>
      <c r="M250" s="2" t="s">
        <v>1921</v>
      </c>
      <c r="N250" s="5" t="s">
        <v>2173</v>
      </c>
      <c r="O250" s="5" t="s">
        <v>1923</v>
      </c>
      <c r="P250" s="5" t="s">
        <v>1924</v>
      </c>
      <c r="Q250" s="2" t="s">
        <v>1925</v>
      </c>
      <c r="R250" s="2" t="str">
        <f t="shared" si="3"/>
        <v>文学院-汉语言文学2班70-62张胜男-毕业生档案-档案转递编号2310373N51FCZGUDF7转回生源地</v>
      </c>
    </row>
    <row r="251" s="2" customFormat="1" ht="22.5" customHeight="1" spans="1:18">
      <c r="A251" s="2">
        <f>COUNTIF(B$2:B251,B251)</f>
        <v>63</v>
      </c>
      <c r="B251" s="2" t="s">
        <v>977</v>
      </c>
      <c r="C251" s="2" t="s">
        <v>1218</v>
      </c>
      <c r="D251" s="2" t="s">
        <v>143</v>
      </c>
      <c r="E251" s="2" t="s">
        <v>16</v>
      </c>
      <c r="F251" s="2" t="s">
        <v>144</v>
      </c>
      <c r="G251" s="2">
        <v>241000</v>
      </c>
      <c r="H251" s="2" t="s">
        <v>145</v>
      </c>
      <c r="I251" s="2" t="s">
        <v>1219</v>
      </c>
      <c r="J251" s="1" t="s">
        <v>20</v>
      </c>
      <c r="M251" s="2" t="s">
        <v>1921</v>
      </c>
      <c r="N251" s="5" t="s">
        <v>2174</v>
      </c>
      <c r="O251" s="5" t="s">
        <v>1923</v>
      </c>
      <c r="P251" s="5" t="s">
        <v>1924</v>
      </c>
      <c r="Q251" s="2" t="s">
        <v>1925</v>
      </c>
      <c r="R251" s="2" t="str">
        <f t="shared" si="3"/>
        <v>文学院-汉语言文学2班70-63刘馨宇-毕业生档案-档案转递编号2310373RY2SPHD6VMC转回生源地</v>
      </c>
    </row>
    <row r="252" s="2" customFormat="1" ht="22.5" customHeight="1" spans="1:18">
      <c r="A252" s="2">
        <f>COUNTIF(B$2:B252,B252)</f>
        <v>64</v>
      </c>
      <c r="B252" s="2" t="s">
        <v>977</v>
      </c>
      <c r="C252" s="2" t="s">
        <v>1221</v>
      </c>
      <c r="D252" s="2" t="s">
        <v>43</v>
      </c>
      <c r="E252" s="2" t="s">
        <v>44</v>
      </c>
      <c r="F252" s="2" t="s">
        <v>45</v>
      </c>
      <c r="G252" s="2">
        <v>231300</v>
      </c>
      <c r="H252" s="2" t="s">
        <v>46</v>
      </c>
      <c r="I252" s="2" t="s">
        <v>1222</v>
      </c>
      <c r="J252" s="1" t="s">
        <v>20</v>
      </c>
      <c r="M252" s="2" t="s">
        <v>1921</v>
      </c>
      <c r="N252" s="5" t="s">
        <v>2175</v>
      </c>
      <c r="O252" s="5" t="s">
        <v>1923</v>
      </c>
      <c r="P252" s="5" t="s">
        <v>1924</v>
      </c>
      <c r="Q252" s="2" t="s">
        <v>1925</v>
      </c>
      <c r="R252" s="2" t="str">
        <f t="shared" si="3"/>
        <v>文学院-汉语言文学2班70-64郭会敏-毕业生档案-档案转递编号2310373LKW01NEDTNZ转回生源地</v>
      </c>
    </row>
    <row r="253" s="2" customFormat="1" ht="22.5" customHeight="1" spans="1:18">
      <c r="A253" s="2">
        <f>COUNTIF(B$2:B253,B253)</f>
        <v>65</v>
      </c>
      <c r="B253" s="2" t="s">
        <v>977</v>
      </c>
      <c r="C253" s="2" t="s">
        <v>1224</v>
      </c>
      <c r="D253" s="2" t="s">
        <v>1166</v>
      </c>
      <c r="E253" s="2" t="s">
        <v>16</v>
      </c>
      <c r="F253" s="2" t="s">
        <v>1167</v>
      </c>
      <c r="G253" s="2">
        <v>741000</v>
      </c>
      <c r="H253" s="2" t="s">
        <v>1168</v>
      </c>
      <c r="I253" s="2" t="s">
        <v>1225</v>
      </c>
      <c r="J253" s="1" t="s">
        <v>20</v>
      </c>
      <c r="M253" s="2" t="s">
        <v>1921</v>
      </c>
      <c r="N253" s="5" t="s">
        <v>2176</v>
      </c>
      <c r="O253" s="5" t="s">
        <v>1923</v>
      </c>
      <c r="P253" s="5" t="s">
        <v>1924</v>
      </c>
      <c r="Q253" s="2" t="s">
        <v>1925</v>
      </c>
      <c r="R253" s="2" t="str">
        <f t="shared" si="3"/>
        <v>文学院-汉语言文学2班70-65王立-毕业生档案-档案转递编号2310373LHSZN2RDXW1转回生源地</v>
      </c>
    </row>
    <row r="254" s="2" customFormat="1" ht="22.5" customHeight="1" spans="1:18">
      <c r="A254" s="2">
        <f>COUNTIF(B$2:B254,B254)</f>
        <v>66</v>
      </c>
      <c r="B254" s="2" t="s">
        <v>977</v>
      </c>
      <c r="C254" s="2" t="s">
        <v>1227</v>
      </c>
      <c r="D254" s="2" t="s">
        <v>495</v>
      </c>
      <c r="E254" s="2" t="s">
        <v>496</v>
      </c>
      <c r="F254" s="2" t="s">
        <v>497</v>
      </c>
      <c r="G254" s="2">
        <v>233700</v>
      </c>
      <c r="H254" s="2" t="s">
        <v>498</v>
      </c>
      <c r="I254" s="2" t="s">
        <v>1228</v>
      </c>
      <c r="J254" s="1" t="s">
        <v>20</v>
      </c>
      <c r="M254" s="2" t="s">
        <v>1921</v>
      </c>
      <c r="N254" s="5" t="s">
        <v>2177</v>
      </c>
      <c r="O254" s="5" t="s">
        <v>1923</v>
      </c>
      <c r="P254" s="5" t="s">
        <v>1924</v>
      </c>
      <c r="Q254" s="2" t="s">
        <v>1925</v>
      </c>
      <c r="R254" s="2" t="str">
        <f t="shared" si="3"/>
        <v>文学院-汉语言文学2班70-66朱双玉-毕业生档案-档案转递编号2310373A1F9NYR6W74转回生源地</v>
      </c>
    </row>
    <row r="255" s="2" customFormat="1" ht="22.5" customHeight="1" spans="1:18">
      <c r="A255" s="2">
        <f>COUNTIF(B$2:B255,B255)</f>
        <v>67</v>
      </c>
      <c r="B255" s="2" t="s">
        <v>977</v>
      </c>
      <c r="C255" s="2" t="s">
        <v>1230</v>
      </c>
      <c r="D255" s="2" t="s">
        <v>1231</v>
      </c>
      <c r="E255" s="2" t="s">
        <v>16</v>
      </c>
      <c r="F255" s="2" t="s">
        <v>1232</v>
      </c>
      <c r="G255" s="2">
        <v>137000</v>
      </c>
      <c r="H255" s="2" t="s">
        <v>1233</v>
      </c>
      <c r="I255" s="2" t="s">
        <v>1234</v>
      </c>
      <c r="J255" s="1" t="s">
        <v>20</v>
      </c>
      <c r="M255" s="2" t="s">
        <v>1921</v>
      </c>
      <c r="N255" s="5" t="s">
        <v>2178</v>
      </c>
      <c r="O255" s="5" t="s">
        <v>1923</v>
      </c>
      <c r="P255" s="5" t="s">
        <v>1924</v>
      </c>
      <c r="Q255" s="2" t="s">
        <v>1925</v>
      </c>
      <c r="R255" s="2" t="str">
        <f t="shared" si="3"/>
        <v>文学院-汉语言文学2班70-67姜卓-毕业生档案-档案转递编号2310373I742YO83JFC转回生源地</v>
      </c>
    </row>
    <row r="256" s="3" customFormat="1" ht="22.5" customHeight="1" spans="1:18">
      <c r="A256" s="3">
        <f>COUNTIF(B$2:B256,B256)</f>
        <v>68</v>
      </c>
      <c r="B256" s="3" t="s">
        <v>977</v>
      </c>
      <c r="C256" s="3" t="s">
        <v>1236</v>
      </c>
      <c r="D256" s="3" t="s">
        <v>1237</v>
      </c>
      <c r="E256" s="3" t="s">
        <v>16</v>
      </c>
      <c r="F256" s="4" t="s">
        <v>1238</v>
      </c>
      <c r="G256" s="3">
        <v>461000</v>
      </c>
      <c r="H256" s="3" t="s">
        <v>1239</v>
      </c>
      <c r="I256" s="3" t="s">
        <v>1240</v>
      </c>
      <c r="J256" s="9" t="s">
        <v>20</v>
      </c>
      <c r="M256" s="2" t="s">
        <v>1921</v>
      </c>
      <c r="N256" s="5" t="s">
        <v>2179</v>
      </c>
      <c r="O256" s="5" t="s">
        <v>1923</v>
      </c>
      <c r="P256" s="5" t="s">
        <v>1924</v>
      </c>
      <c r="Q256" s="2" t="s">
        <v>1925</v>
      </c>
      <c r="R256" s="2" t="str">
        <f t="shared" si="3"/>
        <v>文学院-汉语言文学2班70-68寇瀚文-毕业生档案-档案转递编号2310373KTCTO85L3DO转回生源地</v>
      </c>
    </row>
    <row r="257" s="2" customFormat="1" ht="22.5" customHeight="1" spans="1:18">
      <c r="A257" s="2">
        <f>COUNTIF(B$2:B257,B257)</f>
        <v>69</v>
      </c>
      <c r="B257" s="2" t="s">
        <v>977</v>
      </c>
      <c r="C257" s="2" t="s">
        <v>1242</v>
      </c>
      <c r="D257" s="2" t="s">
        <v>541</v>
      </c>
      <c r="E257" s="2" t="s">
        <v>16</v>
      </c>
      <c r="F257" s="2" t="s">
        <v>542</v>
      </c>
      <c r="G257" s="2">
        <v>241300</v>
      </c>
      <c r="H257" s="2" t="s">
        <v>543</v>
      </c>
      <c r="I257" s="2" t="s">
        <v>1243</v>
      </c>
      <c r="J257" s="1" t="s">
        <v>20</v>
      </c>
      <c r="M257" s="2" t="s">
        <v>1921</v>
      </c>
      <c r="N257" s="5" t="s">
        <v>2180</v>
      </c>
      <c r="O257" s="5" t="s">
        <v>1923</v>
      </c>
      <c r="P257" s="5" t="s">
        <v>1924</v>
      </c>
      <c r="Q257" s="2" t="s">
        <v>1925</v>
      </c>
      <c r="R257" s="2" t="str">
        <f t="shared" si="3"/>
        <v>文学院-汉语言文学2班70-69徐梦婷-毕业生档案-档案转递编号2310373LVMZXNVPLHV转回生源地</v>
      </c>
    </row>
    <row r="258" s="2" customFormat="1" ht="22.5" customHeight="1" spans="1:18">
      <c r="A258" s="2">
        <f>COUNTIF(B$2:B258,B258)</f>
        <v>70</v>
      </c>
      <c r="B258" s="2" t="s">
        <v>977</v>
      </c>
      <c r="C258" s="2" t="s">
        <v>1245</v>
      </c>
      <c r="D258" s="2" t="s">
        <v>1246</v>
      </c>
      <c r="E258" s="2" t="s">
        <v>1247</v>
      </c>
      <c r="F258" s="2" t="s">
        <v>1248</v>
      </c>
      <c r="G258" s="2">
        <v>214000</v>
      </c>
      <c r="H258" s="2" t="s">
        <v>1249</v>
      </c>
      <c r="I258" s="2" t="s">
        <v>1250</v>
      </c>
      <c r="J258" s="1" t="s">
        <v>140</v>
      </c>
      <c r="M258" s="2" t="s">
        <v>1921</v>
      </c>
      <c r="N258" s="5" t="s">
        <v>2181</v>
      </c>
      <c r="O258" s="5" t="s">
        <v>1923</v>
      </c>
      <c r="P258" s="5" t="s">
        <v>1924</v>
      </c>
      <c r="Q258" s="2" t="s">
        <v>1925</v>
      </c>
      <c r="R258" s="2" t="str">
        <f t="shared" si="3"/>
        <v>文学院-汉语言文学2班70-70许睿-毕业生档案-档案转递编号2310373LHS9OZ2DJQB签约单位接收</v>
      </c>
    </row>
    <row r="259" s="2" customFormat="1" ht="22.5" customHeight="1" spans="1:18">
      <c r="A259" s="2">
        <f>COUNTIF(B$2:B259,B259)</f>
        <v>1</v>
      </c>
      <c r="B259" s="2" t="s">
        <v>1252</v>
      </c>
      <c r="C259" s="2" t="s">
        <v>1253</v>
      </c>
      <c r="D259" s="2" t="s">
        <v>871</v>
      </c>
      <c r="E259" s="2" t="s">
        <v>63</v>
      </c>
      <c r="F259" s="2" t="s">
        <v>872</v>
      </c>
      <c r="G259" s="2">
        <v>233600</v>
      </c>
      <c r="H259" s="2" t="s">
        <v>873</v>
      </c>
      <c r="I259" s="2" t="s">
        <v>1254</v>
      </c>
      <c r="J259" s="1" t="s">
        <v>20</v>
      </c>
      <c r="M259" s="2" t="s">
        <v>1921</v>
      </c>
      <c r="N259" s="5" t="s">
        <v>2182</v>
      </c>
      <c r="O259" s="5" t="s">
        <v>1923</v>
      </c>
      <c r="P259" s="5" t="s">
        <v>1924</v>
      </c>
      <c r="Q259" s="2" t="s">
        <v>1925</v>
      </c>
      <c r="R259" s="2" t="str">
        <f t="shared" ref="R259:R322" si="4">M259&amp;B259&amp;N259&amp;C259&amp;Q259&amp;O259&amp;P259&amp;I259&amp;J259</f>
        <v>文学院-汉语言文学3班62-1曾倩楠-毕业生档案-档案转递编号2310373L9S4K9EUBZP转回生源地</v>
      </c>
    </row>
    <row r="260" s="2" customFormat="1" ht="22.5" customHeight="1" spans="1:18">
      <c r="A260" s="2">
        <f>COUNTIF(B$2:B260,B260)</f>
        <v>2</v>
      </c>
      <c r="B260" s="2" t="s">
        <v>1252</v>
      </c>
      <c r="C260" s="2" t="s">
        <v>1256</v>
      </c>
      <c r="D260" s="2" t="s">
        <v>1257</v>
      </c>
      <c r="E260" s="2" t="s">
        <v>1258</v>
      </c>
      <c r="F260" s="2" t="s">
        <v>1259</v>
      </c>
      <c r="G260" s="2">
        <v>246121</v>
      </c>
      <c r="H260" s="2" t="s">
        <v>1260</v>
      </c>
      <c r="I260" s="2" t="s">
        <v>1261</v>
      </c>
      <c r="J260" s="1" t="s">
        <v>271</v>
      </c>
      <c r="M260" s="2" t="s">
        <v>1921</v>
      </c>
      <c r="N260" s="5" t="s">
        <v>2183</v>
      </c>
      <c r="O260" s="5" t="s">
        <v>1923</v>
      </c>
      <c r="P260" s="5" t="s">
        <v>1924</v>
      </c>
      <c r="Q260" s="2" t="s">
        <v>1925</v>
      </c>
      <c r="R260" s="2" t="str">
        <f t="shared" si="4"/>
        <v>文学院-汉语言文学3班62-2车越-毕业生档案-档案转递编号2310373IY879TMO0IH上级主管单位接收</v>
      </c>
    </row>
    <row r="261" s="4" customFormat="1" ht="22.5" customHeight="1" spans="1:18">
      <c r="A261" s="4">
        <f>COUNTIF(B$2:B261,B261)</f>
        <v>3</v>
      </c>
      <c r="B261" s="4" t="s">
        <v>1252</v>
      </c>
      <c r="C261" s="4" t="s">
        <v>1263</v>
      </c>
      <c r="D261" s="4" t="s">
        <v>847</v>
      </c>
      <c r="E261" s="4" t="s">
        <v>848</v>
      </c>
      <c r="F261" s="4" t="s">
        <v>849</v>
      </c>
      <c r="G261" s="4">
        <v>234000</v>
      </c>
      <c r="H261" s="4" t="s">
        <v>850</v>
      </c>
      <c r="I261" s="4" t="s">
        <v>1264</v>
      </c>
      <c r="J261" s="10" t="s">
        <v>20</v>
      </c>
      <c r="L261" s="11" t="s">
        <v>1265</v>
      </c>
      <c r="M261" s="2" t="s">
        <v>1921</v>
      </c>
      <c r="N261" s="5" t="s">
        <v>2184</v>
      </c>
      <c r="O261" s="5" t="s">
        <v>1923</v>
      </c>
      <c r="P261" s="5" t="s">
        <v>1924</v>
      </c>
      <c r="Q261" s="2" t="s">
        <v>1925</v>
      </c>
      <c r="R261" s="2" t="str">
        <f t="shared" si="4"/>
        <v>文学院-汉语言文学3班62-3陈书雅-毕业生档案-档案转递编号2310373WB46ZDDBO62转回生源地</v>
      </c>
    </row>
    <row r="262" s="2" customFormat="1" ht="22.5" customHeight="1" spans="1:18">
      <c r="A262" s="2">
        <f>COUNTIF(B$2:B262,B262)</f>
        <v>4</v>
      </c>
      <c r="B262" s="2" t="s">
        <v>1252</v>
      </c>
      <c r="C262" s="2" t="s">
        <v>1267</v>
      </c>
      <c r="D262" s="2" t="s">
        <v>62</v>
      </c>
      <c r="E262" s="2" t="s">
        <v>63</v>
      </c>
      <c r="F262" s="2" t="s">
        <v>64</v>
      </c>
      <c r="G262" s="2">
        <v>230000</v>
      </c>
      <c r="H262" s="2" t="s">
        <v>65</v>
      </c>
      <c r="I262" s="2" t="s">
        <v>1268</v>
      </c>
      <c r="J262" s="1" t="s">
        <v>20</v>
      </c>
      <c r="M262" s="2" t="s">
        <v>1921</v>
      </c>
      <c r="N262" s="5" t="s">
        <v>2185</v>
      </c>
      <c r="O262" s="5" t="s">
        <v>1923</v>
      </c>
      <c r="P262" s="5" t="s">
        <v>1924</v>
      </c>
      <c r="Q262" s="2" t="s">
        <v>1925</v>
      </c>
      <c r="R262" s="2" t="str">
        <f t="shared" si="4"/>
        <v>文学院-汉语言文学3班62-4陈皖粤-毕业生档案-档案转递编号2310373SS92C48OOWQ转回生源地</v>
      </c>
    </row>
    <row r="263" s="2" customFormat="1" ht="22.5" customHeight="1" spans="1:18">
      <c r="A263" s="2">
        <f>COUNTIF(B$2:B263,B263)</f>
        <v>5</v>
      </c>
      <c r="B263" s="2" t="s">
        <v>1252</v>
      </c>
      <c r="C263" s="2" t="s">
        <v>1270</v>
      </c>
      <c r="D263" s="2" t="s">
        <v>871</v>
      </c>
      <c r="E263" s="2" t="s">
        <v>63</v>
      </c>
      <c r="F263" s="2" t="s">
        <v>872</v>
      </c>
      <c r="G263" s="2">
        <v>233600</v>
      </c>
      <c r="H263" s="2" t="s">
        <v>873</v>
      </c>
      <c r="I263" s="2" t="s">
        <v>1271</v>
      </c>
      <c r="J263" s="1" t="s">
        <v>20</v>
      </c>
      <c r="M263" s="2" t="s">
        <v>1921</v>
      </c>
      <c r="N263" s="5" t="s">
        <v>2186</v>
      </c>
      <c r="O263" s="5" t="s">
        <v>1923</v>
      </c>
      <c r="P263" s="5" t="s">
        <v>1924</v>
      </c>
      <c r="Q263" s="2" t="s">
        <v>1925</v>
      </c>
      <c r="R263" s="2" t="str">
        <f t="shared" si="4"/>
        <v>文学院-汉语言文学3班62-5陈晓猛-毕业生档案-档案转递编号23103732FSF0YAG401转回生源地</v>
      </c>
    </row>
    <row r="264" s="2" customFormat="1" ht="22.5" customHeight="1" spans="1:18">
      <c r="A264" s="2">
        <f>COUNTIF(B$2:B264,B264)</f>
        <v>6</v>
      </c>
      <c r="B264" s="2" t="s">
        <v>1252</v>
      </c>
      <c r="C264" s="2" t="s">
        <v>1273</v>
      </c>
      <c r="D264" s="2" t="s">
        <v>1274</v>
      </c>
      <c r="E264" s="2" t="s">
        <v>1275</v>
      </c>
      <c r="F264" s="2" t="s">
        <v>1276</v>
      </c>
      <c r="G264" s="2">
        <v>245500</v>
      </c>
      <c r="H264" s="2" t="s">
        <v>1277</v>
      </c>
      <c r="I264" s="2" t="s">
        <v>1278</v>
      </c>
      <c r="J264" s="1" t="s">
        <v>20</v>
      </c>
      <c r="M264" s="2" t="s">
        <v>1921</v>
      </c>
      <c r="N264" s="5" t="s">
        <v>2187</v>
      </c>
      <c r="O264" s="5" t="s">
        <v>1923</v>
      </c>
      <c r="P264" s="5" t="s">
        <v>1924</v>
      </c>
      <c r="Q264" s="2" t="s">
        <v>1925</v>
      </c>
      <c r="R264" s="2" t="str">
        <f t="shared" si="4"/>
        <v>文学院-汉语言文学3班62-6程文昕-毕业生档案-档案转递编号2310373E565DMJXDCG转回生源地</v>
      </c>
    </row>
    <row r="265" s="2" customFormat="1" ht="22.5" customHeight="1" spans="1:18">
      <c r="A265" s="2">
        <f>COUNTIF(B$2:B265,B265)</f>
        <v>7</v>
      </c>
      <c r="B265" s="2" t="s">
        <v>1252</v>
      </c>
      <c r="C265" s="2" t="s">
        <v>1280</v>
      </c>
      <c r="D265" s="2" t="s">
        <v>1281</v>
      </c>
      <c r="E265" s="2" t="s">
        <v>1282</v>
      </c>
      <c r="F265" s="2" t="s">
        <v>1283</v>
      </c>
      <c r="G265" s="2">
        <v>241200</v>
      </c>
      <c r="H265" s="2" t="s">
        <v>1284</v>
      </c>
      <c r="I265" s="2" t="s">
        <v>1285</v>
      </c>
      <c r="J265" s="1" t="s">
        <v>20</v>
      </c>
      <c r="M265" s="2" t="s">
        <v>1921</v>
      </c>
      <c r="N265" s="5" t="s">
        <v>2188</v>
      </c>
      <c r="O265" s="5" t="s">
        <v>1923</v>
      </c>
      <c r="P265" s="5" t="s">
        <v>1924</v>
      </c>
      <c r="Q265" s="2" t="s">
        <v>1925</v>
      </c>
      <c r="R265" s="2" t="str">
        <f t="shared" si="4"/>
        <v>文学院-汉语言文学3班62-7丁璨-毕业生档案-档案转递编号2310373H63HBN0F8GG转回生源地</v>
      </c>
    </row>
    <row r="266" s="2" customFormat="1" ht="22.5" customHeight="1" spans="1:18">
      <c r="A266" s="2">
        <f>COUNTIF(B$2:B266,B266)</f>
        <v>8</v>
      </c>
      <c r="B266" s="2" t="s">
        <v>1252</v>
      </c>
      <c r="C266" s="2" t="s">
        <v>1287</v>
      </c>
      <c r="D266" s="2" t="s">
        <v>1288</v>
      </c>
      <c r="E266" s="2" t="s">
        <v>1247</v>
      </c>
      <c r="F266" s="2" t="s">
        <v>1289</v>
      </c>
      <c r="G266" s="2">
        <v>154600</v>
      </c>
      <c r="H266" s="2" t="s">
        <v>1290</v>
      </c>
      <c r="I266" s="2" t="s">
        <v>1291</v>
      </c>
      <c r="J266" s="1" t="s">
        <v>20</v>
      </c>
      <c r="M266" s="2" t="s">
        <v>1921</v>
      </c>
      <c r="N266" s="5" t="s">
        <v>2189</v>
      </c>
      <c r="O266" s="5" t="s">
        <v>1923</v>
      </c>
      <c r="P266" s="5" t="s">
        <v>1924</v>
      </c>
      <c r="Q266" s="2" t="s">
        <v>1925</v>
      </c>
      <c r="R266" s="2" t="str">
        <f t="shared" si="4"/>
        <v>文学院-汉语言文学3班62-8杜官鸿-毕业生档案-档案转递编号2310373ZU8PGU59BH3转回生源地</v>
      </c>
    </row>
    <row r="267" s="2" customFormat="1" ht="22.5" customHeight="1" spans="1:18">
      <c r="A267" s="2">
        <f>COUNTIF(B$2:B267,B267)</f>
        <v>9</v>
      </c>
      <c r="B267" s="2" t="s">
        <v>1252</v>
      </c>
      <c r="C267" s="2" t="s">
        <v>1293</v>
      </c>
      <c r="D267" s="2" t="s">
        <v>518</v>
      </c>
      <c r="E267" s="2" t="s">
        <v>519</v>
      </c>
      <c r="F267" s="2" t="s">
        <v>520</v>
      </c>
      <c r="G267" s="2">
        <v>235000</v>
      </c>
      <c r="H267" s="2" t="s">
        <v>1294</v>
      </c>
      <c r="I267" s="2" t="s">
        <v>1295</v>
      </c>
      <c r="J267" s="1" t="s">
        <v>271</v>
      </c>
      <c r="M267" s="2" t="s">
        <v>1921</v>
      </c>
      <c r="N267" s="5" t="s">
        <v>2190</v>
      </c>
      <c r="O267" s="5" t="s">
        <v>1923</v>
      </c>
      <c r="P267" s="5" t="s">
        <v>1924</v>
      </c>
      <c r="Q267" s="2" t="s">
        <v>1925</v>
      </c>
      <c r="R267" s="2" t="str">
        <f t="shared" si="4"/>
        <v>文学院-汉语言文学3班62-9段若男-毕业生档案-档案转递编号2310373OV7KRC8EVUG上级主管单位接收</v>
      </c>
    </row>
    <row r="268" s="2" customFormat="1" ht="22.5" customHeight="1" spans="1:18">
      <c r="A268" s="2">
        <f>COUNTIF(B$2:B268,B268)</f>
        <v>10</v>
      </c>
      <c r="B268" s="2" t="s">
        <v>1252</v>
      </c>
      <c r="C268" s="2" t="s">
        <v>1297</v>
      </c>
      <c r="D268" s="2" t="s">
        <v>910</v>
      </c>
      <c r="E268" s="2" t="s">
        <v>911</v>
      </c>
      <c r="F268" s="2" t="s">
        <v>912</v>
      </c>
      <c r="G268" s="2">
        <v>238200</v>
      </c>
      <c r="H268" s="2" t="s">
        <v>913</v>
      </c>
      <c r="I268" s="2" t="s">
        <v>1298</v>
      </c>
      <c r="J268" s="1" t="s">
        <v>20</v>
      </c>
      <c r="M268" s="2" t="s">
        <v>1921</v>
      </c>
      <c r="N268" s="5" t="s">
        <v>2191</v>
      </c>
      <c r="O268" s="5" t="s">
        <v>1923</v>
      </c>
      <c r="P268" s="5" t="s">
        <v>1924</v>
      </c>
      <c r="Q268" s="2" t="s">
        <v>1925</v>
      </c>
      <c r="R268" s="2" t="str">
        <f t="shared" si="4"/>
        <v>文学院-汉语言文学3班62-10范秋实-毕业生档案-档案转递编号2310373CTBHAQPTWBE转回生源地</v>
      </c>
    </row>
    <row r="269" s="2" customFormat="1" ht="22.5" customHeight="1" spans="1:18">
      <c r="A269" s="2">
        <f>COUNTIF(B$2:B269,B269)</f>
        <v>11</v>
      </c>
      <c r="B269" s="2" t="s">
        <v>1252</v>
      </c>
      <c r="C269" s="2" t="s">
        <v>1300</v>
      </c>
      <c r="D269" s="2" t="s">
        <v>1301</v>
      </c>
      <c r="E269" s="2" t="s">
        <v>16</v>
      </c>
      <c r="F269" s="2" t="s">
        <v>1302</v>
      </c>
      <c r="G269" s="2">
        <v>341000</v>
      </c>
      <c r="H269" s="2" t="s">
        <v>1303</v>
      </c>
      <c r="I269" s="2" t="s">
        <v>1304</v>
      </c>
      <c r="J269" s="1" t="s">
        <v>20</v>
      </c>
      <c r="M269" s="2" t="s">
        <v>1921</v>
      </c>
      <c r="N269" s="5" t="s">
        <v>2192</v>
      </c>
      <c r="O269" s="5" t="s">
        <v>1923</v>
      </c>
      <c r="P269" s="5" t="s">
        <v>1924</v>
      </c>
      <c r="Q269" s="2" t="s">
        <v>1925</v>
      </c>
      <c r="R269" s="2" t="str">
        <f t="shared" si="4"/>
        <v>文学院-汉语言文学3班62-11方丽-毕业生档案-档案转递编号2310373SNDST38L9UC转回生源地</v>
      </c>
    </row>
    <row r="270" s="2" customFormat="1" ht="22.5" customHeight="1" spans="1:18">
      <c r="A270" s="2">
        <f>COUNTIF(B$2:B270,B270)</f>
        <v>12</v>
      </c>
      <c r="B270" s="2" t="s">
        <v>1252</v>
      </c>
      <c r="C270" s="2" t="s">
        <v>1306</v>
      </c>
      <c r="D270" s="2" t="s">
        <v>62</v>
      </c>
      <c r="E270" s="2" t="s">
        <v>63</v>
      </c>
      <c r="F270" s="2" t="s">
        <v>64</v>
      </c>
      <c r="G270" s="2">
        <v>230000</v>
      </c>
      <c r="H270" s="2" t="s">
        <v>65</v>
      </c>
      <c r="I270" s="2" t="s">
        <v>1307</v>
      </c>
      <c r="J270" s="1" t="s">
        <v>20</v>
      </c>
      <c r="M270" s="2" t="s">
        <v>1921</v>
      </c>
      <c r="N270" s="5" t="s">
        <v>2193</v>
      </c>
      <c r="O270" s="5" t="s">
        <v>1923</v>
      </c>
      <c r="P270" s="5" t="s">
        <v>1924</v>
      </c>
      <c r="Q270" s="2" t="s">
        <v>1925</v>
      </c>
      <c r="R270" s="2" t="str">
        <f t="shared" si="4"/>
        <v>文学院-汉语言文学3班62-12葛晓俊-毕业生档案-档案转递编号231037311LVVMYS64I转回生源地</v>
      </c>
    </row>
    <row r="271" s="2" customFormat="1" ht="22.5" customHeight="1" spans="1:18">
      <c r="A271" s="2">
        <f>COUNTIF(B$2:B271,B271)</f>
        <v>13</v>
      </c>
      <c r="B271" s="2" t="s">
        <v>1252</v>
      </c>
      <c r="C271" s="2" t="s">
        <v>1309</v>
      </c>
      <c r="D271" s="2" t="s">
        <v>305</v>
      </c>
      <c r="E271" s="2" t="s">
        <v>306</v>
      </c>
      <c r="F271" s="2" t="s">
        <v>307</v>
      </c>
      <c r="G271" s="2">
        <v>231600</v>
      </c>
      <c r="H271" s="2" t="s">
        <v>308</v>
      </c>
      <c r="I271" s="2" t="s">
        <v>1310</v>
      </c>
      <c r="J271" s="1" t="s">
        <v>20</v>
      </c>
      <c r="M271" s="2" t="s">
        <v>1921</v>
      </c>
      <c r="N271" s="5" t="s">
        <v>2194</v>
      </c>
      <c r="O271" s="5" t="s">
        <v>1923</v>
      </c>
      <c r="P271" s="5" t="s">
        <v>1924</v>
      </c>
      <c r="Q271" s="2" t="s">
        <v>1925</v>
      </c>
      <c r="R271" s="2" t="str">
        <f t="shared" si="4"/>
        <v>文学院-汉语言文学3班62-13何倩-毕业生档案-档案转递编号2310373ZLYM5R4JXMV转回生源地</v>
      </c>
    </row>
    <row r="272" s="2" customFormat="1" ht="22.5" customHeight="1" spans="1:18">
      <c r="A272" s="2">
        <f>COUNTIF(B$2:B272,B272)</f>
        <v>14</v>
      </c>
      <c r="B272" s="2" t="s">
        <v>1252</v>
      </c>
      <c r="C272" s="2" t="s">
        <v>1312</v>
      </c>
      <c r="D272" s="2" t="s">
        <v>1007</v>
      </c>
      <c r="E272" s="2" t="s">
        <v>122</v>
      </c>
      <c r="F272" s="2" t="s">
        <v>82</v>
      </c>
      <c r="G272" s="2">
        <v>238100</v>
      </c>
      <c r="H272" s="2" t="s">
        <v>83</v>
      </c>
      <c r="I272" s="2" t="s">
        <v>1313</v>
      </c>
      <c r="J272" s="1" t="s">
        <v>20</v>
      </c>
      <c r="M272" s="2" t="s">
        <v>1921</v>
      </c>
      <c r="N272" s="5" t="s">
        <v>2195</v>
      </c>
      <c r="O272" s="5" t="s">
        <v>1923</v>
      </c>
      <c r="P272" s="5" t="s">
        <v>1924</v>
      </c>
      <c r="Q272" s="2" t="s">
        <v>1925</v>
      </c>
      <c r="R272" s="2" t="str">
        <f t="shared" si="4"/>
        <v>文学院-汉语言文学3班62-14胡心悦-毕业生档案-档案转递编号2310373PQGJOFERTEM转回生源地</v>
      </c>
    </row>
    <row r="273" s="2" customFormat="1" ht="22.5" customHeight="1" spans="1:18">
      <c r="A273" s="2">
        <f>COUNTIF(B$2:B273,B273)</f>
        <v>15</v>
      </c>
      <c r="B273" s="2" t="s">
        <v>1252</v>
      </c>
      <c r="C273" s="2" t="s">
        <v>1315</v>
      </c>
      <c r="D273" s="2" t="s">
        <v>23</v>
      </c>
      <c r="E273" s="2" t="s">
        <v>24</v>
      </c>
      <c r="F273" s="2" t="s">
        <v>25</v>
      </c>
      <c r="G273" s="2">
        <v>244000</v>
      </c>
      <c r="H273" s="2" t="s">
        <v>26</v>
      </c>
      <c r="I273" s="2" t="s">
        <v>1316</v>
      </c>
      <c r="J273" s="1" t="s">
        <v>20</v>
      </c>
      <c r="M273" s="2" t="s">
        <v>1921</v>
      </c>
      <c r="N273" s="5" t="s">
        <v>2196</v>
      </c>
      <c r="O273" s="5" t="s">
        <v>1923</v>
      </c>
      <c r="P273" s="5" t="s">
        <v>1924</v>
      </c>
      <c r="Q273" s="2" t="s">
        <v>1925</v>
      </c>
      <c r="R273" s="2" t="str">
        <f t="shared" si="4"/>
        <v>文学院-汉语言文学3班62-15黄旻昱-毕业生档案-档案转递编号2310373US0GA8FCVZV转回生源地</v>
      </c>
    </row>
    <row r="274" s="2" customFormat="1" ht="22.5" customHeight="1" spans="1:18">
      <c r="A274" s="2">
        <f>COUNTIF(B$2:B274,B274)</f>
        <v>16</v>
      </c>
      <c r="B274" s="2" t="s">
        <v>1252</v>
      </c>
      <c r="C274" s="2" t="s">
        <v>1318</v>
      </c>
      <c r="D274" s="2" t="s">
        <v>1319</v>
      </c>
      <c r="E274" s="2" t="s">
        <v>1320</v>
      </c>
      <c r="F274" s="2" t="s">
        <v>1321</v>
      </c>
      <c r="G274" s="2">
        <v>318000</v>
      </c>
      <c r="H274" s="2" t="s">
        <v>1322</v>
      </c>
      <c r="I274" s="2" t="s">
        <v>1323</v>
      </c>
      <c r="J274" s="1" t="s">
        <v>1324</v>
      </c>
      <c r="M274" s="2" t="s">
        <v>1921</v>
      </c>
      <c r="N274" s="5" t="s">
        <v>2197</v>
      </c>
      <c r="O274" s="5" t="s">
        <v>1923</v>
      </c>
      <c r="P274" s="5" t="s">
        <v>1924</v>
      </c>
      <c r="Q274" s="2" t="s">
        <v>1925</v>
      </c>
      <c r="R274" s="2" t="str">
        <f t="shared" si="4"/>
        <v>文学院-汉语言文学3班62-16黄诗梦-毕业生档案-档案转递编号2310373ZXNUQERLKV8托管单位接收</v>
      </c>
    </row>
    <row r="275" s="2" customFormat="1" ht="22.5" customHeight="1" spans="1:18">
      <c r="A275" s="2">
        <f>COUNTIF(B$2:B275,B275)</f>
        <v>17</v>
      </c>
      <c r="B275" s="2" t="s">
        <v>1252</v>
      </c>
      <c r="C275" s="2" t="s">
        <v>1326</v>
      </c>
      <c r="D275" s="2" t="s">
        <v>1327</v>
      </c>
      <c r="E275" s="2" t="s">
        <v>16</v>
      </c>
      <c r="F275" s="2" t="s">
        <v>1328</v>
      </c>
      <c r="G275" s="2">
        <v>528300</v>
      </c>
      <c r="H275" s="2" t="s">
        <v>1329</v>
      </c>
      <c r="I275" s="2" t="s">
        <v>1330</v>
      </c>
      <c r="J275" s="1" t="s">
        <v>20</v>
      </c>
      <c r="M275" s="2" t="s">
        <v>1921</v>
      </c>
      <c r="N275" s="5" t="s">
        <v>2198</v>
      </c>
      <c r="O275" s="5" t="s">
        <v>1923</v>
      </c>
      <c r="P275" s="5" t="s">
        <v>1924</v>
      </c>
      <c r="Q275" s="2" t="s">
        <v>1925</v>
      </c>
      <c r="R275" s="2" t="str">
        <f t="shared" si="4"/>
        <v>文学院-汉语言文学3班62-17黄婉滢-毕业生档案-档案转递编号2310373EBD9RCAGM0U转回生源地</v>
      </c>
    </row>
    <row r="276" s="2" customFormat="1" ht="22.5" customHeight="1" spans="1:18">
      <c r="A276" s="2">
        <f>COUNTIF(B$2:B276,B276)</f>
        <v>18</v>
      </c>
      <c r="B276" s="2" t="s">
        <v>1252</v>
      </c>
      <c r="C276" s="2" t="s">
        <v>1332</v>
      </c>
      <c r="D276" s="2" t="s">
        <v>677</v>
      </c>
      <c r="E276" s="2" t="s">
        <v>16</v>
      </c>
      <c r="F276" s="2" t="s">
        <v>678</v>
      </c>
      <c r="G276" s="2">
        <v>236800</v>
      </c>
      <c r="H276" s="2" t="s">
        <v>679</v>
      </c>
      <c r="I276" s="2" t="s">
        <v>1333</v>
      </c>
      <c r="J276" s="1" t="s">
        <v>20</v>
      </c>
      <c r="M276" s="2" t="s">
        <v>1921</v>
      </c>
      <c r="N276" s="5" t="s">
        <v>2199</v>
      </c>
      <c r="O276" s="5" t="s">
        <v>1923</v>
      </c>
      <c r="P276" s="5" t="s">
        <v>1924</v>
      </c>
      <c r="Q276" s="2" t="s">
        <v>1925</v>
      </c>
      <c r="R276" s="2" t="str">
        <f t="shared" si="4"/>
        <v>文学院-汉语言文学3班62-18姬慧影-毕业生档案-档案转递编号23103734TDQY3L2ILB转回生源地</v>
      </c>
    </row>
    <row r="277" s="2" customFormat="1" ht="22.5" customHeight="1" spans="1:18">
      <c r="A277" s="2">
        <f>COUNTIF(B$2:B277,B277)</f>
        <v>19</v>
      </c>
      <c r="B277" s="2" t="s">
        <v>1252</v>
      </c>
      <c r="C277" s="2" t="s">
        <v>1335</v>
      </c>
      <c r="D277" s="2" t="s">
        <v>518</v>
      </c>
      <c r="E277" s="2" t="s">
        <v>519</v>
      </c>
      <c r="F277" s="2" t="s">
        <v>520</v>
      </c>
      <c r="G277" s="2">
        <v>235000</v>
      </c>
      <c r="H277" s="2" t="s">
        <v>1294</v>
      </c>
      <c r="I277" s="2" t="s">
        <v>1336</v>
      </c>
      <c r="J277" s="1" t="s">
        <v>271</v>
      </c>
      <c r="M277" s="2" t="s">
        <v>1921</v>
      </c>
      <c r="N277" s="5" t="s">
        <v>2200</v>
      </c>
      <c r="O277" s="5" t="s">
        <v>1923</v>
      </c>
      <c r="P277" s="5" t="s">
        <v>1924</v>
      </c>
      <c r="Q277" s="2" t="s">
        <v>1925</v>
      </c>
      <c r="R277" s="2" t="str">
        <f t="shared" si="4"/>
        <v>文学院-汉语言文学3班62-19姜欣-毕业生档案-档案转递编号2310373Q70U0V5VA3H上级主管单位接收</v>
      </c>
    </row>
    <row r="278" s="2" customFormat="1" ht="22.5" customHeight="1" spans="1:18">
      <c r="A278" s="2">
        <f>COUNTIF(B$2:B278,B278)</f>
        <v>20</v>
      </c>
      <c r="B278" s="2" t="s">
        <v>1252</v>
      </c>
      <c r="C278" s="2" t="s">
        <v>1338</v>
      </c>
      <c r="D278" s="2" t="s">
        <v>43</v>
      </c>
      <c r="E278" s="2" t="s">
        <v>44</v>
      </c>
      <c r="F278" s="2" t="s">
        <v>45</v>
      </c>
      <c r="G278" s="2">
        <v>231300</v>
      </c>
      <c r="H278" s="2" t="s">
        <v>46</v>
      </c>
      <c r="I278" s="2" t="s">
        <v>1339</v>
      </c>
      <c r="J278" s="1" t="s">
        <v>20</v>
      </c>
      <c r="M278" s="2" t="s">
        <v>1921</v>
      </c>
      <c r="N278" s="5" t="s">
        <v>2201</v>
      </c>
      <c r="O278" s="5" t="s">
        <v>1923</v>
      </c>
      <c r="P278" s="5" t="s">
        <v>1924</v>
      </c>
      <c r="Q278" s="2" t="s">
        <v>1925</v>
      </c>
      <c r="R278" s="2" t="str">
        <f t="shared" si="4"/>
        <v>文学院-汉语言文学3班62-20靳从娇-毕业生档案-档案转递编号231037345TKTOQP4EB转回生源地</v>
      </c>
    </row>
    <row r="279" s="3" customFormat="1" ht="22.5" customHeight="1" spans="1:18">
      <c r="A279" s="3">
        <f>COUNTIF(B$2:B279,B279)</f>
        <v>21</v>
      </c>
      <c r="B279" s="3" t="s">
        <v>1252</v>
      </c>
      <c r="C279" s="3" t="s">
        <v>1341</v>
      </c>
      <c r="D279" s="3" t="s">
        <v>518</v>
      </c>
      <c r="E279" s="3" t="s">
        <v>519</v>
      </c>
      <c r="F279" s="4" t="s">
        <v>520</v>
      </c>
      <c r="G279" s="3">
        <v>235000</v>
      </c>
      <c r="H279" s="3" t="s">
        <v>1294</v>
      </c>
      <c r="I279" s="3" t="s">
        <v>1342</v>
      </c>
      <c r="J279" s="9" t="s">
        <v>271</v>
      </c>
      <c r="M279" s="2" t="s">
        <v>1921</v>
      </c>
      <c r="N279" s="5" t="s">
        <v>2202</v>
      </c>
      <c r="O279" s="5" t="s">
        <v>1923</v>
      </c>
      <c r="P279" s="5" t="s">
        <v>1924</v>
      </c>
      <c r="Q279" s="2" t="s">
        <v>1925</v>
      </c>
      <c r="R279" s="2" t="str">
        <f t="shared" si="4"/>
        <v>文学院-汉语言文学3班62-21李文静-毕业生档案-档案转递编号23103731UNP6XHD7CJ上级主管单位接收</v>
      </c>
    </row>
    <row r="280" s="2" customFormat="1" ht="22.5" customHeight="1" spans="1:18">
      <c r="A280" s="2">
        <f>COUNTIF(B$2:B280,B280)</f>
        <v>22</v>
      </c>
      <c r="B280" s="2" t="s">
        <v>1252</v>
      </c>
      <c r="C280" s="2" t="s">
        <v>1344</v>
      </c>
      <c r="D280" s="2" t="s">
        <v>847</v>
      </c>
      <c r="E280" s="2" t="s">
        <v>848</v>
      </c>
      <c r="F280" s="2" t="s">
        <v>849</v>
      </c>
      <c r="G280" s="2">
        <v>234000</v>
      </c>
      <c r="H280" s="2" t="s">
        <v>850</v>
      </c>
      <c r="I280" s="2" t="s">
        <v>1345</v>
      </c>
      <c r="J280" s="1" t="s">
        <v>20</v>
      </c>
      <c r="M280" s="2" t="s">
        <v>1921</v>
      </c>
      <c r="N280" s="5" t="s">
        <v>2203</v>
      </c>
      <c r="O280" s="5" t="s">
        <v>1923</v>
      </c>
      <c r="P280" s="5" t="s">
        <v>1924</v>
      </c>
      <c r="Q280" s="2" t="s">
        <v>1925</v>
      </c>
      <c r="R280" s="2" t="str">
        <f t="shared" si="4"/>
        <v>文学院-汉语言文学3班62-22李耀耀-毕业生档案-档案转递编号2310373SR03PAH77KE转回生源地</v>
      </c>
    </row>
    <row r="281" s="2" customFormat="1" ht="22.5" customHeight="1" spans="1:18">
      <c r="A281" s="2">
        <f>COUNTIF(B$2:B281,B281)</f>
        <v>23</v>
      </c>
      <c r="B281" s="2" t="s">
        <v>1252</v>
      </c>
      <c r="C281" s="2" t="s">
        <v>1347</v>
      </c>
      <c r="D281" s="2" t="s">
        <v>1274</v>
      </c>
      <c r="E281" s="2" t="s">
        <v>1275</v>
      </c>
      <c r="F281" s="2" t="s">
        <v>1276</v>
      </c>
      <c r="G281" s="2">
        <v>245500</v>
      </c>
      <c r="H281" s="2" t="s">
        <v>1277</v>
      </c>
      <c r="I281" s="2" t="s">
        <v>1348</v>
      </c>
      <c r="J281" s="1" t="s">
        <v>20</v>
      </c>
      <c r="M281" s="2" t="s">
        <v>1921</v>
      </c>
      <c r="N281" s="5" t="s">
        <v>2204</v>
      </c>
      <c r="O281" s="5" t="s">
        <v>1923</v>
      </c>
      <c r="P281" s="5" t="s">
        <v>1924</v>
      </c>
      <c r="Q281" s="2" t="s">
        <v>1925</v>
      </c>
      <c r="R281" s="2" t="str">
        <f t="shared" si="4"/>
        <v>文学院-汉语言文学3班62-23廖一凡-毕业生档案-档案转递编号23103738JNZ2TOM1L6转回生源地</v>
      </c>
    </row>
    <row r="282" s="2" customFormat="1" ht="22.5" customHeight="1" spans="1:18">
      <c r="A282" s="2">
        <f>COUNTIF(B$2:B282,B282)</f>
        <v>24</v>
      </c>
      <c r="B282" s="2" t="s">
        <v>1252</v>
      </c>
      <c r="C282" s="2" t="s">
        <v>1350</v>
      </c>
      <c r="D282" s="2" t="s">
        <v>402</v>
      </c>
      <c r="E282" s="2" t="s">
        <v>403</v>
      </c>
      <c r="F282" s="2" t="s">
        <v>404</v>
      </c>
      <c r="G282" s="2">
        <v>237000</v>
      </c>
      <c r="H282" s="2" t="s">
        <v>405</v>
      </c>
      <c r="I282" s="2" t="s">
        <v>1351</v>
      </c>
      <c r="J282" s="1" t="s">
        <v>20</v>
      </c>
      <c r="M282" s="2" t="s">
        <v>1921</v>
      </c>
      <c r="N282" s="5" t="s">
        <v>2205</v>
      </c>
      <c r="O282" s="5" t="s">
        <v>1923</v>
      </c>
      <c r="P282" s="5" t="s">
        <v>1924</v>
      </c>
      <c r="Q282" s="2" t="s">
        <v>1925</v>
      </c>
      <c r="R282" s="2" t="str">
        <f t="shared" si="4"/>
        <v>文学院-汉语言文学3班62-24刘韶安-毕业生档案-档案转递编号23103736BQ8TIKOFOS转回生源地</v>
      </c>
    </row>
    <row r="283" s="3" customFormat="1" ht="22.5" customHeight="1" spans="1:18">
      <c r="A283" s="3">
        <f>COUNTIF(B$2:B283,B283)</f>
        <v>25</v>
      </c>
      <c r="B283" s="3" t="s">
        <v>1252</v>
      </c>
      <c r="C283" s="3" t="s">
        <v>1353</v>
      </c>
      <c r="D283" s="4" t="s">
        <v>1354</v>
      </c>
      <c r="E283" s="4" t="s">
        <v>1355</v>
      </c>
      <c r="F283" s="4" t="s">
        <v>1356</v>
      </c>
      <c r="G283" s="4">
        <v>839000</v>
      </c>
      <c r="H283" s="4" t="s">
        <v>1357</v>
      </c>
      <c r="I283" s="3" t="s">
        <v>1358</v>
      </c>
      <c r="J283" s="9" t="s">
        <v>20</v>
      </c>
      <c r="M283" s="2" t="s">
        <v>1921</v>
      </c>
      <c r="N283" s="5" t="s">
        <v>2206</v>
      </c>
      <c r="O283" s="5" t="s">
        <v>1923</v>
      </c>
      <c r="P283" s="5" t="s">
        <v>1924</v>
      </c>
      <c r="Q283" s="2" t="s">
        <v>1925</v>
      </c>
      <c r="R283" s="2" t="str">
        <f t="shared" si="4"/>
        <v>文学院-汉语言文学3班62-25刘婉婷-毕业生档案-档案转递编号2310373H92S26DZ4AG转回生源地</v>
      </c>
    </row>
    <row r="284" s="2" customFormat="1" ht="22.5" customHeight="1" spans="1:18">
      <c r="A284" s="2">
        <f>COUNTIF(B$2:B284,B284)</f>
        <v>26</v>
      </c>
      <c r="B284" s="2" t="s">
        <v>1252</v>
      </c>
      <c r="C284" s="2" t="s">
        <v>1360</v>
      </c>
      <c r="D284" s="2" t="s">
        <v>30</v>
      </c>
      <c r="E284" s="2" t="s">
        <v>31</v>
      </c>
      <c r="F284" s="2" t="s">
        <v>32</v>
      </c>
      <c r="G284" s="2">
        <v>234300</v>
      </c>
      <c r="H284" s="2" t="s">
        <v>33</v>
      </c>
      <c r="I284" s="2" t="s">
        <v>1361</v>
      </c>
      <c r="J284" s="1" t="s">
        <v>20</v>
      </c>
      <c r="M284" s="2" t="s">
        <v>1921</v>
      </c>
      <c r="N284" s="5" t="s">
        <v>2207</v>
      </c>
      <c r="O284" s="5" t="s">
        <v>1923</v>
      </c>
      <c r="P284" s="5" t="s">
        <v>1924</v>
      </c>
      <c r="Q284" s="2" t="s">
        <v>1925</v>
      </c>
      <c r="R284" s="2" t="str">
        <f t="shared" si="4"/>
        <v>文学院-汉语言文学3班62-26吕新媛-毕业生档案-档案转递编号2310373RKXIKP6Q298转回生源地</v>
      </c>
    </row>
    <row r="285" s="2" customFormat="1" ht="22.5" customHeight="1" spans="1:18">
      <c r="A285" s="2">
        <f>COUNTIF(B$2:B285,B285)</f>
        <v>27</v>
      </c>
      <c r="B285" s="2" t="s">
        <v>1252</v>
      </c>
      <c r="C285" s="2" t="s">
        <v>1363</v>
      </c>
      <c r="D285" s="2" t="s">
        <v>1040</v>
      </c>
      <c r="E285" s="2" t="s">
        <v>16</v>
      </c>
      <c r="F285" s="2" t="s">
        <v>1041</v>
      </c>
      <c r="G285" s="2">
        <v>235000</v>
      </c>
      <c r="H285" s="2" t="s">
        <v>1042</v>
      </c>
      <c r="I285" s="2" t="s">
        <v>1364</v>
      </c>
      <c r="J285" s="1" t="s">
        <v>20</v>
      </c>
      <c r="M285" s="2" t="s">
        <v>1921</v>
      </c>
      <c r="N285" s="5" t="s">
        <v>2208</v>
      </c>
      <c r="O285" s="5" t="s">
        <v>1923</v>
      </c>
      <c r="P285" s="5" t="s">
        <v>1924</v>
      </c>
      <c r="Q285" s="2" t="s">
        <v>1925</v>
      </c>
      <c r="R285" s="2" t="str">
        <f t="shared" si="4"/>
        <v>文学院-汉语言文学3班62-27孟迪-毕业生档案-档案转递编号2310373J53U33Q7SN6转回生源地</v>
      </c>
    </row>
    <row r="286" s="2" customFormat="1" ht="22.5" customHeight="1" spans="1:18">
      <c r="A286" s="2">
        <f>COUNTIF(B$2:B286,B286)</f>
        <v>28</v>
      </c>
      <c r="B286" s="2" t="s">
        <v>1252</v>
      </c>
      <c r="C286" s="2" t="s">
        <v>1366</v>
      </c>
      <c r="D286" s="2" t="s">
        <v>1367</v>
      </c>
      <c r="E286" s="2" t="s">
        <v>1368</v>
      </c>
      <c r="F286" s="2" t="s">
        <v>1369</v>
      </c>
      <c r="G286" s="2">
        <v>201204</v>
      </c>
      <c r="H286" s="2" t="s">
        <v>1370</v>
      </c>
      <c r="I286" s="2" t="s">
        <v>1371</v>
      </c>
      <c r="J286" s="1" t="s">
        <v>271</v>
      </c>
      <c r="M286" s="2" t="s">
        <v>1921</v>
      </c>
      <c r="N286" s="5" t="s">
        <v>2209</v>
      </c>
      <c r="O286" s="5" t="s">
        <v>1923</v>
      </c>
      <c r="P286" s="5" t="s">
        <v>1924</v>
      </c>
      <c r="Q286" s="2" t="s">
        <v>1925</v>
      </c>
      <c r="R286" s="2" t="str">
        <f t="shared" si="4"/>
        <v>文学院-汉语言文学3班62-28闵怡丹-毕业生档案-档案转递编号2310373QNOBH8OKSE1上级主管单位接收</v>
      </c>
    </row>
    <row r="287" s="2" customFormat="1" ht="22.5" customHeight="1" spans="1:18">
      <c r="A287" s="2">
        <f>COUNTIF(B$2:B287,B287)</f>
        <v>29</v>
      </c>
      <c r="B287" s="2" t="s">
        <v>1252</v>
      </c>
      <c r="C287" s="2" t="s">
        <v>1373</v>
      </c>
      <c r="D287" s="2" t="s">
        <v>152</v>
      </c>
      <c r="E287" s="2" t="s">
        <v>153</v>
      </c>
      <c r="F287" s="2" t="s">
        <v>154</v>
      </c>
      <c r="G287" s="2">
        <v>232200</v>
      </c>
      <c r="H287" s="2" t="s">
        <v>155</v>
      </c>
      <c r="I287" s="2" t="s">
        <v>1374</v>
      </c>
      <c r="J287" s="1" t="s">
        <v>20</v>
      </c>
      <c r="M287" s="2" t="s">
        <v>1921</v>
      </c>
      <c r="N287" s="5" t="s">
        <v>2210</v>
      </c>
      <c r="O287" s="5" t="s">
        <v>1923</v>
      </c>
      <c r="P287" s="5" t="s">
        <v>1924</v>
      </c>
      <c r="Q287" s="2" t="s">
        <v>1925</v>
      </c>
      <c r="R287" s="2" t="str">
        <f t="shared" si="4"/>
        <v>文学院-汉语言文学3班62-29穆晨薇-毕业生档案-档案转递编号2310373FVTAZNZJST1转回生源地</v>
      </c>
    </row>
    <row r="288" s="2" customFormat="1" ht="22.5" customHeight="1" spans="1:18">
      <c r="A288" s="2">
        <f>COUNTIF(B$2:B288,B288)</f>
        <v>30</v>
      </c>
      <c r="B288" s="2" t="s">
        <v>1252</v>
      </c>
      <c r="C288" s="2" t="s">
        <v>1376</v>
      </c>
      <c r="D288" s="2" t="s">
        <v>218</v>
      </c>
      <c r="E288" s="2" t="s">
        <v>219</v>
      </c>
      <c r="F288" s="2" t="s">
        <v>220</v>
      </c>
      <c r="G288" s="2">
        <v>230000</v>
      </c>
      <c r="H288" s="2" t="s">
        <v>221</v>
      </c>
      <c r="I288" s="2" t="s">
        <v>1377</v>
      </c>
      <c r="J288" s="1" t="s">
        <v>20</v>
      </c>
      <c r="M288" s="2" t="s">
        <v>1921</v>
      </c>
      <c r="N288" s="5" t="s">
        <v>2211</v>
      </c>
      <c r="O288" s="5" t="s">
        <v>1923</v>
      </c>
      <c r="P288" s="5" t="s">
        <v>1924</v>
      </c>
      <c r="Q288" s="2" t="s">
        <v>1925</v>
      </c>
      <c r="R288" s="2" t="str">
        <f t="shared" si="4"/>
        <v>文学院-汉语言文学3班62-30祁雪琴-毕业生档案-档案转递编号23103734TCFWCYFOT3转回生源地</v>
      </c>
    </row>
    <row r="289" s="2" customFormat="1" ht="22.5" customHeight="1" spans="1:18">
      <c r="A289" s="2">
        <f>COUNTIF(B$2:B289,B289)</f>
        <v>31</v>
      </c>
      <c r="B289" s="2" t="s">
        <v>1252</v>
      </c>
      <c r="C289" s="2" t="s">
        <v>1379</v>
      </c>
      <c r="D289" s="2" t="s">
        <v>409</v>
      </c>
      <c r="E289" s="2" t="s">
        <v>410</v>
      </c>
      <c r="F289" s="2" t="s">
        <v>411</v>
      </c>
      <c r="G289" s="2">
        <v>236600</v>
      </c>
      <c r="H289" s="2" t="s">
        <v>412</v>
      </c>
      <c r="I289" s="2" t="s">
        <v>1380</v>
      </c>
      <c r="J289" s="1" t="s">
        <v>20</v>
      </c>
      <c r="M289" s="2" t="s">
        <v>1921</v>
      </c>
      <c r="N289" s="5" t="s">
        <v>2212</v>
      </c>
      <c r="O289" s="5" t="s">
        <v>1923</v>
      </c>
      <c r="P289" s="5" t="s">
        <v>1924</v>
      </c>
      <c r="Q289" s="2" t="s">
        <v>1925</v>
      </c>
      <c r="R289" s="2" t="str">
        <f t="shared" si="4"/>
        <v>文学院-汉语言文学3班62-31秦家堂-毕业生档案-档案转递编号2310373FYMBE4FBTWN转回生源地</v>
      </c>
    </row>
    <row r="290" s="2" customFormat="1" ht="22.5" customHeight="1" spans="1:18">
      <c r="A290" s="2">
        <f>COUNTIF(B$2:B290,B290)</f>
        <v>32</v>
      </c>
      <c r="B290" s="2" t="s">
        <v>1252</v>
      </c>
      <c r="C290" s="2" t="s">
        <v>1382</v>
      </c>
      <c r="D290" s="2" t="s">
        <v>1383</v>
      </c>
      <c r="E290" s="2" t="s">
        <v>16</v>
      </c>
      <c r="F290" s="2" t="s">
        <v>1384</v>
      </c>
      <c r="G290" s="2">
        <v>710000</v>
      </c>
      <c r="H290" s="2" t="s">
        <v>1385</v>
      </c>
      <c r="I290" s="2" t="s">
        <v>1386</v>
      </c>
      <c r="J290" s="1" t="s">
        <v>20</v>
      </c>
      <c r="M290" s="2" t="s">
        <v>1921</v>
      </c>
      <c r="N290" s="5" t="s">
        <v>2213</v>
      </c>
      <c r="O290" s="5" t="s">
        <v>1923</v>
      </c>
      <c r="P290" s="5" t="s">
        <v>1924</v>
      </c>
      <c r="Q290" s="2" t="s">
        <v>1925</v>
      </c>
      <c r="R290" s="2" t="str">
        <f t="shared" si="4"/>
        <v>文学院-汉语言文学3班62-32任子瑶-毕业生档案-档案转递编号2310373OSIVP8SYUVP转回生源地</v>
      </c>
    </row>
    <row r="291" s="2" customFormat="1" ht="22.5" customHeight="1" spans="1:18">
      <c r="A291" s="2">
        <f>COUNTIF(B$2:B291,B291)</f>
        <v>33</v>
      </c>
      <c r="B291" s="2" t="s">
        <v>1252</v>
      </c>
      <c r="C291" s="2" t="s">
        <v>1388</v>
      </c>
      <c r="D291" s="2" t="s">
        <v>143</v>
      </c>
      <c r="E291" s="2" t="s">
        <v>16</v>
      </c>
      <c r="F291" s="2" t="s">
        <v>144</v>
      </c>
      <c r="G291" s="2">
        <v>241000</v>
      </c>
      <c r="H291" s="2" t="s">
        <v>145</v>
      </c>
      <c r="I291" s="2" t="s">
        <v>1389</v>
      </c>
      <c r="J291" s="1" t="s">
        <v>20</v>
      </c>
      <c r="M291" s="2" t="s">
        <v>1921</v>
      </c>
      <c r="N291" s="5" t="s">
        <v>2214</v>
      </c>
      <c r="O291" s="5" t="s">
        <v>1923</v>
      </c>
      <c r="P291" s="5" t="s">
        <v>1924</v>
      </c>
      <c r="Q291" s="2" t="s">
        <v>1925</v>
      </c>
      <c r="R291" s="2" t="str">
        <f t="shared" si="4"/>
        <v>文学院-汉语言文学3班62-33芮雪-毕业生档案-档案转递编号2310373AICI3LEJ1D2转回生源地</v>
      </c>
    </row>
    <row r="292" s="2" customFormat="1" ht="22.5" customHeight="1" spans="1:18">
      <c r="A292" s="2">
        <f>COUNTIF(B$2:B292,B292)</f>
        <v>34</v>
      </c>
      <c r="B292" s="2" t="s">
        <v>1252</v>
      </c>
      <c r="C292" s="2" t="s">
        <v>1391</v>
      </c>
      <c r="D292" s="2" t="s">
        <v>359</v>
      </c>
      <c r="E292" s="2" t="s">
        <v>360</v>
      </c>
      <c r="F292" s="2" t="s">
        <v>361</v>
      </c>
      <c r="G292" s="2">
        <v>230000</v>
      </c>
      <c r="H292" s="2" t="s">
        <v>362</v>
      </c>
      <c r="I292" s="2" t="s">
        <v>1392</v>
      </c>
      <c r="J292" s="1" t="s">
        <v>20</v>
      </c>
      <c r="M292" s="2" t="s">
        <v>1921</v>
      </c>
      <c r="N292" s="5" t="s">
        <v>2215</v>
      </c>
      <c r="O292" s="5" t="s">
        <v>1923</v>
      </c>
      <c r="P292" s="5" t="s">
        <v>1924</v>
      </c>
      <c r="Q292" s="2" t="s">
        <v>1925</v>
      </c>
      <c r="R292" s="2" t="str">
        <f t="shared" si="4"/>
        <v>文学院-汉语言文学3班62-34石修璠-毕业生档案-档案转递编号2310373VKK5VE8CLVU转回生源地</v>
      </c>
    </row>
    <row r="293" s="2" customFormat="1" ht="22.5" customHeight="1" spans="1:18">
      <c r="A293" s="2">
        <f>COUNTIF(B$2:B293,B293)</f>
        <v>35</v>
      </c>
      <c r="B293" s="2" t="s">
        <v>1252</v>
      </c>
      <c r="C293" s="2" t="s">
        <v>1394</v>
      </c>
      <c r="D293" s="2" t="s">
        <v>115</v>
      </c>
      <c r="E293" s="2" t="s">
        <v>16</v>
      </c>
      <c r="F293" s="2" t="s">
        <v>116</v>
      </c>
      <c r="G293" s="2">
        <v>230000</v>
      </c>
      <c r="H293" s="2" t="s">
        <v>117</v>
      </c>
      <c r="I293" s="2" t="s">
        <v>1395</v>
      </c>
      <c r="J293" s="1" t="s">
        <v>20</v>
      </c>
      <c r="M293" s="2" t="s">
        <v>1921</v>
      </c>
      <c r="N293" s="5" t="s">
        <v>2216</v>
      </c>
      <c r="O293" s="5" t="s">
        <v>1923</v>
      </c>
      <c r="P293" s="5" t="s">
        <v>1924</v>
      </c>
      <c r="Q293" s="2" t="s">
        <v>1925</v>
      </c>
      <c r="R293" s="2" t="str">
        <f t="shared" si="4"/>
        <v>文学院-汉语言文学3班62-35孙一冉-毕业生档案-档案转递编号2310373FZVN0CZV9GK转回生源地</v>
      </c>
    </row>
    <row r="294" s="2" customFormat="1" ht="22.5" customHeight="1" spans="1:18">
      <c r="A294" s="2">
        <f>COUNTIF(B$2:B294,B294)</f>
        <v>36</v>
      </c>
      <c r="B294" s="2" t="s">
        <v>1252</v>
      </c>
      <c r="C294" s="2" t="s">
        <v>1397</v>
      </c>
      <c r="D294" s="2" t="s">
        <v>654</v>
      </c>
      <c r="E294" s="2" t="s">
        <v>655</v>
      </c>
      <c r="F294" s="2" t="s">
        <v>656</v>
      </c>
      <c r="G294" s="2">
        <v>231200</v>
      </c>
      <c r="H294" s="2" t="s">
        <v>657</v>
      </c>
      <c r="I294" s="2" t="s">
        <v>1398</v>
      </c>
      <c r="J294" s="1" t="s">
        <v>20</v>
      </c>
      <c r="M294" s="2" t="s">
        <v>1921</v>
      </c>
      <c r="N294" s="5" t="s">
        <v>2217</v>
      </c>
      <c r="O294" s="5" t="s">
        <v>1923</v>
      </c>
      <c r="P294" s="5" t="s">
        <v>1924</v>
      </c>
      <c r="Q294" s="2" t="s">
        <v>1925</v>
      </c>
      <c r="R294" s="2" t="str">
        <f t="shared" si="4"/>
        <v>文学院-汉语言文学3班62-36孙钰佳-毕业生档案-档案转递编号2310373PQBEXAGZDJ0转回生源地</v>
      </c>
    </row>
    <row r="295" s="2" customFormat="1" ht="22.5" customHeight="1" spans="1:18">
      <c r="A295" s="2">
        <f>COUNTIF(B$2:B295,B295)</f>
        <v>37</v>
      </c>
      <c r="B295" s="2" t="s">
        <v>1252</v>
      </c>
      <c r="C295" s="2" t="s">
        <v>1400</v>
      </c>
      <c r="D295" s="2" t="s">
        <v>1401</v>
      </c>
      <c r="E295" s="2" t="s">
        <v>16</v>
      </c>
      <c r="F295" s="2" t="s">
        <v>1402</v>
      </c>
      <c r="G295" s="2">
        <v>476000</v>
      </c>
      <c r="H295" s="2" t="s">
        <v>1403</v>
      </c>
      <c r="I295" s="2" t="s">
        <v>1404</v>
      </c>
      <c r="J295" s="1" t="s">
        <v>20</v>
      </c>
      <c r="M295" s="2" t="s">
        <v>1921</v>
      </c>
      <c r="N295" s="5" t="s">
        <v>2218</v>
      </c>
      <c r="O295" s="5" t="s">
        <v>1923</v>
      </c>
      <c r="P295" s="5" t="s">
        <v>1924</v>
      </c>
      <c r="Q295" s="2" t="s">
        <v>1925</v>
      </c>
      <c r="R295" s="2" t="str">
        <f t="shared" si="4"/>
        <v>文学院-汉语言文学3班62-37万国庆-毕业生档案-档案转递编号2310373MRRR6C8C3CU转回生源地</v>
      </c>
    </row>
    <row r="296" s="2" customFormat="1" ht="22.5" customHeight="1" spans="1:18">
      <c r="A296" s="2">
        <f>COUNTIF(B$2:B296,B296)</f>
        <v>38</v>
      </c>
      <c r="B296" s="2" t="s">
        <v>1252</v>
      </c>
      <c r="C296" s="2" t="s">
        <v>1406</v>
      </c>
      <c r="D296" s="2" t="s">
        <v>159</v>
      </c>
      <c r="E296" s="2" t="s">
        <v>160</v>
      </c>
      <c r="F296" s="2" t="s">
        <v>161</v>
      </c>
      <c r="G296" s="2">
        <v>231400</v>
      </c>
      <c r="H296" s="2" t="s">
        <v>162</v>
      </c>
      <c r="I296" s="2" t="s">
        <v>1407</v>
      </c>
      <c r="J296" s="1" t="s">
        <v>20</v>
      </c>
      <c r="M296" s="2" t="s">
        <v>1921</v>
      </c>
      <c r="N296" s="5" t="s">
        <v>2219</v>
      </c>
      <c r="O296" s="5" t="s">
        <v>1923</v>
      </c>
      <c r="P296" s="5" t="s">
        <v>1924</v>
      </c>
      <c r="Q296" s="2" t="s">
        <v>1925</v>
      </c>
      <c r="R296" s="2" t="str">
        <f t="shared" si="4"/>
        <v>文学院-汉语言文学3班62-38汪作顺-毕业生档案-档案转递编号2310373BJBWPKUKWNG转回生源地</v>
      </c>
    </row>
    <row r="297" s="4" customFormat="1" ht="22.5" customHeight="1" spans="1:18">
      <c r="A297" s="4">
        <f>COUNTIF(B$2:B297,B297)</f>
        <v>39</v>
      </c>
      <c r="B297" s="4" t="s">
        <v>1252</v>
      </c>
      <c r="C297" s="4" t="s">
        <v>1409</v>
      </c>
      <c r="D297" s="4" t="s">
        <v>1410</v>
      </c>
      <c r="E297" s="4" t="s">
        <v>1411</v>
      </c>
      <c r="F297" s="4" t="s">
        <v>1412</v>
      </c>
      <c r="G297" s="4">
        <v>235000</v>
      </c>
      <c r="H297" s="4" t="s">
        <v>1413</v>
      </c>
      <c r="I297" s="4" t="s">
        <v>1414</v>
      </c>
      <c r="J297" s="10" t="s">
        <v>271</v>
      </c>
      <c r="M297" s="2" t="s">
        <v>1921</v>
      </c>
      <c r="N297" s="5" t="s">
        <v>2220</v>
      </c>
      <c r="O297" s="5" t="s">
        <v>1923</v>
      </c>
      <c r="P297" s="5" t="s">
        <v>1924</v>
      </c>
      <c r="Q297" s="2" t="s">
        <v>1925</v>
      </c>
      <c r="R297" s="2" t="str">
        <f t="shared" si="4"/>
        <v>文学院-汉语言文学3班62-39王楠-毕业生档案-档案转递编号2310373V4REWMWJMTZ上级主管单位接收</v>
      </c>
    </row>
    <row r="298" s="2" customFormat="1" ht="22.5" customHeight="1" spans="1:18">
      <c r="A298" s="2">
        <f>COUNTIF(B$2:B298,B298)</f>
        <v>40</v>
      </c>
      <c r="B298" s="2" t="s">
        <v>1252</v>
      </c>
      <c r="C298" s="2" t="s">
        <v>1416</v>
      </c>
      <c r="D298" s="2" t="s">
        <v>1417</v>
      </c>
      <c r="E298" s="2" t="s">
        <v>1417</v>
      </c>
      <c r="F298" s="2" t="s">
        <v>1418</v>
      </c>
      <c r="G298" s="2">
        <v>117000</v>
      </c>
      <c r="H298" s="2" t="s">
        <v>1419</v>
      </c>
      <c r="I298" s="2" t="s">
        <v>1420</v>
      </c>
      <c r="J298" s="1" t="s">
        <v>20</v>
      </c>
      <c r="M298" s="2" t="s">
        <v>1921</v>
      </c>
      <c r="N298" s="5" t="s">
        <v>2221</v>
      </c>
      <c r="O298" s="5" t="s">
        <v>1923</v>
      </c>
      <c r="P298" s="5" t="s">
        <v>1924</v>
      </c>
      <c r="Q298" s="2" t="s">
        <v>1925</v>
      </c>
      <c r="R298" s="2" t="str">
        <f t="shared" si="4"/>
        <v>文学院-汉语言文学3班62-40王彤-毕业生档案-档案转递编号2310373D08UPXS0E01转回生源地</v>
      </c>
    </row>
    <row r="299" s="2" customFormat="1" ht="22.5" customHeight="1" spans="1:18">
      <c r="A299" s="2">
        <f>COUNTIF(B$2:B299,B299)</f>
        <v>41</v>
      </c>
      <c r="B299" s="2" t="s">
        <v>1252</v>
      </c>
      <c r="C299" s="2" t="s">
        <v>1422</v>
      </c>
      <c r="D299" s="2" t="s">
        <v>128</v>
      </c>
      <c r="E299" s="2" t="s">
        <v>129</v>
      </c>
      <c r="F299" s="2" t="s">
        <v>130</v>
      </c>
      <c r="G299" s="2">
        <v>236400</v>
      </c>
      <c r="H299" s="2" t="s">
        <v>131</v>
      </c>
      <c r="I299" s="2" t="s">
        <v>1423</v>
      </c>
      <c r="J299" s="1" t="s">
        <v>20</v>
      </c>
      <c r="M299" s="2" t="s">
        <v>1921</v>
      </c>
      <c r="N299" s="5" t="s">
        <v>2222</v>
      </c>
      <c r="O299" s="5" t="s">
        <v>1923</v>
      </c>
      <c r="P299" s="5" t="s">
        <v>1924</v>
      </c>
      <c r="Q299" s="2" t="s">
        <v>1925</v>
      </c>
      <c r="R299" s="2" t="str">
        <f t="shared" si="4"/>
        <v>文学院-汉语言文学3班62-41王文玉-毕业生档案-档案转递编号2310373MF1J602XC6E转回生源地</v>
      </c>
    </row>
    <row r="300" s="4" customFormat="1" ht="22.5" customHeight="1" spans="1:18">
      <c r="A300" s="4">
        <f>COUNTIF(B$2:B300,B300)</f>
        <v>42</v>
      </c>
      <c r="B300" s="4" t="s">
        <v>1252</v>
      </c>
      <c r="C300" s="4" t="s">
        <v>1425</v>
      </c>
      <c r="D300" s="4" t="s">
        <v>1410</v>
      </c>
      <c r="E300" s="4" t="s">
        <v>1411</v>
      </c>
      <c r="F300" s="4" t="s">
        <v>1412</v>
      </c>
      <c r="G300" s="4">
        <v>235000</v>
      </c>
      <c r="H300" s="4" t="s">
        <v>1413</v>
      </c>
      <c r="I300" s="4" t="s">
        <v>1426</v>
      </c>
      <c r="J300" s="10" t="s">
        <v>20</v>
      </c>
      <c r="M300" s="2" t="s">
        <v>1921</v>
      </c>
      <c r="N300" s="5" t="s">
        <v>2223</v>
      </c>
      <c r="O300" s="5" t="s">
        <v>1923</v>
      </c>
      <c r="P300" s="5" t="s">
        <v>1924</v>
      </c>
      <c r="Q300" s="2" t="s">
        <v>1925</v>
      </c>
      <c r="R300" s="2" t="str">
        <f t="shared" si="4"/>
        <v>文学院-汉语言文学3班62-42王旖旎-毕业生档案-档案转递编号2310373570BIAFJUHI转回生源地</v>
      </c>
    </row>
    <row r="301" s="2" customFormat="1" ht="22.5" customHeight="1" spans="1:18">
      <c r="A301" s="2">
        <f>COUNTIF(B$2:B301,B301)</f>
        <v>43</v>
      </c>
      <c r="B301" s="2" t="s">
        <v>1252</v>
      </c>
      <c r="C301" s="2" t="s">
        <v>1428</v>
      </c>
      <c r="D301" s="2" t="s">
        <v>159</v>
      </c>
      <c r="E301" s="2" t="s">
        <v>160</v>
      </c>
      <c r="F301" s="2" t="s">
        <v>161</v>
      </c>
      <c r="G301" s="2">
        <v>231400</v>
      </c>
      <c r="H301" s="2" t="s">
        <v>162</v>
      </c>
      <c r="I301" s="2" t="s">
        <v>1429</v>
      </c>
      <c r="J301" s="1" t="s">
        <v>20</v>
      </c>
      <c r="M301" s="2" t="s">
        <v>1921</v>
      </c>
      <c r="N301" s="5" t="s">
        <v>2224</v>
      </c>
      <c r="O301" s="5" t="s">
        <v>1923</v>
      </c>
      <c r="P301" s="5" t="s">
        <v>1924</v>
      </c>
      <c r="Q301" s="2" t="s">
        <v>1925</v>
      </c>
      <c r="R301" s="2" t="str">
        <f t="shared" si="4"/>
        <v>文学院-汉语言文学3班62-43魏明-毕业生档案-档案转递编号23103735G39MHU9H2E转回生源地</v>
      </c>
    </row>
    <row r="302" s="2" customFormat="1" ht="22.5" customHeight="1" spans="1:18">
      <c r="A302" s="2">
        <f>COUNTIF(B$2:B302,B302)</f>
        <v>44</v>
      </c>
      <c r="B302" s="2" t="s">
        <v>1252</v>
      </c>
      <c r="C302" s="2" t="s">
        <v>1431</v>
      </c>
      <c r="D302" s="2" t="s">
        <v>1432</v>
      </c>
      <c r="E302" s="2" t="s">
        <v>198</v>
      </c>
      <c r="F302" s="2" t="s">
        <v>1433</v>
      </c>
      <c r="G302" s="2">
        <v>246200</v>
      </c>
      <c r="H302" s="2" t="s">
        <v>1434</v>
      </c>
      <c r="I302" s="2" t="s">
        <v>1435</v>
      </c>
      <c r="J302" s="1" t="s">
        <v>20</v>
      </c>
      <c r="M302" s="2" t="s">
        <v>1921</v>
      </c>
      <c r="N302" s="5" t="s">
        <v>2225</v>
      </c>
      <c r="O302" s="5" t="s">
        <v>1923</v>
      </c>
      <c r="P302" s="5" t="s">
        <v>1924</v>
      </c>
      <c r="Q302" s="2" t="s">
        <v>1925</v>
      </c>
      <c r="R302" s="2" t="str">
        <f t="shared" si="4"/>
        <v>文学院-汉语言文学3班62-44吴雨晴-毕业生档案-档案转递编号23103735TYEXYT9YCI转回生源地</v>
      </c>
    </row>
    <row r="303" s="2" customFormat="1" ht="22.5" customHeight="1" spans="1:18">
      <c r="A303" s="2">
        <f>COUNTIF(B$2:B303,B303)</f>
        <v>45</v>
      </c>
      <c r="B303" s="2" t="s">
        <v>1252</v>
      </c>
      <c r="C303" s="2" t="s">
        <v>1437</v>
      </c>
      <c r="D303" s="2" t="s">
        <v>94</v>
      </c>
      <c r="E303" s="2" t="s">
        <v>95</v>
      </c>
      <c r="F303" s="2" t="s">
        <v>96</v>
      </c>
      <c r="G303" s="2">
        <v>231500</v>
      </c>
      <c r="H303" s="2" t="s">
        <v>97</v>
      </c>
      <c r="I303" s="2" t="s">
        <v>1438</v>
      </c>
      <c r="J303" s="1" t="s">
        <v>20</v>
      </c>
      <c r="M303" s="2" t="s">
        <v>1921</v>
      </c>
      <c r="N303" s="5" t="s">
        <v>2226</v>
      </c>
      <c r="O303" s="5" t="s">
        <v>1923</v>
      </c>
      <c r="P303" s="5" t="s">
        <v>1924</v>
      </c>
      <c r="Q303" s="2" t="s">
        <v>1925</v>
      </c>
      <c r="R303" s="2" t="str">
        <f t="shared" si="4"/>
        <v>文学院-汉语言文学3班62-45夏子昂-毕业生档案-档案转递编号2310373OYH8VZ6IAOF转回生源地</v>
      </c>
    </row>
    <row r="304" s="2" customFormat="1" ht="22.5" customHeight="1" spans="1:18">
      <c r="A304" s="2">
        <f>COUNTIF(B$2:B304,B304)</f>
        <v>46</v>
      </c>
      <c r="B304" s="2" t="s">
        <v>1252</v>
      </c>
      <c r="C304" s="2" t="s">
        <v>1440</v>
      </c>
      <c r="D304" s="2" t="s">
        <v>128</v>
      </c>
      <c r="E304" s="2" t="s">
        <v>129</v>
      </c>
      <c r="F304" s="2" t="s">
        <v>130</v>
      </c>
      <c r="G304" s="2">
        <v>236400</v>
      </c>
      <c r="H304" s="2" t="s">
        <v>131</v>
      </c>
      <c r="I304" s="2" t="s">
        <v>1441</v>
      </c>
      <c r="J304" s="1" t="s">
        <v>20</v>
      </c>
      <c r="M304" s="2" t="s">
        <v>1921</v>
      </c>
      <c r="N304" s="5" t="s">
        <v>2227</v>
      </c>
      <c r="O304" s="5" t="s">
        <v>1923</v>
      </c>
      <c r="P304" s="5" t="s">
        <v>1924</v>
      </c>
      <c r="Q304" s="2" t="s">
        <v>1925</v>
      </c>
      <c r="R304" s="2" t="str">
        <f t="shared" si="4"/>
        <v>文学院-汉语言文学3班62-46徐晓路-毕业生档案-档案转递编号2310373HLHQM93FQP8转回生源地</v>
      </c>
    </row>
    <row r="305" s="2" customFormat="1" ht="22.5" customHeight="1" spans="1:18">
      <c r="A305" s="2">
        <f>COUNTIF(B$2:B305,B305)</f>
        <v>47</v>
      </c>
      <c r="B305" s="2" t="s">
        <v>1252</v>
      </c>
      <c r="C305" s="2" t="s">
        <v>1443</v>
      </c>
      <c r="D305" s="2" t="s">
        <v>518</v>
      </c>
      <c r="E305" s="2" t="s">
        <v>519</v>
      </c>
      <c r="F305" s="2" t="s">
        <v>520</v>
      </c>
      <c r="G305" s="2">
        <v>235000</v>
      </c>
      <c r="H305" s="2" t="s">
        <v>1294</v>
      </c>
      <c r="I305" s="2" t="s">
        <v>1444</v>
      </c>
      <c r="J305" s="1" t="s">
        <v>271</v>
      </c>
      <c r="M305" s="2" t="s">
        <v>1921</v>
      </c>
      <c r="N305" s="5" t="s">
        <v>2228</v>
      </c>
      <c r="O305" s="5" t="s">
        <v>1923</v>
      </c>
      <c r="P305" s="5" t="s">
        <v>1924</v>
      </c>
      <c r="Q305" s="2" t="s">
        <v>1925</v>
      </c>
      <c r="R305" s="2" t="str">
        <f t="shared" si="4"/>
        <v>文学院-汉语言文学3班62-47闫雨涵-毕业生档案-档案转递编号2310373GCE1SN7ZEC4上级主管单位接收</v>
      </c>
    </row>
    <row r="306" s="2" customFormat="1" ht="22.5" customHeight="1" spans="1:18">
      <c r="A306" s="2">
        <f>COUNTIF(B$2:B306,B306)</f>
        <v>48</v>
      </c>
      <c r="B306" s="2" t="s">
        <v>1252</v>
      </c>
      <c r="C306" s="2" t="s">
        <v>1446</v>
      </c>
      <c r="D306" s="2" t="s">
        <v>312</v>
      </c>
      <c r="E306" s="2" t="s">
        <v>313</v>
      </c>
      <c r="F306" s="2" t="s">
        <v>314</v>
      </c>
      <c r="G306" s="2">
        <v>235200</v>
      </c>
      <c r="H306" s="2" t="s">
        <v>315</v>
      </c>
      <c r="I306" s="2" t="s">
        <v>1447</v>
      </c>
      <c r="J306" s="1" t="s">
        <v>20</v>
      </c>
      <c r="M306" s="2" t="s">
        <v>1921</v>
      </c>
      <c r="N306" s="5" t="s">
        <v>2229</v>
      </c>
      <c r="O306" s="5" t="s">
        <v>1923</v>
      </c>
      <c r="P306" s="5" t="s">
        <v>1924</v>
      </c>
      <c r="Q306" s="2" t="s">
        <v>1925</v>
      </c>
      <c r="R306" s="2" t="str">
        <f t="shared" si="4"/>
        <v>文学院-汉语言文学3班62-48杨深深-毕业生档案-档案转递编号2310373EUTVNWGOULQ转回生源地</v>
      </c>
    </row>
    <row r="307" s="2" customFormat="1" ht="22.5" customHeight="1" spans="1:18">
      <c r="A307" s="2">
        <f>COUNTIF(B$2:B307,B307)</f>
        <v>49</v>
      </c>
      <c r="B307" s="2" t="s">
        <v>1252</v>
      </c>
      <c r="C307" s="2" t="s">
        <v>1449</v>
      </c>
      <c r="D307" s="2" t="s">
        <v>346</v>
      </c>
      <c r="E307" s="2" t="s">
        <v>16</v>
      </c>
      <c r="F307" s="2" t="s">
        <v>347</v>
      </c>
      <c r="G307" s="2">
        <v>238300</v>
      </c>
      <c r="H307" s="2" t="s">
        <v>348</v>
      </c>
      <c r="I307" s="2" t="s">
        <v>1450</v>
      </c>
      <c r="J307" s="1" t="s">
        <v>20</v>
      </c>
      <c r="M307" s="2" t="s">
        <v>1921</v>
      </c>
      <c r="N307" s="5" t="s">
        <v>2230</v>
      </c>
      <c r="O307" s="5" t="s">
        <v>1923</v>
      </c>
      <c r="P307" s="5" t="s">
        <v>1924</v>
      </c>
      <c r="Q307" s="2" t="s">
        <v>1925</v>
      </c>
      <c r="R307" s="2" t="str">
        <f t="shared" si="4"/>
        <v>文学院-汉语言文学3班62-49姚丹萍-毕业生档案-档案转递编号23103737K86DZECMGG转回生源地</v>
      </c>
    </row>
    <row r="308" s="3" customFormat="1" ht="22.5" customHeight="1" spans="1:18">
      <c r="A308" s="4">
        <f>COUNTIF(B$2:B308,B308)</f>
        <v>50</v>
      </c>
      <c r="B308" s="4" t="s">
        <v>1252</v>
      </c>
      <c r="C308" s="4" t="s">
        <v>1452</v>
      </c>
      <c r="D308" s="4" t="s">
        <v>677</v>
      </c>
      <c r="E308" s="4" t="s">
        <v>16</v>
      </c>
      <c r="F308" s="4" t="s">
        <v>678</v>
      </c>
      <c r="G308" s="4">
        <v>236800</v>
      </c>
      <c r="H308" s="4" t="s">
        <v>679</v>
      </c>
      <c r="I308" s="4" t="s">
        <v>1453</v>
      </c>
      <c r="J308" s="10" t="s">
        <v>20</v>
      </c>
      <c r="L308" s="12" t="s">
        <v>1454</v>
      </c>
      <c r="M308" s="2" t="s">
        <v>1921</v>
      </c>
      <c r="N308" s="5" t="s">
        <v>2231</v>
      </c>
      <c r="O308" s="5" t="s">
        <v>1923</v>
      </c>
      <c r="P308" s="5" t="s">
        <v>1924</v>
      </c>
      <c r="Q308" s="2" t="s">
        <v>1925</v>
      </c>
      <c r="R308" s="2" t="str">
        <f t="shared" si="4"/>
        <v>文学院-汉语言文学3班62-50姚瑶-毕业生档案-档案转递编号2310373R0DSMXB7259转回生源地</v>
      </c>
    </row>
    <row r="309" s="2" customFormat="1" ht="22.5" customHeight="1" spans="1:18">
      <c r="A309" s="2">
        <f>COUNTIF(B$2:B309,B309)</f>
        <v>51</v>
      </c>
      <c r="B309" s="2" t="s">
        <v>1252</v>
      </c>
      <c r="C309" s="2" t="s">
        <v>1456</v>
      </c>
      <c r="D309" s="2" t="s">
        <v>197</v>
      </c>
      <c r="E309" s="2" t="s">
        <v>198</v>
      </c>
      <c r="F309" s="2" t="s">
        <v>199</v>
      </c>
      <c r="G309" s="2">
        <v>246600</v>
      </c>
      <c r="H309" s="2" t="s">
        <v>200</v>
      </c>
      <c r="I309" s="2" t="s">
        <v>1457</v>
      </c>
      <c r="J309" s="1" t="s">
        <v>20</v>
      </c>
      <c r="M309" s="2" t="s">
        <v>1921</v>
      </c>
      <c r="N309" s="5" t="s">
        <v>2232</v>
      </c>
      <c r="O309" s="5" t="s">
        <v>1923</v>
      </c>
      <c r="P309" s="5" t="s">
        <v>1924</v>
      </c>
      <c r="Q309" s="2" t="s">
        <v>1925</v>
      </c>
      <c r="R309" s="2" t="str">
        <f t="shared" si="4"/>
        <v>文学院-汉语言文学3班62-51姚樾-毕业生档案-档案转递编号2310373V1G5ISIG3VX转回生源地</v>
      </c>
    </row>
    <row r="310" s="2" customFormat="1" ht="22.5" customHeight="1" spans="1:18">
      <c r="A310" s="2">
        <f>COUNTIF(B$2:B310,B310)</f>
        <v>52</v>
      </c>
      <c r="B310" s="2" t="s">
        <v>1252</v>
      </c>
      <c r="C310" s="2" t="s">
        <v>1459</v>
      </c>
      <c r="D310" s="2" t="s">
        <v>1192</v>
      </c>
      <c r="E310" s="2" t="s">
        <v>16</v>
      </c>
      <c r="F310" s="2" t="s">
        <v>1193</v>
      </c>
      <c r="G310" s="2">
        <v>300000</v>
      </c>
      <c r="H310" s="2" t="s">
        <v>1194</v>
      </c>
      <c r="I310" s="2" t="s">
        <v>1460</v>
      </c>
      <c r="J310" s="1" t="s">
        <v>20</v>
      </c>
      <c r="M310" s="2" t="s">
        <v>1921</v>
      </c>
      <c r="N310" s="5" t="s">
        <v>2233</v>
      </c>
      <c r="O310" s="5" t="s">
        <v>1923</v>
      </c>
      <c r="P310" s="5" t="s">
        <v>1924</v>
      </c>
      <c r="Q310" s="2" t="s">
        <v>1925</v>
      </c>
      <c r="R310" s="2" t="str">
        <f t="shared" si="4"/>
        <v>文学院-汉语言文学3班62-52于子涵-毕业生档案-档案转递编号23103736TKVHV0TCOX转回生源地</v>
      </c>
    </row>
    <row r="311" s="2" customFormat="1" ht="22.5" customHeight="1" spans="1:18">
      <c r="A311" s="2">
        <f>COUNTIF(B$2:B311,B311)</f>
        <v>53</v>
      </c>
      <c r="B311" s="2" t="s">
        <v>1252</v>
      </c>
      <c r="C311" s="2" t="s">
        <v>1462</v>
      </c>
      <c r="D311" s="2" t="s">
        <v>998</v>
      </c>
      <c r="E311" s="2" t="s">
        <v>16</v>
      </c>
      <c r="F311" s="2" t="s">
        <v>999</v>
      </c>
      <c r="G311" s="2">
        <v>236000</v>
      </c>
      <c r="H311" s="2" t="s">
        <v>1000</v>
      </c>
      <c r="I311" s="2" t="s">
        <v>1463</v>
      </c>
      <c r="J311" s="1" t="s">
        <v>20</v>
      </c>
      <c r="M311" s="2" t="s">
        <v>1921</v>
      </c>
      <c r="N311" s="5" t="s">
        <v>2234</v>
      </c>
      <c r="O311" s="5" t="s">
        <v>1923</v>
      </c>
      <c r="P311" s="5" t="s">
        <v>1924</v>
      </c>
      <c r="Q311" s="2" t="s">
        <v>1925</v>
      </c>
      <c r="R311" s="2" t="str">
        <f t="shared" si="4"/>
        <v>文学院-汉语言文学3班62-53袁静雅-毕业生档案-档案转递编号2310373R442K9M8VUQ转回生源地</v>
      </c>
    </row>
    <row r="312" s="2" customFormat="1" ht="22.5" customHeight="1" spans="1:18">
      <c r="A312" s="2">
        <f>COUNTIF(B$2:B312,B312)</f>
        <v>54</v>
      </c>
      <c r="B312" s="2" t="s">
        <v>1252</v>
      </c>
      <c r="C312" s="2" t="s">
        <v>1465</v>
      </c>
      <c r="D312" s="2" t="s">
        <v>336</v>
      </c>
      <c r="E312" s="2" t="s">
        <v>337</v>
      </c>
      <c r="F312" s="2" t="s">
        <v>338</v>
      </c>
      <c r="G312" s="2">
        <v>236300</v>
      </c>
      <c r="H312" s="2" t="s">
        <v>339</v>
      </c>
      <c r="I312" s="2" t="s">
        <v>1466</v>
      </c>
      <c r="J312" s="1" t="s">
        <v>20</v>
      </c>
      <c r="M312" s="2" t="s">
        <v>1921</v>
      </c>
      <c r="N312" s="5" t="s">
        <v>2235</v>
      </c>
      <c r="O312" s="5" t="s">
        <v>1923</v>
      </c>
      <c r="P312" s="5" t="s">
        <v>1924</v>
      </c>
      <c r="Q312" s="2" t="s">
        <v>1925</v>
      </c>
      <c r="R312" s="2" t="str">
        <f t="shared" si="4"/>
        <v>文学院-汉语言文学3班62-54张曹楠-毕业生档案-档案转递编号23103730H56Y1SZ6ND转回生源地</v>
      </c>
    </row>
    <row r="313" s="2" customFormat="1" ht="22.5" customHeight="1" spans="1:18">
      <c r="A313" s="2">
        <f>COUNTIF(B$2:B313,B313)</f>
        <v>55</v>
      </c>
      <c r="B313" s="2" t="s">
        <v>1252</v>
      </c>
      <c r="C313" s="2" t="s">
        <v>1468</v>
      </c>
      <c r="D313" s="2" t="s">
        <v>115</v>
      </c>
      <c r="E313" s="2" t="s">
        <v>16</v>
      </c>
      <c r="F313" s="2" t="s">
        <v>116</v>
      </c>
      <c r="G313" s="2">
        <v>230000</v>
      </c>
      <c r="H313" s="2" t="s">
        <v>117</v>
      </c>
      <c r="I313" s="2" t="s">
        <v>1469</v>
      </c>
      <c r="J313" s="1" t="s">
        <v>20</v>
      </c>
      <c r="M313" s="2" t="s">
        <v>1921</v>
      </c>
      <c r="N313" s="5" t="s">
        <v>2236</v>
      </c>
      <c r="O313" s="5" t="s">
        <v>1923</v>
      </c>
      <c r="P313" s="5" t="s">
        <v>1924</v>
      </c>
      <c r="Q313" s="2" t="s">
        <v>1925</v>
      </c>
      <c r="R313" s="2" t="str">
        <f t="shared" si="4"/>
        <v>文学院-汉语言文学3班62-55张玲玲-毕业生档案-档案转递编号2310373WND4CW5YXEA转回生源地</v>
      </c>
    </row>
    <row r="314" s="2" customFormat="1" ht="22.5" customHeight="1" spans="1:18">
      <c r="A314" s="2">
        <f>COUNTIF(B$2:B314,B314)</f>
        <v>56</v>
      </c>
      <c r="B314" s="2" t="s">
        <v>1252</v>
      </c>
      <c r="C314" s="2" t="s">
        <v>1471</v>
      </c>
      <c r="D314" s="2" t="s">
        <v>218</v>
      </c>
      <c r="E314" s="2" t="s">
        <v>219</v>
      </c>
      <c r="F314" s="2" t="s">
        <v>220</v>
      </c>
      <c r="G314" s="2">
        <v>230000</v>
      </c>
      <c r="H314" s="2" t="s">
        <v>221</v>
      </c>
      <c r="I314" s="2" t="s">
        <v>1472</v>
      </c>
      <c r="J314" s="1" t="s">
        <v>20</v>
      </c>
      <c r="M314" s="2" t="s">
        <v>1921</v>
      </c>
      <c r="N314" s="5" t="s">
        <v>2237</v>
      </c>
      <c r="O314" s="5" t="s">
        <v>1923</v>
      </c>
      <c r="P314" s="5" t="s">
        <v>1924</v>
      </c>
      <c r="Q314" s="2" t="s">
        <v>1925</v>
      </c>
      <c r="R314" s="2" t="str">
        <f t="shared" si="4"/>
        <v>文学院-汉语言文学3班62-56张守雯-毕业生档案-档案转递编号2310373FY6ETD7MI0W转回生源地</v>
      </c>
    </row>
    <row r="315" s="2" customFormat="1" ht="22.5" customHeight="1" spans="1:18">
      <c r="A315" s="2">
        <f>COUNTIF(B$2:B315,B315)</f>
        <v>57</v>
      </c>
      <c r="B315" s="2" t="s">
        <v>1252</v>
      </c>
      <c r="C315" s="2" t="s">
        <v>1474</v>
      </c>
      <c r="D315" s="2" t="s">
        <v>305</v>
      </c>
      <c r="E315" s="2" t="s">
        <v>306</v>
      </c>
      <c r="F315" s="2" t="s">
        <v>307</v>
      </c>
      <c r="G315" s="2">
        <v>231600</v>
      </c>
      <c r="H315" s="2" t="s">
        <v>308</v>
      </c>
      <c r="I315" s="2" t="s">
        <v>1475</v>
      </c>
      <c r="J315" s="1" t="s">
        <v>20</v>
      </c>
      <c r="M315" s="2" t="s">
        <v>1921</v>
      </c>
      <c r="N315" s="5" t="s">
        <v>2238</v>
      </c>
      <c r="O315" s="5" t="s">
        <v>1923</v>
      </c>
      <c r="P315" s="5" t="s">
        <v>1924</v>
      </c>
      <c r="Q315" s="2" t="s">
        <v>1925</v>
      </c>
      <c r="R315" s="2" t="str">
        <f t="shared" si="4"/>
        <v>文学院-汉语言文学3班62-57张文琦-毕业生档案-档案转递编号2310373YVILEP7BP4A转回生源地</v>
      </c>
    </row>
    <row r="316" s="2" customFormat="1" ht="22.5" customHeight="1" spans="1:18">
      <c r="A316" s="2">
        <f>COUNTIF(B$2:B316,B316)</f>
        <v>58</v>
      </c>
      <c r="B316" s="2" t="s">
        <v>1252</v>
      </c>
      <c r="C316" s="2" t="s">
        <v>1477</v>
      </c>
      <c r="D316" s="2" t="s">
        <v>312</v>
      </c>
      <c r="E316" s="2" t="s">
        <v>313</v>
      </c>
      <c r="F316" s="2" t="s">
        <v>314</v>
      </c>
      <c r="G316" s="2">
        <v>235200</v>
      </c>
      <c r="H316" s="2" t="s">
        <v>315</v>
      </c>
      <c r="I316" s="2" t="s">
        <v>1478</v>
      </c>
      <c r="J316" s="1" t="s">
        <v>20</v>
      </c>
      <c r="M316" s="2" t="s">
        <v>1921</v>
      </c>
      <c r="N316" s="5" t="s">
        <v>2239</v>
      </c>
      <c r="O316" s="5" t="s">
        <v>1923</v>
      </c>
      <c r="P316" s="5" t="s">
        <v>1924</v>
      </c>
      <c r="Q316" s="2" t="s">
        <v>1925</v>
      </c>
      <c r="R316" s="2" t="str">
        <f t="shared" si="4"/>
        <v>文学院-汉语言文学3班62-58张宇轩-毕业生档案-档案转递编号23103733FVBML3KBUQ转回生源地</v>
      </c>
    </row>
    <row r="317" s="2" customFormat="1" ht="22.5" customHeight="1" spans="1:18">
      <c r="A317" s="2">
        <f>COUNTIF(B$2:B317,B317)</f>
        <v>59</v>
      </c>
      <c r="B317" s="2" t="s">
        <v>1252</v>
      </c>
      <c r="C317" s="2" t="s">
        <v>1480</v>
      </c>
      <c r="D317" s="2" t="s">
        <v>50</v>
      </c>
      <c r="E317" s="2" t="s">
        <v>16</v>
      </c>
      <c r="F317" s="2" t="s">
        <v>51</v>
      </c>
      <c r="G317" s="2">
        <v>233200</v>
      </c>
      <c r="H317" s="2" t="s">
        <v>52</v>
      </c>
      <c r="I317" s="2" t="s">
        <v>1481</v>
      </c>
      <c r="J317" s="1" t="s">
        <v>20</v>
      </c>
      <c r="M317" s="2" t="s">
        <v>1921</v>
      </c>
      <c r="N317" s="5" t="s">
        <v>2240</v>
      </c>
      <c r="O317" s="5" t="s">
        <v>1923</v>
      </c>
      <c r="P317" s="5" t="s">
        <v>1924</v>
      </c>
      <c r="Q317" s="2" t="s">
        <v>1925</v>
      </c>
      <c r="R317" s="2" t="str">
        <f t="shared" si="4"/>
        <v>文学院-汉语言文学3班62-59赵雅倩-毕业生档案-档案转递编号2310373COVAQU65Z9L转回生源地</v>
      </c>
    </row>
    <row r="318" s="2" customFormat="1" ht="22.5" customHeight="1" spans="1:18">
      <c r="A318" s="2">
        <f>COUNTIF(B$2:B318,B318)</f>
        <v>60</v>
      </c>
      <c r="B318" s="2" t="s">
        <v>1252</v>
      </c>
      <c r="C318" s="2" t="s">
        <v>1483</v>
      </c>
      <c r="D318" s="2" t="s">
        <v>329</v>
      </c>
      <c r="E318" s="2" t="s">
        <v>330</v>
      </c>
      <c r="F318" s="2" t="s">
        <v>331</v>
      </c>
      <c r="G318" s="2">
        <v>239300</v>
      </c>
      <c r="H318" s="2" t="s">
        <v>332</v>
      </c>
      <c r="I318" s="2" t="s">
        <v>1484</v>
      </c>
      <c r="J318" s="1" t="s">
        <v>20</v>
      </c>
      <c r="M318" s="2" t="s">
        <v>1921</v>
      </c>
      <c r="N318" s="5" t="s">
        <v>2241</v>
      </c>
      <c r="O318" s="5" t="s">
        <v>1923</v>
      </c>
      <c r="P318" s="5" t="s">
        <v>1924</v>
      </c>
      <c r="Q318" s="2" t="s">
        <v>1925</v>
      </c>
      <c r="R318" s="2" t="str">
        <f t="shared" si="4"/>
        <v>文学院-汉语言文学3班62-60郑妍-毕业生档案-档案转递编号231037314J0UNPXLWO转回生源地</v>
      </c>
    </row>
    <row r="319" s="2" customFormat="1" ht="22.5" customHeight="1" spans="1:18">
      <c r="A319" s="2">
        <f>COUNTIF(B$2:B319,B319)</f>
        <v>61</v>
      </c>
      <c r="B319" s="2" t="s">
        <v>1252</v>
      </c>
      <c r="C319" s="2" t="s">
        <v>1486</v>
      </c>
      <c r="D319" s="2" t="s">
        <v>1487</v>
      </c>
      <c r="E319" s="2" t="s">
        <v>16</v>
      </c>
      <c r="F319" s="2" t="s">
        <v>1488</v>
      </c>
      <c r="G319" s="2">
        <v>415000</v>
      </c>
      <c r="H319" s="2" t="s">
        <v>1489</v>
      </c>
      <c r="I319" s="2" t="s">
        <v>1490</v>
      </c>
      <c r="J319" s="1" t="s">
        <v>20</v>
      </c>
      <c r="M319" s="2" t="s">
        <v>1921</v>
      </c>
      <c r="N319" s="5" t="s">
        <v>2242</v>
      </c>
      <c r="O319" s="5" t="s">
        <v>1923</v>
      </c>
      <c r="P319" s="5" t="s">
        <v>1924</v>
      </c>
      <c r="Q319" s="2" t="s">
        <v>1925</v>
      </c>
      <c r="R319" s="2" t="str">
        <f t="shared" si="4"/>
        <v>文学院-汉语言文学3班62-61朱才宏-毕业生档案-档案转递编号2310373IQVWLXDOX0Z转回生源地</v>
      </c>
    </row>
    <row r="320" s="2" customFormat="1" ht="22.5" customHeight="1" spans="1:18">
      <c r="A320" s="2">
        <f>COUNTIF(B$2:B320,B320)</f>
        <v>62</v>
      </c>
      <c r="B320" s="2" t="s">
        <v>1252</v>
      </c>
      <c r="C320" s="2" t="s">
        <v>1492</v>
      </c>
      <c r="D320" s="2" t="s">
        <v>563</v>
      </c>
      <c r="E320" s="2" t="s">
        <v>564</v>
      </c>
      <c r="F320" s="2" t="s">
        <v>565</v>
      </c>
      <c r="G320" s="2">
        <v>232000</v>
      </c>
      <c r="H320" s="2" t="s">
        <v>566</v>
      </c>
      <c r="I320" s="2" t="s">
        <v>1493</v>
      </c>
      <c r="J320" s="1" t="s">
        <v>20</v>
      </c>
      <c r="M320" s="2" t="s">
        <v>1921</v>
      </c>
      <c r="N320" s="5" t="s">
        <v>2243</v>
      </c>
      <c r="O320" s="5" t="s">
        <v>1923</v>
      </c>
      <c r="P320" s="5" t="s">
        <v>1924</v>
      </c>
      <c r="Q320" s="2" t="s">
        <v>1925</v>
      </c>
      <c r="R320" s="2" t="str">
        <f t="shared" si="4"/>
        <v>文学院-汉语言文学3班62-62朱玉琦-毕业生档案-档案转递编号2310373I1WX1ULGLYL转回生源地</v>
      </c>
    </row>
    <row r="321" s="2" customFormat="1" ht="22.5" customHeight="1" spans="1:18">
      <c r="A321" s="2">
        <f>COUNTIF(B$2:B321,B321)</f>
        <v>1</v>
      </c>
      <c r="B321" s="2" t="s">
        <v>1495</v>
      </c>
      <c r="C321" s="2" t="s">
        <v>1496</v>
      </c>
      <c r="D321" s="2" t="s">
        <v>1497</v>
      </c>
      <c r="E321" s="2" t="s">
        <v>1498</v>
      </c>
      <c r="F321" s="2" t="s">
        <v>1499</v>
      </c>
      <c r="G321" s="2">
        <v>230031</v>
      </c>
      <c r="H321" s="2" t="s">
        <v>1500</v>
      </c>
      <c r="I321" s="2" t="s">
        <v>1501</v>
      </c>
      <c r="J321" s="1" t="s">
        <v>140</v>
      </c>
      <c r="M321" s="2" t="s">
        <v>1921</v>
      </c>
      <c r="N321" s="5" t="s">
        <v>2244</v>
      </c>
      <c r="O321" s="5" t="s">
        <v>1923</v>
      </c>
      <c r="P321" s="5" t="s">
        <v>1924</v>
      </c>
      <c r="Q321" s="2" t="s">
        <v>1925</v>
      </c>
      <c r="R321" s="2" t="str">
        <f t="shared" si="4"/>
        <v>文学院-网络与新媒体42-1孙金伟-毕业生档案-档案转递编号2310373TOLBGA5VRR7签约单位接收</v>
      </c>
    </row>
    <row r="322" s="2" customFormat="1" ht="22.5" customHeight="1" spans="1:18">
      <c r="A322" s="2">
        <f>COUNTIF(B$2:B322,B322)</f>
        <v>1</v>
      </c>
      <c r="B322" s="2" t="s">
        <v>1503</v>
      </c>
      <c r="C322" s="2" t="s">
        <v>1504</v>
      </c>
      <c r="D322" s="2" t="s">
        <v>1505</v>
      </c>
      <c r="E322" s="2" t="s">
        <v>16</v>
      </c>
      <c r="F322" s="2" t="s">
        <v>1506</v>
      </c>
      <c r="G322" s="2">
        <v>461000</v>
      </c>
      <c r="H322" s="2" t="s">
        <v>1507</v>
      </c>
      <c r="I322" s="2" t="s">
        <v>1508</v>
      </c>
      <c r="J322" s="1" t="s">
        <v>20</v>
      </c>
      <c r="M322" s="2" t="s">
        <v>1921</v>
      </c>
      <c r="N322" s="5" t="s">
        <v>2245</v>
      </c>
      <c r="O322" s="5" t="s">
        <v>1923</v>
      </c>
      <c r="P322" s="5" t="s">
        <v>1924</v>
      </c>
      <c r="Q322" s="2" t="s">
        <v>1925</v>
      </c>
      <c r="R322" s="2" t="str">
        <f t="shared" si="4"/>
        <v>文学院-戏剧影视文学42-2蒋烜基-毕业生档案-档案转递编号23103735BTZKDKL1DY转回生源地</v>
      </c>
    </row>
    <row r="323" s="2" customFormat="1" ht="22.5" customHeight="1" spans="1:18">
      <c r="A323" s="2">
        <f>COUNTIF(B$2:B323,B323)</f>
        <v>2</v>
      </c>
      <c r="B323" s="2" t="s">
        <v>1503</v>
      </c>
      <c r="C323" s="2" t="s">
        <v>1510</v>
      </c>
      <c r="D323" s="2" t="s">
        <v>228</v>
      </c>
      <c r="E323" s="2" t="s">
        <v>198</v>
      </c>
      <c r="F323" s="2" t="s">
        <v>229</v>
      </c>
      <c r="G323" s="2">
        <v>242800</v>
      </c>
      <c r="H323" s="2" t="s">
        <v>230</v>
      </c>
      <c r="I323" s="2" t="s">
        <v>1511</v>
      </c>
      <c r="J323" s="1" t="s">
        <v>20</v>
      </c>
      <c r="M323" s="2" t="s">
        <v>1921</v>
      </c>
      <c r="N323" s="5" t="s">
        <v>2246</v>
      </c>
      <c r="O323" s="5" t="s">
        <v>1923</v>
      </c>
      <c r="P323" s="5" t="s">
        <v>1924</v>
      </c>
      <c r="Q323" s="2" t="s">
        <v>1925</v>
      </c>
      <c r="R323" s="2" t="str">
        <f t="shared" ref="R323:R386" si="5">M323&amp;B323&amp;N323&amp;C323&amp;Q323&amp;O323&amp;P323&amp;I323&amp;J323</f>
        <v>文学院-戏剧影视文学42-3包芸芸-毕业生档案-档案转递编号2310373WPBBWAOP06B转回生源地</v>
      </c>
    </row>
    <row r="324" s="2" customFormat="1" ht="22.5" customHeight="1" spans="1:18">
      <c r="A324" s="2">
        <f>COUNTIF(B$2:B324,B324)</f>
        <v>3</v>
      </c>
      <c r="B324" s="2" t="s">
        <v>1503</v>
      </c>
      <c r="C324" s="2" t="s">
        <v>1513</v>
      </c>
      <c r="D324" s="2" t="s">
        <v>446</v>
      </c>
      <c r="E324" s="2" t="s">
        <v>447</v>
      </c>
      <c r="F324" s="2" t="s">
        <v>448</v>
      </c>
      <c r="G324" s="2">
        <v>236200</v>
      </c>
      <c r="H324" s="2" t="s">
        <v>449</v>
      </c>
      <c r="I324" s="2" t="s">
        <v>1514</v>
      </c>
      <c r="J324" s="1" t="s">
        <v>20</v>
      </c>
      <c r="M324" s="2" t="s">
        <v>1921</v>
      </c>
      <c r="N324" s="5" t="s">
        <v>2247</v>
      </c>
      <c r="O324" s="5" t="s">
        <v>1923</v>
      </c>
      <c r="P324" s="5" t="s">
        <v>1924</v>
      </c>
      <c r="Q324" s="2" t="s">
        <v>1925</v>
      </c>
      <c r="R324" s="2" t="str">
        <f t="shared" si="5"/>
        <v>文学院-戏剧影视文学42-4陈梦颔-毕业生档案-档案转递编号2310373CDIZGALBEEZ转回生源地</v>
      </c>
    </row>
    <row r="325" s="3" customFormat="1" ht="22.5" customHeight="1" spans="1:18">
      <c r="A325" s="3">
        <f>COUNTIF(B$2:B325,B325)</f>
        <v>4</v>
      </c>
      <c r="B325" s="3" t="s">
        <v>1503</v>
      </c>
      <c r="C325" s="3" t="s">
        <v>1516</v>
      </c>
      <c r="D325" s="3" t="s">
        <v>115</v>
      </c>
      <c r="E325" s="3" t="s">
        <v>16</v>
      </c>
      <c r="F325" s="4" t="s">
        <v>1517</v>
      </c>
      <c r="G325" s="3">
        <v>230000</v>
      </c>
      <c r="H325" s="3" t="s">
        <v>117</v>
      </c>
      <c r="I325" s="3" t="s">
        <v>1518</v>
      </c>
      <c r="J325" s="9" t="s">
        <v>20</v>
      </c>
      <c r="M325" s="2" t="s">
        <v>1921</v>
      </c>
      <c r="N325" s="5" t="s">
        <v>2248</v>
      </c>
      <c r="O325" s="5" t="s">
        <v>1923</v>
      </c>
      <c r="P325" s="5" t="s">
        <v>1924</v>
      </c>
      <c r="Q325" s="2" t="s">
        <v>1925</v>
      </c>
      <c r="R325" s="2" t="str">
        <f t="shared" si="5"/>
        <v>文学院-戏剧影视文学42-5陈妩梦薇-毕业生档案-档案转递编号2310373SKJJ7J0B5NR转回生源地</v>
      </c>
    </row>
    <row r="326" s="2" customFormat="1" ht="22.5" customHeight="1" spans="1:18">
      <c r="A326" s="2">
        <f>COUNTIF(B$2:B326,B326)</f>
        <v>5</v>
      </c>
      <c r="B326" s="2" t="s">
        <v>1503</v>
      </c>
      <c r="C326" s="2" t="s">
        <v>1520</v>
      </c>
      <c r="D326" s="2" t="s">
        <v>23</v>
      </c>
      <c r="E326" s="2" t="s">
        <v>24</v>
      </c>
      <c r="F326" s="2" t="s">
        <v>25</v>
      </c>
      <c r="G326" s="2">
        <v>244000</v>
      </c>
      <c r="H326" s="2" t="s">
        <v>26</v>
      </c>
      <c r="I326" s="2" t="s">
        <v>1521</v>
      </c>
      <c r="J326" s="1" t="s">
        <v>20</v>
      </c>
      <c r="M326" s="2" t="s">
        <v>1921</v>
      </c>
      <c r="N326" s="5" t="s">
        <v>2249</v>
      </c>
      <c r="O326" s="5" t="s">
        <v>1923</v>
      </c>
      <c r="P326" s="5" t="s">
        <v>1924</v>
      </c>
      <c r="Q326" s="2" t="s">
        <v>1925</v>
      </c>
      <c r="R326" s="2" t="str">
        <f t="shared" si="5"/>
        <v>文学院-戏剧影视文学42-6陈子怡-毕业生档案-档案转递编号2310373QJM0ESW7MH8转回生源地</v>
      </c>
    </row>
    <row r="327" s="2" customFormat="1" ht="22.5" customHeight="1" spans="1:18">
      <c r="A327" s="2">
        <f>COUNTIF(B$2:B327,B327)</f>
        <v>6</v>
      </c>
      <c r="B327" s="2" t="s">
        <v>1503</v>
      </c>
      <c r="C327" s="2" t="s">
        <v>1523</v>
      </c>
      <c r="D327" s="2" t="s">
        <v>43</v>
      </c>
      <c r="E327" s="2" t="s">
        <v>44</v>
      </c>
      <c r="F327" s="2" t="s">
        <v>45</v>
      </c>
      <c r="G327" s="2">
        <v>231300</v>
      </c>
      <c r="H327" s="2" t="s">
        <v>46</v>
      </c>
      <c r="I327" s="2" t="s">
        <v>1524</v>
      </c>
      <c r="J327" s="1" t="s">
        <v>20</v>
      </c>
      <c r="M327" s="2" t="s">
        <v>1921</v>
      </c>
      <c r="N327" s="5" t="s">
        <v>2250</v>
      </c>
      <c r="O327" s="5" t="s">
        <v>1923</v>
      </c>
      <c r="P327" s="5" t="s">
        <v>1924</v>
      </c>
      <c r="Q327" s="2" t="s">
        <v>1925</v>
      </c>
      <c r="R327" s="2" t="str">
        <f t="shared" si="5"/>
        <v>文学院-戏剧影视文学42-7范世姬-毕业生档案-档案转递编号2310373NR2YQ4JUWW3转回生源地</v>
      </c>
    </row>
    <row r="328" s="2" customFormat="1" ht="22.5" customHeight="1" spans="1:18">
      <c r="A328" s="2">
        <f>COUNTIF(B$2:B328,B328)</f>
        <v>7</v>
      </c>
      <c r="B328" s="2" t="s">
        <v>1503</v>
      </c>
      <c r="C328" s="2" t="s">
        <v>1526</v>
      </c>
      <c r="D328" s="2" t="s">
        <v>1527</v>
      </c>
      <c r="E328" s="2" t="s">
        <v>16</v>
      </c>
      <c r="F328" s="2" t="s">
        <v>1528</v>
      </c>
      <c r="G328" s="2">
        <v>334000</v>
      </c>
      <c r="H328" s="2" t="s">
        <v>1529</v>
      </c>
      <c r="I328" s="2" t="s">
        <v>1530</v>
      </c>
      <c r="J328" s="1" t="s">
        <v>20</v>
      </c>
      <c r="M328" s="2" t="s">
        <v>1921</v>
      </c>
      <c r="N328" s="5" t="s">
        <v>2251</v>
      </c>
      <c r="O328" s="5" t="s">
        <v>1923</v>
      </c>
      <c r="P328" s="5" t="s">
        <v>1924</v>
      </c>
      <c r="Q328" s="2" t="s">
        <v>1925</v>
      </c>
      <c r="R328" s="2" t="str">
        <f t="shared" si="5"/>
        <v>文学院-戏剧影视文学42-8龚明慧-毕业生档案-档案转递编号2310373JLUXWGL5Y9L转回生源地</v>
      </c>
    </row>
    <row r="329" s="2" customFormat="1" ht="22.5" customHeight="1" spans="1:18">
      <c r="A329" s="2">
        <f>COUNTIF(B$2:B329,B329)</f>
        <v>8</v>
      </c>
      <c r="B329" s="2" t="s">
        <v>1503</v>
      </c>
      <c r="C329" s="2" t="s">
        <v>1532</v>
      </c>
      <c r="D329" s="2" t="s">
        <v>1533</v>
      </c>
      <c r="E329" s="2" t="s">
        <v>16</v>
      </c>
      <c r="F329" s="2" t="s">
        <v>1534</v>
      </c>
      <c r="G329" s="2">
        <v>476000</v>
      </c>
      <c r="H329" s="2" t="s">
        <v>1535</v>
      </c>
      <c r="I329" s="2" t="s">
        <v>1536</v>
      </c>
      <c r="J329" s="1" t="s">
        <v>20</v>
      </c>
      <c r="M329" s="2" t="s">
        <v>1921</v>
      </c>
      <c r="N329" s="5" t="s">
        <v>2252</v>
      </c>
      <c r="O329" s="5" t="s">
        <v>1923</v>
      </c>
      <c r="P329" s="5" t="s">
        <v>1924</v>
      </c>
      <c r="Q329" s="2" t="s">
        <v>1925</v>
      </c>
      <c r="R329" s="2" t="str">
        <f t="shared" si="5"/>
        <v>文学院-戏剧影视文学42-9关明铭-毕业生档案-档案转递编号2310373WXVN0PNQTDX转回生源地</v>
      </c>
    </row>
    <row r="330" s="2" customFormat="1" ht="22.5" customHeight="1" spans="1:18">
      <c r="A330" s="2">
        <f>COUNTIF(B$2:B330,B330)</f>
        <v>9</v>
      </c>
      <c r="B330" s="2" t="s">
        <v>1503</v>
      </c>
      <c r="C330" s="2" t="s">
        <v>1538</v>
      </c>
      <c r="D330" s="2" t="s">
        <v>1539</v>
      </c>
      <c r="E330" s="2" t="s">
        <v>1540</v>
      </c>
      <c r="F330" s="2" t="s">
        <v>1541</v>
      </c>
      <c r="G330" s="2">
        <v>276500</v>
      </c>
      <c r="H330" s="2" t="s">
        <v>1542</v>
      </c>
      <c r="I330" s="2" t="s">
        <v>1543</v>
      </c>
      <c r="J330" s="1" t="s">
        <v>20</v>
      </c>
      <c r="M330" s="2" t="s">
        <v>1921</v>
      </c>
      <c r="N330" s="5" t="s">
        <v>2253</v>
      </c>
      <c r="O330" s="5" t="s">
        <v>1923</v>
      </c>
      <c r="P330" s="5" t="s">
        <v>1924</v>
      </c>
      <c r="Q330" s="2" t="s">
        <v>1925</v>
      </c>
      <c r="R330" s="2" t="str">
        <f t="shared" si="5"/>
        <v>文学院-戏剧影视文学42-10韩福美-毕业生档案-档案转递编号23103731FGMF8RT2XY转回生源地</v>
      </c>
    </row>
    <row r="331" s="2" customFormat="1" ht="22.5" customHeight="1" spans="1:18">
      <c r="A331" s="2">
        <f>COUNTIF(B$2:B331,B331)</f>
        <v>10</v>
      </c>
      <c r="B331" s="2" t="s">
        <v>1503</v>
      </c>
      <c r="C331" s="2" t="s">
        <v>1545</v>
      </c>
      <c r="D331" s="2" t="s">
        <v>274</v>
      </c>
      <c r="E331" s="2" t="s">
        <v>198</v>
      </c>
      <c r="F331" s="2" t="s">
        <v>275</v>
      </c>
      <c r="G331" s="2">
        <v>233400</v>
      </c>
      <c r="H331" s="2" t="s">
        <v>276</v>
      </c>
      <c r="I331" s="2" t="s">
        <v>1546</v>
      </c>
      <c r="J331" s="1" t="s">
        <v>20</v>
      </c>
      <c r="M331" s="2" t="s">
        <v>1921</v>
      </c>
      <c r="N331" s="5" t="s">
        <v>2254</v>
      </c>
      <c r="O331" s="5" t="s">
        <v>1923</v>
      </c>
      <c r="P331" s="5" t="s">
        <v>1924</v>
      </c>
      <c r="Q331" s="2" t="s">
        <v>1925</v>
      </c>
      <c r="R331" s="2" t="str">
        <f t="shared" si="5"/>
        <v>文学院-戏剧影视文学42-11何雅丽-毕业生档案-档案转递编号23103732N8P9DS8AIW转回生源地</v>
      </c>
    </row>
    <row r="332" s="2" customFormat="1" ht="22.5" customHeight="1" spans="1:18">
      <c r="A332" s="2">
        <f>COUNTIF(B$2:B332,B332)</f>
        <v>11</v>
      </c>
      <c r="B332" s="2" t="s">
        <v>1503</v>
      </c>
      <c r="C332" s="2" t="s">
        <v>1548</v>
      </c>
      <c r="D332" s="2" t="s">
        <v>1549</v>
      </c>
      <c r="E332" s="2" t="s">
        <v>16</v>
      </c>
      <c r="F332" s="2" t="s">
        <v>1550</v>
      </c>
      <c r="G332" s="2">
        <v>336000</v>
      </c>
      <c r="H332" s="2" t="s">
        <v>1551</v>
      </c>
      <c r="I332" s="2" t="s">
        <v>1552</v>
      </c>
      <c r="J332" s="1" t="s">
        <v>20</v>
      </c>
      <c r="M332" s="2" t="s">
        <v>1921</v>
      </c>
      <c r="N332" s="5" t="s">
        <v>2255</v>
      </c>
      <c r="O332" s="5" t="s">
        <v>1923</v>
      </c>
      <c r="P332" s="5" t="s">
        <v>1924</v>
      </c>
      <c r="Q332" s="2" t="s">
        <v>1925</v>
      </c>
      <c r="R332" s="2" t="str">
        <f t="shared" si="5"/>
        <v>文学院-戏剧影视文学42-12黄韵-毕业生档案-档案转递编号2310373KRRV9D1FUR5转回生源地</v>
      </c>
    </row>
    <row r="333" s="2" customFormat="1" ht="22.5" customHeight="1" spans="1:18">
      <c r="A333" s="2">
        <f>COUNTIF(B$2:B333,B333)</f>
        <v>12</v>
      </c>
      <c r="B333" s="2" t="s">
        <v>1503</v>
      </c>
      <c r="C333" s="2" t="s">
        <v>1554</v>
      </c>
      <c r="D333" s="2" t="s">
        <v>346</v>
      </c>
      <c r="E333" s="2" t="s">
        <v>16</v>
      </c>
      <c r="F333" s="2" t="s">
        <v>347</v>
      </c>
      <c r="G333" s="2">
        <v>238300</v>
      </c>
      <c r="H333" s="2" t="s">
        <v>348</v>
      </c>
      <c r="I333" s="2" t="s">
        <v>1555</v>
      </c>
      <c r="J333" s="1" t="s">
        <v>20</v>
      </c>
      <c r="M333" s="2" t="s">
        <v>1921</v>
      </c>
      <c r="N333" s="5" t="s">
        <v>2256</v>
      </c>
      <c r="O333" s="5" t="s">
        <v>1923</v>
      </c>
      <c r="P333" s="5" t="s">
        <v>1924</v>
      </c>
      <c r="Q333" s="2" t="s">
        <v>1925</v>
      </c>
      <c r="R333" s="2" t="str">
        <f t="shared" si="5"/>
        <v>文学院-戏剧影视文学42-13金月-毕业生档案-档案转递编号2310373AB5NNI0ULCJ转回生源地</v>
      </c>
    </row>
    <row r="334" s="2" customFormat="1" ht="22.5" customHeight="1" spans="1:18">
      <c r="A334" s="2">
        <f>COUNTIF(B$2:B334,B334)</f>
        <v>13</v>
      </c>
      <c r="B334" s="2" t="s">
        <v>1503</v>
      </c>
      <c r="C334" s="2" t="s">
        <v>1557</v>
      </c>
      <c r="D334" s="2" t="s">
        <v>1558</v>
      </c>
      <c r="E334" s="2" t="s">
        <v>16</v>
      </c>
      <c r="F334" s="2" t="s">
        <v>1559</v>
      </c>
      <c r="G334" s="2">
        <v>463000</v>
      </c>
      <c r="H334" s="2" t="s">
        <v>1560</v>
      </c>
      <c r="I334" s="2" t="s">
        <v>1561</v>
      </c>
      <c r="J334" s="1" t="s">
        <v>20</v>
      </c>
      <c r="M334" s="2" t="s">
        <v>1921</v>
      </c>
      <c r="N334" s="5" t="s">
        <v>2257</v>
      </c>
      <c r="O334" s="5" t="s">
        <v>1923</v>
      </c>
      <c r="P334" s="5" t="s">
        <v>1924</v>
      </c>
      <c r="Q334" s="2" t="s">
        <v>1925</v>
      </c>
      <c r="R334" s="2" t="str">
        <f t="shared" si="5"/>
        <v>文学院-戏剧影视文学42-14李婉莹-毕业生档案-档案转递编号2310373SK0AIUHB1YV转回生源地</v>
      </c>
    </row>
    <row r="335" s="2" customFormat="1" ht="22.5" customHeight="1" spans="1:18">
      <c r="A335" s="2">
        <f>COUNTIF(B$2:B335,B335)</f>
        <v>14</v>
      </c>
      <c r="B335" s="2" t="s">
        <v>1503</v>
      </c>
      <c r="C335" s="2" t="s">
        <v>1563</v>
      </c>
      <c r="D335" s="2" t="s">
        <v>1527</v>
      </c>
      <c r="E335" s="2" t="s">
        <v>16</v>
      </c>
      <c r="F335" s="2" t="s">
        <v>1528</v>
      </c>
      <c r="G335" s="2">
        <v>334000</v>
      </c>
      <c r="H335" s="2" t="s">
        <v>1529</v>
      </c>
      <c r="I335" s="2" t="s">
        <v>1564</v>
      </c>
      <c r="J335" s="1" t="s">
        <v>20</v>
      </c>
      <c r="M335" s="2" t="s">
        <v>1921</v>
      </c>
      <c r="N335" s="5" t="s">
        <v>2258</v>
      </c>
      <c r="O335" s="5" t="s">
        <v>1923</v>
      </c>
      <c r="P335" s="5" t="s">
        <v>1924</v>
      </c>
      <c r="Q335" s="2" t="s">
        <v>1925</v>
      </c>
      <c r="R335" s="2" t="str">
        <f t="shared" si="5"/>
        <v>文学院-戏剧影视文学42-15廖媛媛-毕业生档案-档案转递编号23103731L69J5109J8转回生源地</v>
      </c>
    </row>
    <row r="336" s="2" customFormat="1" ht="22.5" customHeight="1" spans="1:18">
      <c r="A336" s="2">
        <f>COUNTIF(B$2:B336,B336)</f>
        <v>15</v>
      </c>
      <c r="B336" s="2" t="s">
        <v>1503</v>
      </c>
      <c r="C336" s="2" t="s">
        <v>485</v>
      </c>
      <c r="D336" s="2" t="s">
        <v>1566</v>
      </c>
      <c r="E336" s="2" t="s">
        <v>16</v>
      </c>
      <c r="F336" s="2" t="s">
        <v>1567</v>
      </c>
      <c r="G336" s="2">
        <v>337000</v>
      </c>
      <c r="H336" s="2" t="s">
        <v>1568</v>
      </c>
      <c r="I336" s="2" t="s">
        <v>1569</v>
      </c>
      <c r="J336" s="1" t="s">
        <v>20</v>
      </c>
      <c r="M336" s="2" t="s">
        <v>1921</v>
      </c>
      <c r="N336" s="5" t="s">
        <v>2259</v>
      </c>
      <c r="O336" s="5" t="s">
        <v>1923</v>
      </c>
      <c r="P336" s="5" t="s">
        <v>1924</v>
      </c>
      <c r="Q336" s="2" t="s">
        <v>1925</v>
      </c>
      <c r="R336" s="2" t="str">
        <f t="shared" si="5"/>
        <v>文学院-戏剧影视文学42-16刘佳-毕业生档案-档案转递编号2310373M0334GMDDXZ转回生源地</v>
      </c>
    </row>
    <row r="337" s="2" customFormat="1" ht="22.5" customHeight="1" spans="1:18">
      <c r="A337" s="2">
        <f>COUNTIF(B$2:B337,B337)</f>
        <v>16</v>
      </c>
      <c r="B337" s="2" t="s">
        <v>1503</v>
      </c>
      <c r="C337" s="2" t="s">
        <v>1571</v>
      </c>
      <c r="D337" s="2" t="s">
        <v>359</v>
      </c>
      <c r="E337" s="2" t="s">
        <v>360</v>
      </c>
      <c r="F337" s="2" t="s">
        <v>361</v>
      </c>
      <c r="G337" s="2">
        <v>230000</v>
      </c>
      <c r="H337" s="2" t="s">
        <v>362</v>
      </c>
      <c r="I337" s="2" t="s">
        <v>1572</v>
      </c>
      <c r="J337" s="1" t="s">
        <v>20</v>
      </c>
      <c r="M337" s="2" t="s">
        <v>1921</v>
      </c>
      <c r="N337" s="5" t="s">
        <v>2260</v>
      </c>
      <c r="O337" s="5" t="s">
        <v>1923</v>
      </c>
      <c r="P337" s="5" t="s">
        <v>1924</v>
      </c>
      <c r="Q337" s="2" t="s">
        <v>1925</v>
      </c>
      <c r="R337" s="2" t="str">
        <f t="shared" si="5"/>
        <v>文学院-戏剧影视文学42-17刘嘉辉-毕业生档案-档案转递编号2310373X88OOZPTSF3转回生源地</v>
      </c>
    </row>
    <row r="338" s="2" customFormat="1" ht="22.5" customHeight="1" spans="1:18">
      <c r="A338" s="2">
        <f>COUNTIF(B$2:B338,B338)</f>
        <v>17</v>
      </c>
      <c r="B338" s="2" t="s">
        <v>1503</v>
      </c>
      <c r="C338" s="2" t="s">
        <v>1574</v>
      </c>
      <c r="D338" s="2" t="s">
        <v>329</v>
      </c>
      <c r="E338" s="2" t="s">
        <v>330</v>
      </c>
      <c r="F338" s="2" t="s">
        <v>331</v>
      </c>
      <c r="G338" s="2">
        <v>239300</v>
      </c>
      <c r="H338" s="2" t="s">
        <v>332</v>
      </c>
      <c r="I338" s="2" t="s">
        <v>1575</v>
      </c>
      <c r="J338" s="1" t="s">
        <v>20</v>
      </c>
      <c r="M338" s="2" t="s">
        <v>1921</v>
      </c>
      <c r="N338" s="5" t="s">
        <v>2261</v>
      </c>
      <c r="O338" s="5" t="s">
        <v>1923</v>
      </c>
      <c r="P338" s="5" t="s">
        <v>1924</v>
      </c>
      <c r="Q338" s="2" t="s">
        <v>1925</v>
      </c>
      <c r="R338" s="2" t="str">
        <f t="shared" si="5"/>
        <v>文学院-戏剧影视文学42-18刘晓莉-毕业生档案-档案转递编号2310373WHVMV5K73QH转回生源地</v>
      </c>
    </row>
    <row r="339" s="2" customFormat="1" ht="22.5" customHeight="1" spans="1:18">
      <c r="A339" s="2">
        <f>COUNTIF(B$2:B339,B339)</f>
        <v>18</v>
      </c>
      <c r="B339" s="2" t="s">
        <v>1503</v>
      </c>
      <c r="C339" s="2" t="s">
        <v>1577</v>
      </c>
      <c r="D339" s="2" t="s">
        <v>683</v>
      </c>
      <c r="E339" s="2" t="s">
        <v>684</v>
      </c>
      <c r="F339" s="2" t="s">
        <v>685</v>
      </c>
      <c r="G339" s="2">
        <v>236000</v>
      </c>
      <c r="H339" s="2" t="s">
        <v>686</v>
      </c>
      <c r="I339" s="2" t="s">
        <v>1578</v>
      </c>
      <c r="J339" s="1" t="s">
        <v>20</v>
      </c>
      <c r="M339" s="2" t="s">
        <v>1921</v>
      </c>
      <c r="N339" s="5" t="s">
        <v>2262</v>
      </c>
      <c r="O339" s="5" t="s">
        <v>1923</v>
      </c>
      <c r="P339" s="5" t="s">
        <v>1924</v>
      </c>
      <c r="Q339" s="2" t="s">
        <v>1925</v>
      </c>
      <c r="R339" s="2" t="str">
        <f t="shared" si="5"/>
        <v>文学院-戏剧影视文学42-19刘子涵-毕业生档案-档案转递编号2310373PRA2NF97FL6转回生源地</v>
      </c>
    </row>
    <row r="340" s="2" customFormat="1" ht="22.5" customHeight="1" spans="1:18">
      <c r="A340" s="2">
        <f>COUNTIF(B$2:B340,B340)</f>
        <v>19</v>
      </c>
      <c r="B340" s="2" t="s">
        <v>1503</v>
      </c>
      <c r="C340" s="2" t="s">
        <v>1580</v>
      </c>
      <c r="D340" s="2" t="s">
        <v>218</v>
      </c>
      <c r="E340" s="2" t="s">
        <v>219</v>
      </c>
      <c r="F340" s="2" t="s">
        <v>220</v>
      </c>
      <c r="G340" s="2">
        <v>230000</v>
      </c>
      <c r="H340" s="2" t="s">
        <v>221</v>
      </c>
      <c r="I340" s="2" t="s">
        <v>1581</v>
      </c>
      <c r="J340" s="1" t="s">
        <v>20</v>
      </c>
      <c r="M340" s="2" t="s">
        <v>1921</v>
      </c>
      <c r="N340" s="5" t="s">
        <v>2263</v>
      </c>
      <c r="O340" s="5" t="s">
        <v>1923</v>
      </c>
      <c r="P340" s="5" t="s">
        <v>1924</v>
      </c>
      <c r="Q340" s="2" t="s">
        <v>1925</v>
      </c>
      <c r="R340" s="2" t="str">
        <f t="shared" si="5"/>
        <v>文学院-戏剧影视文学42-20陆安乐-毕业生档案-档案转递编号2310373K6G5LZYOKYA转回生源地</v>
      </c>
    </row>
    <row r="341" s="2" customFormat="1" ht="22.5" customHeight="1" spans="1:18">
      <c r="A341" s="2">
        <f>COUNTIF(B$2:B341,B341)</f>
        <v>20</v>
      </c>
      <c r="B341" s="2" t="s">
        <v>1503</v>
      </c>
      <c r="C341" s="2" t="s">
        <v>1583</v>
      </c>
      <c r="D341" s="2" t="s">
        <v>1584</v>
      </c>
      <c r="E341" s="2" t="s">
        <v>1585</v>
      </c>
      <c r="F341" s="2" t="s">
        <v>1586</v>
      </c>
      <c r="G341" s="2">
        <v>230088</v>
      </c>
      <c r="H341" s="2" t="s">
        <v>1587</v>
      </c>
      <c r="I341" s="2" t="s">
        <v>1588</v>
      </c>
      <c r="J341" s="1" t="s">
        <v>140</v>
      </c>
      <c r="M341" s="2" t="s">
        <v>1921</v>
      </c>
      <c r="N341" s="5" t="s">
        <v>2264</v>
      </c>
      <c r="O341" s="5" t="s">
        <v>1923</v>
      </c>
      <c r="P341" s="5" t="s">
        <v>1924</v>
      </c>
      <c r="Q341" s="2" t="s">
        <v>1925</v>
      </c>
      <c r="R341" s="2" t="str">
        <f t="shared" si="5"/>
        <v>文学院-戏剧影视文学42-21马一鸣-毕业生档案-档案转递编号2310373NNKHV8GXS8D签约单位接收</v>
      </c>
    </row>
    <row r="342" s="3" customFormat="1" ht="22.5" customHeight="1" spans="1:18">
      <c r="A342" s="3">
        <f>COUNTIF(B$2:B342,B342)</f>
        <v>21</v>
      </c>
      <c r="B342" s="3" t="s">
        <v>1503</v>
      </c>
      <c r="C342" s="3" t="s">
        <v>1590</v>
      </c>
      <c r="D342" s="3" t="s">
        <v>115</v>
      </c>
      <c r="E342" s="3" t="s">
        <v>16</v>
      </c>
      <c r="F342" s="4" t="s">
        <v>1517</v>
      </c>
      <c r="G342" s="3">
        <v>230000</v>
      </c>
      <c r="H342" s="3" t="s">
        <v>117</v>
      </c>
      <c r="I342" s="3" t="s">
        <v>1591</v>
      </c>
      <c r="J342" s="9" t="s">
        <v>20</v>
      </c>
      <c r="M342" s="2" t="s">
        <v>1921</v>
      </c>
      <c r="N342" s="5" t="s">
        <v>2265</v>
      </c>
      <c r="O342" s="5" t="s">
        <v>1923</v>
      </c>
      <c r="P342" s="5" t="s">
        <v>1924</v>
      </c>
      <c r="Q342" s="2" t="s">
        <v>1925</v>
      </c>
      <c r="R342" s="2" t="str">
        <f t="shared" si="5"/>
        <v>文学院-戏剧影视文学42-22茆宇翔-毕业生档案-档案转递编号2310373X2JJPCZNBZ1转回生源地</v>
      </c>
    </row>
    <row r="343" s="2" customFormat="1" ht="22.5" customHeight="1" spans="1:18">
      <c r="A343" s="2">
        <f>COUNTIF(B$2:B343,B343)</f>
        <v>22</v>
      </c>
      <c r="B343" s="2" t="s">
        <v>1503</v>
      </c>
      <c r="C343" s="2" t="s">
        <v>1593</v>
      </c>
      <c r="D343" s="2" t="s">
        <v>1594</v>
      </c>
      <c r="E343" s="2" t="s">
        <v>16</v>
      </c>
      <c r="F343" s="2" t="s">
        <v>1595</v>
      </c>
      <c r="G343" s="2">
        <v>464000</v>
      </c>
      <c r="H343" s="2" t="s">
        <v>1596</v>
      </c>
      <c r="I343" s="2" t="s">
        <v>1597</v>
      </c>
      <c r="J343" s="1" t="s">
        <v>20</v>
      </c>
      <c r="M343" s="2" t="s">
        <v>1921</v>
      </c>
      <c r="N343" s="5" t="s">
        <v>2266</v>
      </c>
      <c r="O343" s="5" t="s">
        <v>1923</v>
      </c>
      <c r="P343" s="5" t="s">
        <v>1924</v>
      </c>
      <c r="Q343" s="2" t="s">
        <v>1925</v>
      </c>
      <c r="R343" s="2" t="str">
        <f t="shared" si="5"/>
        <v>文学院-戏剧影视文学42-23潘玉-毕业生档案-档案转递编号2310373TV4YR2Q6WUA转回生源地</v>
      </c>
    </row>
    <row r="344" s="2" customFormat="1" ht="22.5" customHeight="1" spans="1:18">
      <c r="A344" s="2">
        <f>COUNTIF(B$2:B344,B344)</f>
        <v>23</v>
      </c>
      <c r="B344" s="2" t="s">
        <v>1503</v>
      </c>
      <c r="C344" s="2" t="s">
        <v>1599</v>
      </c>
      <c r="D344" s="2" t="s">
        <v>143</v>
      </c>
      <c r="E344" s="2" t="s">
        <v>16</v>
      </c>
      <c r="F344" s="2" t="s">
        <v>144</v>
      </c>
      <c r="G344" s="2">
        <v>241000</v>
      </c>
      <c r="H344" s="2" t="s">
        <v>145</v>
      </c>
      <c r="I344" s="2" t="s">
        <v>1600</v>
      </c>
      <c r="J344" s="1" t="s">
        <v>20</v>
      </c>
      <c r="M344" s="2" t="s">
        <v>1921</v>
      </c>
      <c r="N344" s="5" t="s">
        <v>2267</v>
      </c>
      <c r="O344" s="5" t="s">
        <v>1923</v>
      </c>
      <c r="P344" s="5" t="s">
        <v>1924</v>
      </c>
      <c r="Q344" s="2" t="s">
        <v>1925</v>
      </c>
      <c r="R344" s="2" t="str">
        <f t="shared" si="5"/>
        <v>文学院-戏剧影视文学42-24水新潮-毕业生档案-档案转递编号23103734G4GH7IRZQZ转回生源地</v>
      </c>
    </row>
    <row r="345" s="2" customFormat="1" ht="22.5" customHeight="1" spans="1:18">
      <c r="A345" s="2">
        <f>COUNTIF(B$2:B345,B345)</f>
        <v>24</v>
      </c>
      <c r="B345" s="2" t="s">
        <v>1503</v>
      </c>
      <c r="C345" s="2" t="s">
        <v>1602</v>
      </c>
      <c r="D345" s="2" t="s">
        <v>628</v>
      </c>
      <c r="E345" s="2" t="s">
        <v>122</v>
      </c>
      <c r="F345" s="2" t="s">
        <v>629</v>
      </c>
      <c r="G345" s="2">
        <v>234000</v>
      </c>
      <c r="H345" s="2" t="s">
        <v>630</v>
      </c>
      <c r="I345" s="2" t="s">
        <v>1603</v>
      </c>
      <c r="J345" s="1" t="s">
        <v>20</v>
      </c>
      <c r="M345" s="2" t="s">
        <v>1921</v>
      </c>
      <c r="N345" s="5" t="s">
        <v>2268</v>
      </c>
      <c r="O345" s="5" t="s">
        <v>1923</v>
      </c>
      <c r="P345" s="5" t="s">
        <v>1924</v>
      </c>
      <c r="Q345" s="2" t="s">
        <v>1925</v>
      </c>
      <c r="R345" s="2" t="str">
        <f t="shared" si="5"/>
        <v>文学院-戏剧影视文学42-25宋辰-毕业生档案-档案转递编号2310373YFUJ648HTEL转回生源地</v>
      </c>
    </row>
    <row r="346" s="2" customFormat="1" ht="22.5" customHeight="1" spans="1:18">
      <c r="A346" s="2">
        <f>COUNTIF(B$2:B346,B346)</f>
        <v>25</v>
      </c>
      <c r="B346" s="2" t="s">
        <v>1503</v>
      </c>
      <c r="C346" s="2" t="s">
        <v>1605</v>
      </c>
      <c r="D346" s="2" t="s">
        <v>1558</v>
      </c>
      <c r="E346" s="2" t="s">
        <v>16</v>
      </c>
      <c r="F346" s="2" t="s">
        <v>1559</v>
      </c>
      <c r="G346" s="2">
        <v>463000</v>
      </c>
      <c r="H346" s="2" t="s">
        <v>1560</v>
      </c>
      <c r="I346" s="2" t="s">
        <v>1606</v>
      </c>
      <c r="J346" s="1" t="s">
        <v>20</v>
      </c>
      <c r="M346" s="2" t="s">
        <v>1921</v>
      </c>
      <c r="N346" s="5" t="s">
        <v>2269</v>
      </c>
      <c r="O346" s="5" t="s">
        <v>1923</v>
      </c>
      <c r="P346" s="5" t="s">
        <v>1924</v>
      </c>
      <c r="Q346" s="2" t="s">
        <v>1925</v>
      </c>
      <c r="R346" s="2" t="str">
        <f t="shared" si="5"/>
        <v>文学院-戏剧影视文学42-26汪琳娜-毕业生档案-档案转递编号2310373GFNHIW1OHTM转回生源地</v>
      </c>
    </row>
    <row r="347" s="2" customFormat="1" ht="22.5" customHeight="1" spans="1:18">
      <c r="A347" s="2">
        <f>COUNTIF(B$2:B347,B347)</f>
        <v>26</v>
      </c>
      <c r="B347" s="2" t="s">
        <v>1503</v>
      </c>
      <c r="C347" s="2" t="s">
        <v>1608</v>
      </c>
      <c r="D347" s="2" t="s">
        <v>955</v>
      </c>
      <c r="E347" s="2" t="s">
        <v>956</v>
      </c>
      <c r="F347" s="2" t="s">
        <v>957</v>
      </c>
      <c r="G347" s="2">
        <v>231100</v>
      </c>
      <c r="H347" s="2" t="s">
        <v>958</v>
      </c>
      <c r="I347" s="2" t="s">
        <v>1609</v>
      </c>
      <c r="J347" s="1" t="s">
        <v>20</v>
      </c>
      <c r="M347" s="2" t="s">
        <v>1921</v>
      </c>
      <c r="N347" s="5" t="s">
        <v>2270</v>
      </c>
      <c r="O347" s="5" t="s">
        <v>1923</v>
      </c>
      <c r="P347" s="5" t="s">
        <v>1924</v>
      </c>
      <c r="Q347" s="2" t="s">
        <v>1925</v>
      </c>
      <c r="R347" s="2" t="str">
        <f t="shared" si="5"/>
        <v>文学院-戏剧影视文学42-27王乐丫-毕业生档案-档案转递编号2310373NSUYEUS57K6转回生源地</v>
      </c>
    </row>
    <row r="348" s="2" customFormat="1" ht="22.5" customHeight="1" spans="1:18">
      <c r="A348" s="2">
        <f>COUNTIF(B$2:B348,B348)</f>
        <v>27</v>
      </c>
      <c r="B348" s="2" t="s">
        <v>1503</v>
      </c>
      <c r="C348" s="2" t="s">
        <v>1611</v>
      </c>
      <c r="D348" s="2" t="s">
        <v>319</v>
      </c>
      <c r="E348" s="2" t="s">
        <v>320</v>
      </c>
      <c r="F348" s="2" t="s">
        <v>321</v>
      </c>
      <c r="G348" s="2">
        <v>239500</v>
      </c>
      <c r="H348" s="2" t="s">
        <v>322</v>
      </c>
      <c r="I348" s="2" t="s">
        <v>1612</v>
      </c>
      <c r="J348" s="1" t="s">
        <v>20</v>
      </c>
      <c r="M348" s="2" t="s">
        <v>1921</v>
      </c>
      <c r="N348" s="5" t="s">
        <v>2271</v>
      </c>
      <c r="O348" s="5" t="s">
        <v>1923</v>
      </c>
      <c r="P348" s="5" t="s">
        <v>1924</v>
      </c>
      <c r="Q348" s="2" t="s">
        <v>1925</v>
      </c>
      <c r="R348" s="2" t="str">
        <f t="shared" si="5"/>
        <v>文学院-戏剧影视文学42-28王馨悦-毕业生档案-档案转递编号2310373TSXJ6CY09I6转回生源地</v>
      </c>
    </row>
    <row r="349" s="2" customFormat="1" ht="22.5" customHeight="1" spans="1:18">
      <c r="A349" s="2">
        <f>COUNTIF(B$2:B349,B349)</f>
        <v>28</v>
      </c>
      <c r="B349" s="2" t="s">
        <v>1503</v>
      </c>
      <c r="C349" s="2" t="s">
        <v>1614</v>
      </c>
      <c r="D349" s="2" t="s">
        <v>1615</v>
      </c>
      <c r="E349" s="2" t="s">
        <v>16</v>
      </c>
      <c r="F349" s="2" t="s">
        <v>1616</v>
      </c>
      <c r="G349" s="2">
        <v>410000</v>
      </c>
      <c r="H349" s="2" t="s">
        <v>1617</v>
      </c>
      <c r="I349" s="2" t="s">
        <v>1618</v>
      </c>
      <c r="J349" s="1" t="s">
        <v>20</v>
      </c>
      <c r="M349" s="2" t="s">
        <v>1921</v>
      </c>
      <c r="N349" s="5" t="s">
        <v>2272</v>
      </c>
      <c r="O349" s="5" t="s">
        <v>1923</v>
      </c>
      <c r="P349" s="5" t="s">
        <v>1924</v>
      </c>
      <c r="Q349" s="2" t="s">
        <v>1925</v>
      </c>
      <c r="R349" s="2" t="str">
        <f t="shared" si="5"/>
        <v>文学院-戏剧影视文学42-29王雪婷-毕业生档案-档案转递编号2310373DIXBD6MU0H2转回生源地</v>
      </c>
    </row>
    <row r="350" s="2" customFormat="1" ht="22.5" customHeight="1" spans="1:18">
      <c r="A350" s="2">
        <f>COUNTIF(B$2:B350,B350)</f>
        <v>29</v>
      </c>
      <c r="B350" s="2" t="s">
        <v>1503</v>
      </c>
      <c r="C350" s="2" t="s">
        <v>1620</v>
      </c>
      <c r="D350" s="2" t="s">
        <v>69</v>
      </c>
      <c r="E350" s="2" t="s">
        <v>16</v>
      </c>
      <c r="F350" s="2" t="s">
        <v>70</v>
      </c>
      <c r="G350" s="2">
        <v>234200</v>
      </c>
      <c r="H350" s="2" t="s">
        <v>71</v>
      </c>
      <c r="I350" s="2" t="s">
        <v>1621</v>
      </c>
      <c r="J350" s="1" t="s">
        <v>20</v>
      </c>
      <c r="M350" s="2" t="s">
        <v>1921</v>
      </c>
      <c r="N350" s="5" t="s">
        <v>2273</v>
      </c>
      <c r="O350" s="5" t="s">
        <v>1923</v>
      </c>
      <c r="P350" s="5" t="s">
        <v>1924</v>
      </c>
      <c r="Q350" s="2" t="s">
        <v>1925</v>
      </c>
      <c r="R350" s="2" t="str">
        <f t="shared" si="5"/>
        <v>文学院-戏剧影视文学42-30魏茜-毕业生档案-档案转递编号2310373YASWMOPZZHM转回生源地</v>
      </c>
    </row>
    <row r="351" s="2" customFormat="1" ht="22.5" customHeight="1" spans="1:18">
      <c r="A351" s="2">
        <f>COUNTIF(B$2:B351,B351)</f>
        <v>30</v>
      </c>
      <c r="B351" s="2" t="s">
        <v>1503</v>
      </c>
      <c r="C351" s="2" t="s">
        <v>1623</v>
      </c>
      <c r="D351" s="2" t="s">
        <v>654</v>
      </c>
      <c r="E351" s="2" t="s">
        <v>655</v>
      </c>
      <c r="F351" s="2" t="s">
        <v>656</v>
      </c>
      <c r="G351" s="2">
        <v>231200</v>
      </c>
      <c r="H351" s="2" t="s">
        <v>657</v>
      </c>
      <c r="I351" s="2" t="s">
        <v>1624</v>
      </c>
      <c r="J351" s="1" t="s">
        <v>20</v>
      </c>
      <c r="M351" s="2" t="s">
        <v>1921</v>
      </c>
      <c r="N351" s="5" t="s">
        <v>2274</v>
      </c>
      <c r="O351" s="5" t="s">
        <v>1923</v>
      </c>
      <c r="P351" s="5" t="s">
        <v>1924</v>
      </c>
      <c r="Q351" s="2" t="s">
        <v>1925</v>
      </c>
      <c r="R351" s="2" t="str">
        <f t="shared" si="5"/>
        <v>文学院-戏剧影视文学42-31魏容容-毕业生档案-档案转递编号2310373DKKLG2QS8TS转回生源地</v>
      </c>
    </row>
    <row r="352" s="3" customFormat="1" ht="22.5" customHeight="1" spans="1:18">
      <c r="A352" s="3">
        <f>COUNTIF(B$2:B352,B352)</f>
        <v>31</v>
      </c>
      <c r="B352" s="3" t="s">
        <v>1503</v>
      </c>
      <c r="C352" s="3" t="s">
        <v>1626</v>
      </c>
      <c r="D352" s="3" t="s">
        <v>115</v>
      </c>
      <c r="E352" s="3" t="s">
        <v>16</v>
      </c>
      <c r="F352" s="4" t="s">
        <v>1517</v>
      </c>
      <c r="G352" s="3">
        <v>230000</v>
      </c>
      <c r="H352" s="3" t="s">
        <v>117</v>
      </c>
      <c r="I352" s="3" t="s">
        <v>1627</v>
      </c>
      <c r="J352" s="9" t="s">
        <v>20</v>
      </c>
      <c r="M352" s="2" t="s">
        <v>1921</v>
      </c>
      <c r="N352" s="5" t="s">
        <v>2275</v>
      </c>
      <c r="O352" s="5" t="s">
        <v>1923</v>
      </c>
      <c r="P352" s="5" t="s">
        <v>1924</v>
      </c>
      <c r="Q352" s="2" t="s">
        <v>1925</v>
      </c>
      <c r="R352" s="2" t="str">
        <f t="shared" si="5"/>
        <v>文学院-戏剧影视文学42-32夏婧婧-毕业生档案-档案转递编号2310373A5G0JOAQUE5转回生源地</v>
      </c>
    </row>
    <row r="353" s="2" customFormat="1" ht="22.5" customHeight="1" spans="1:18">
      <c r="A353" s="2">
        <f>COUNTIF(B$2:B353,B353)</f>
        <v>32</v>
      </c>
      <c r="B353" s="2" t="s">
        <v>1503</v>
      </c>
      <c r="C353" s="2" t="s">
        <v>1629</v>
      </c>
      <c r="D353" s="2" t="s">
        <v>830</v>
      </c>
      <c r="E353" s="2" t="s">
        <v>831</v>
      </c>
      <c r="F353" s="2" t="s">
        <v>1630</v>
      </c>
      <c r="G353" s="2">
        <v>230000</v>
      </c>
      <c r="H353" s="2" t="s">
        <v>833</v>
      </c>
      <c r="I353" s="2" t="s">
        <v>1631</v>
      </c>
      <c r="J353" s="1" t="s">
        <v>20</v>
      </c>
      <c r="M353" s="2" t="s">
        <v>1921</v>
      </c>
      <c r="N353" s="5" t="s">
        <v>2276</v>
      </c>
      <c r="O353" s="5" t="s">
        <v>1923</v>
      </c>
      <c r="P353" s="5" t="s">
        <v>1924</v>
      </c>
      <c r="Q353" s="2" t="s">
        <v>1925</v>
      </c>
      <c r="R353" s="2" t="str">
        <f t="shared" si="5"/>
        <v>文学院-戏剧影视文学42-33谢妮霞-毕业生档案-档案转递编号23103732JISGMDXW3J转回生源地</v>
      </c>
    </row>
    <row r="354" s="2" customFormat="1" ht="22.5" customHeight="1" spans="1:18">
      <c r="A354" s="2">
        <f>COUNTIF(B$2:B354,B354)</f>
        <v>33</v>
      </c>
      <c r="B354" s="2" t="s">
        <v>1503</v>
      </c>
      <c r="C354" s="2" t="s">
        <v>1633</v>
      </c>
      <c r="D354" s="2" t="s">
        <v>1634</v>
      </c>
      <c r="E354" s="2" t="s">
        <v>16</v>
      </c>
      <c r="F354" s="2" t="s">
        <v>1635</v>
      </c>
      <c r="G354" s="2">
        <v>415000</v>
      </c>
      <c r="H354" s="2" t="s">
        <v>1636</v>
      </c>
      <c r="I354" s="2" t="s">
        <v>1637</v>
      </c>
      <c r="J354" s="1" t="s">
        <v>20</v>
      </c>
      <c r="M354" s="2" t="s">
        <v>1921</v>
      </c>
      <c r="N354" s="5" t="s">
        <v>2277</v>
      </c>
      <c r="O354" s="5" t="s">
        <v>1923</v>
      </c>
      <c r="P354" s="5" t="s">
        <v>1924</v>
      </c>
      <c r="Q354" s="2" t="s">
        <v>1925</v>
      </c>
      <c r="R354" s="2" t="str">
        <f t="shared" si="5"/>
        <v>文学院-戏剧影视文学42-34熊小月-毕业生档案-档案转递编号2310373B1661CCCQW2转回生源地</v>
      </c>
    </row>
    <row r="355" s="2" customFormat="1" ht="22.5" customHeight="1" spans="1:18">
      <c r="A355" s="2">
        <f>COUNTIF(B$2:B355,B355)</f>
        <v>34</v>
      </c>
      <c r="B355" s="2" t="s">
        <v>1503</v>
      </c>
      <c r="C355" s="2" t="s">
        <v>1639</v>
      </c>
      <c r="D355" s="2" t="s">
        <v>1640</v>
      </c>
      <c r="E355" s="2" t="s">
        <v>1641</v>
      </c>
      <c r="F355" s="2" t="s">
        <v>1642</v>
      </c>
      <c r="G355" s="2">
        <v>276100</v>
      </c>
      <c r="H355" s="2" t="s">
        <v>1643</v>
      </c>
      <c r="I355" s="2" t="s">
        <v>1644</v>
      </c>
      <c r="J355" s="1" t="s">
        <v>20</v>
      </c>
      <c r="M355" s="2" t="s">
        <v>1921</v>
      </c>
      <c r="N355" s="5" t="s">
        <v>2278</v>
      </c>
      <c r="O355" s="5" t="s">
        <v>1923</v>
      </c>
      <c r="P355" s="5" t="s">
        <v>1924</v>
      </c>
      <c r="Q355" s="2" t="s">
        <v>1925</v>
      </c>
      <c r="R355" s="2" t="str">
        <f t="shared" si="5"/>
        <v>文学院-戏剧影视文学42-35徐倩-毕业生档案-档案转递编号23103739SU6F124KYX转回生源地</v>
      </c>
    </row>
    <row r="356" s="2" customFormat="1" ht="22.5" customHeight="1" spans="1:18">
      <c r="A356" s="2">
        <f>COUNTIF(B$2:B356,B356)</f>
        <v>35</v>
      </c>
      <c r="B356" s="2" t="s">
        <v>1503</v>
      </c>
      <c r="C356" s="2" t="s">
        <v>1646</v>
      </c>
      <c r="D356" s="2" t="s">
        <v>218</v>
      </c>
      <c r="E356" s="2" t="s">
        <v>219</v>
      </c>
      <c r="F356" s="2" t="s">
        <v>220</v>
      </c>
      <c r="G356" s="2">
        <v>230000</v>
      </c>
      <c r="H356" s="2" t="s">
        <v>221</v>
      </c>
      <c r="I356" s="2" t="s">
        <v>1647</v>
      </c>
      <c r="J356" s="1" t="s">
        <v>20</v>
      </c>
      <c r="M356" s="2" t="s">
        <v>1921</v>
      </c>
      <c r="N356" s="5" t="s">
        <v>2279</v>
      </c>
      <c r="O356" s="5" t="s">
        <v>1923</v>
      </c>
      <c r="P356" s="5" t="s">
        <v>1924</v>
      </c>
      <c r="Q356" s="2" t="s">
        <v>1925</v>
      </c>
      <c r="R356" s="2" t="str">
        <f t="shared" si="5"/>
        <v>文学院-戏剧影视文学42-36徐晓瑞-毕业生档案-档案转递编号2310373UJ5M5VKE4ZV转回生源地</v>
      </c>
    </row>
    <row r="357" s="2" customFormat="1" ht="22.5" customHeight="1" spans="1:18">
      <c r="A357" s="2">
        <f>COUNTIF(B$2:B357,B357)</f>
        <v>36</v>
      </c>
      <c r="B357" s="2" t="s">
        <v>1503</v>
      </c>
      <c r="C357" s="2" t="s">
        <v>1649</v>
      </c>
      <c r="D357" s="2" t="s">
        <v>128</v>
      </c>
      <c r="E357" s="2" t="s">
        <v>129</v>
      </c>
      <c r="F357" s="2" t="s">
        <v>130</v>
      </c>
      <c r="G357" s="2">
        <v>236400</v>
      </c>
      <c r="H357" s="2" t="s">
        <v>131</v>
      </c>
      <c r="I357" s="2" t="s">
        <v>1650</v>
      </c>
      <c r="J357" s="1" t="s">
        <v>20</v>
      </c>
      <c r="M357" s="2" t="s">
        <v>1921</v>
      </c>
      <c r="N357" s="5" t="s">
        <v>2280</v>
      </c>
      <c r="O357" s="5" t="s">
        <v>1923</v>
      </c>
      <c r="P357" s="5" t="s">
        <v>1924</v>
      </c>
      <c r="Q357" s="2" t="s">
        <v>1925</v>
      </c>
      <c r="R357" s="2" t="str">
        <f t="shared" si="5"/>
        <v>文学院-戏剧影视文学42-37闫梦瑶-毕业生档案-档案转递编号2310373DKLPTFDJUIQ转回生源地</v>
      </c>
    </row>
    <row r="358" s="2" customFormat="1" ht="22.5" customHeight="1" spans="1:18">
      <c r="A358" s="2">
        <f>COUNTIF(B$2:B358,B358)</f>
        <v>37</v>
      </c>
      <c r="B358" s="2" t="s">
        <v>1503</v>
      </c>
      <c r="C358" s="2" t="s">
        <v>863</v>
      </c>
      <c r="D358" s="2" t="s">
        <v>1487</v>
      </c>
      <c r="E358" s="2" t="s">
        <v>16</v>
      </c>
      <c r="F358" s="2" t="s">
        <v>1488</v>
      </c>
      <c r="G358" s="2">
        <v>415000</v>
      </c>
      <c r="H358" s="2" t="s">
        <v>1489</v>
      </c>
      <c r="I358" s="2" t="s">
        <v>1652</v>
      </c>
      <c r="J358" s="1" t="s">
        <v>20</v>
      </c>
      <c r="M358" s="2" t="s">
        <v>1921</v>
      </c>
      <c r="N358" s="5" t="s">
        <v>2281</v>
      </c>
      <c r="O358" s="5" t="s">
        <v>1923</v>
      </c>
      <c r="P358" s="5" t="s">
        <v>1924</v>
      </c>
      <c r="Q358" s="2" t="s">
        <v>1925</v>
      </c>
      <c r="R358" s="2" t="str">
        <f t="shared" si="5"/>
        <v>文学院-戏剧影视文学42-38张婷-毕业生档案-档案转递编号2310373LUEJ2E27WPQ转回生源地</v>
      </c>
    </row>
    <row r="359" s="2" customFormat="1" ht="22.5" customHeight="1" spans="1:18">
      <c r="A359" s="2">
        <f>COUNTIF(B$2:B359,B359)</f>
        <v>38</v>
      </c>
      <c r="B359" s="2" t="s">
        <v>1503</v>
      </c>
      <c r="C359" s="2" t="s">
        <v>1654</v>
      </c>
      <c r="D359" s="2" t="s">
        <v>23</v>
      </c>
      <c r="E359" s="2" t="s">
        <v>24</v>
      </c>
      <c r="F359" s="2" t="s">
        <v>25</v>
      </c>
      <c r="G359" s="2">
        <v>244000</v>
      </c>
      <c r="H359" s="2" t="s">
        <v>26</v>
      </c>
      <c r="I359" s="2" t="s">
        <v>1655</v>
      </c>
      <c r="J359" s="1" t="s">
        <v>20</v>
      </c>
      <c r="M359" s="2" t="s">
        <v>1921</v>
      </c>
      <c r="N359" s="5" t="s">
        <v>2282</v>
      </c>
      <c r="O359" s="5" t="s">
        <v>1923</v>
      </c>
      <c r="P359" s="5" t="s">
        <v>1924</v>
      </c>
      <c r="Q359" s="2" t="s">
        <v>1925</v>
      </c>
      <c r="R359" s="2" t="str">
        <f t="shared" si="5"/>
        <v>文学院-戏剧影视文学42-39赵旸-毕业生档案-档案转递编号2310373BQBCC8OF3WU转回生源地</v>
      </c>
    </row>
    <row r="360" s="2" customFormat="1" ht="22.5" customHeight="1" spans="1:18">
      <c r="A360" s="2">
        <f>COUNTIF(B$2:B360,B360)</f>
        <v>39</v>
      </c>
      <c r="B360" s="2" t="s">
        <v>1503</v>
      </c>
      <c r="C360" s="2" t="s">
        <v>1657</v>
      </c>
      <c r="D360" s="2" t="s">
        <v>359</v>
      </c>
      <c r="E360" s="2" t="s">
        <v>360</v>
      </c>
      <c r="F360" s="2" t="s">
        <v>361</v>
      </c>
      <c r="G360" s="2">
        <v>230000</v>
      </c>
      <c r="H360" s="2" t="s">
        <v>362</v>
      </c>
      <c r="I360" s="2" t="s">
        <v>1658</v>
      </c>
      <c r="J360" s="1" t="s">
        <v>20</v>
      </c>
      <c r="M360" s="2" t="s">
        <v>1921</v>
      </c>
      <c r="N360" s="5" t="s">
        <v>2283</v>
      </c>
      <c r="O360" s="5" t="s">
        <v>1923</v>
      </c>
      <c r="P360" s="5" t="s">
        <v>1924</v>
      </c>
      <c r="Q360" s="2" t="s">
        <v>1925</v>
      </c>
      <c r="R360" s="2" t="str">
        <f t="shared" si="5"/>
        <v>文学院-戏剧影视文学42-40郑雅楠-毕业生档案-档案转递编号2310373FEFDLKW90KP转回生源地</v>
      </c>
    </row>
    <row r="361" s="2" customFormat="1" ht="22.5" customHeight="1" spans="1:18">
      <c r="A361" s="2">
        <f>COUNTIF(B$2:B361,B361)</f>
        <v>40</v>
      </c>
      <c r="B361" s="2" t="s">
        <v>1503</v>
      </c>
      <c r="C361" s="2" t="s">
        <v>1660</v>
      </c>
      <c r="D361" s="2" t="s">
        <v>402</v>
      </c>
      <c r="E361" s="2" t="s">
        <v>403</v>
      </c>
      <c r="F361" s="2" t="s">
        <v>404</v>
      </c>
      <c r="G361" s="2">
        <v>237000</v>
      </c>
      <c r="H361" s="2" t="s">
        <v>405</v>
      </c>
      <c r="I361" s="2" t="s">
        <v>1661</v>
      </c>
      <c r="J361" s="1" t="s">
        <v>20</v>
      </c>
      <c r="M361" s="2" t="s">
        <v>1921</v>
      </c>
      <c r="N361" s="5" t="s">
        <v>2284</v>
      </c>
      <c r="O361" s="5" t="s">
        <v>1923</v>
      </c>
      <c r="P361" s="5" t="s">
        <v>1924</v>
      </c>
      <c r="Q361" s="2" t="s">
        <v>1925</v>
      </c>
      <c r="R361" s="2" t="str">
        <f t="shared" si="5"/>
        <v>文学院-戏剧影视文学42-41周晓玉-毕业生档案-档案转递编号2310373ZYKGAL9VQ5P转回生源地</v>
      </c>
    </row>
    <row r="362" s="2" customFormat="1" ht="22.5" customHeight="1" spans="1:18">
      <c r="A362" s="2">
        <f>COUNTIF(B$2:B362,B362)</f>
        <v>41</v>
      </c>
      <c r="B362" s="2" t="s">
        <v>1503</v>
      </c>
      <c r="C362" s="2" t="s">
        <v>1663</v>
      </c>
      <c r="D362" s="2" t="s">
        <v>1664</v>
      </c>
      <c r="E362" s="2" t="s">
        <v>16</v>
      </c>
      <c r="F362" s="2" t="s">
        <v>1665</v>
      </c>
      <c r="G362" s="2">
        <v>410000</v>
      </c>
      <c r="H362" s="2" t="s">
        <v>1666</v>
      </c>
      <c r="I362" s="2" t="s">
        <v>1667</v>
      </c>
      <c r="J362" s="1" t="s">
        <v>20</v>
      </c>
      <c r="M362" s="2" t="s">
        <v>1921</v>
      </c>
      <c r="N362" s="5" t="s">
        <v>2285</v>
      </c>
      <c r="O362" s="5" t="s">
        <v>1923</v>
      </c>
      <c r="P362" s="5" t="s">
        <v>1924</v>
      </c>
      <c r="Q362" s="2" t="s">
        <v>1925</v>
      </c>
      <c r="R362" s="2" t="str">
        <f t="shared" si="5"/>
        <v>文学院-戏剧影视文学42-42周心怡-毕业生档案-档案转递编号2310373R2L7NXHOPDR转回生源地</v>
      </c>
    </row>
    <row r="363" s="2" customFormat="1" ht="22.5" customHeight="1" spans="1:18">
      <c r="A363" s="2">
        <f>COUNTIF(B$2:B363,B363)</f>
        <v>42</v>
      </c>
      <c r="B363" s="2" t="s">
        <v>1503</v>
      </c>
      <c r="C363" s="2" t="s">
        <v>1669</v>
      </c>
      <c r="D363" s="2" t="s">
        <v>1670</v>
      </c>
      <c r="E363" s="2" t="s">
        <v>1671</v>
      </c>
      <c r="F363" s="2" t="s">
        <v>1672</v>
      </c>
      <c r="G363" s="2">
        <v>243100</v>
      </c>
      <c r="H363" s="2" t="s">
        <v>1673</v>
      </c>
      <c r="I363" s="2" t="s">
        <v>1674</v>
      </c>
      <c r="J363" s="1" t="s">
        <v>20</v>
      </c>
      <c r="M363" s="2" t="s">
        <v>1921</v>
      </c>
      <c r="N363" s="5" t="s">
        <v>2286</v>
      </c>
      <c r="O363" s="5" t="s">
        <v>1923</v>
      </c>
      <c r="P363" s="5" t="s">
        <v>1924</v>
      </c>
      <c r="Q363" s="2" t="s">
        <v>1925</v>
      </c>
      <c r="R363" s="2" t="str">
        <f t="shared" si="5"/>
        <v>文学院-戏剧影视文学42-43周欣雨-毕业生档案-档案转递编号2310373XXLSW2CUEA5转回生源地</v>
      </c>
    </row>
    <row r="364" s="2" customFormat="1" ht="22.5" customHeight="1" spans="1:18">
      <c r="A364" s="2">
        <f>COUNTIF(B$2:B364,B364)</f>
        <v>1</v>
      </c>
      <c r="B364" s="2" t="s">
        <v>1676</v>
      </c>
      <c r="C364" s="2" t="s">
        <v>1677</v>
      </c>
      <c r="D364" s="2" t="s">
        <v>346</v>
      </c>
      <c r="E364" s="2" t="s">
        <v>16</v>
      </c>
      <c r="F364" s="2" t="s">
        <v>347</v>
      </c>
      <c r="G364" s="2">
        <v>238300</v>
      </c>
      <c r="H364" s="2" t="s">
        <v>348</v>
      </c>
      <c r="I364" s="2" t="s">
        <v>1678</v>
      </c>
      <c r="J364" s="1" t="s">
        <v>20</v>
      </c>
      <c r="M364" s="2" t="s">
        <v>1921</v>
      </c>
      <c r="N364" s="5" t="s">
        <v>2287</v>
      </c>
      <c r="O364" s="5" t="s">
        <v>1923</v>
      </c>
      <c r="P364" s="5" t="s">
        <v>1924</v>
      </c>
      <c r="Q364" s="2" t="s">
        <v>1925</v>
      </c>
      <c r="R364" s="2" t="str">
        <f t="shared" si="5"/>
        <v>文学院-新闻学67-1李勇杰-毕业生档案-档案转递编号2310373DZOJHS4S3FI转回生源地</v>
      </c>
    </row>
    <row r="365" s="2" customFormat="1" ht="22.5" customHeight="1" spans="1:18">
      <c r="A365" s="2">
        <f>COUNTIF(B$2:B365,B365)</f>
        <v>2</v>
      </c>
      <c r="B365" s="2" t="s">
        <v>1676</v>
      </c>
      <c r="C365" s="2" t="s">
        <v>1680</v>
      </c>
      <c r="D365" s="2" t="s">
        <v>121</v>
      </c>
      <c r="E365" s="2" t="s">
        <v>122</v>
      </c>
      <c r="F365" s="2" t="s">
        <v>123</v>
      </c>
      <c r="G365" s="2">
        <v>246700</v>
      </c>
      <c r="H365" s="2" t="s">
        <v>124</v>
      </c>
      <c r="I365" s="2" t="s">
        <v>1681</v>
      </c>
      <c r="J365" s="1" t="s">
        <v>20</v>
      </c>
      <c r="M365" s="2" t="s">
        <v>1921</v>
      </c>
      <c r="N365" s="5" t="s">
        <v>2288</v>
      </c>
      <c r="O365" s="5" t="s">
        <v>1923</v>
      </c>
      <c r="P365" s="5" t="s">
        <v>1924</v>
      </c>
      <c r="Q365" s="2" t="s">
        <v>1925</v>
      </c>
      <c r="R365" s="2" t="str">
        <f t="shared" si="5"/>
        <v>文学院-新闻学67-2闻广-毕业生档案-档案转递编号23103732ND6BD0VUY7转回生源地</v>
      </c>
    </row>
    <row r="366" s="2" customFormat="1" ht="22.5" customHeight="1" spans="1:18">
      <c r="A366" s="2">
        <f>COUNTIF(B$2:B366,B366)</f>
        <v>3</v>
      </c>
      <c r="B366" s="2" t="s">
        <v>1676</v>
      </c>
      <c r="C366" s="2" t="s">
        <v>1683</v>
      </c>
      <c r="D366" s="2" t="s">
        <v>336</v>
      </c>
      <c r="E366" s="2" t="s">
        <v>337</v>
      </c>
      <c r="F366" s="2" t="s">
        <v>338</v>
      </c>
      <c r="G366" s="2">
        <v>236300</v>
      </c>
      <c r="H366" s="2" t="s">
        <v>339</v>
      </c>
      <c r="I366" s="2" t="s">
        <v>1684</v>
      </c>
      <c r="J366" s="1" t="s">
        <v>20</v>
      </c>
      <c r="M366" s="2" t="s">
        <v>1921</v>
      </c>
      <c r="N366" s="5" t="s">
        <v>2289</v>
      </c>
      <c r="O366" s="5" t="s">
        <v>1923</v>
      </c>
      <c r="P366" s="5" t="s">
        <v>1924</v>
      </c>
      <c r="Q366" s="2" t="s">
        <v>1925</v>
      </c>
      <c r="R366" s="2" t="str">
        <f t="shared" si="5"/>
        <v>文学院-新闻学67-3白雪-毕业生档案-档案转递编号2310373ZMCN30A51EJ转回生源地</v>
      </c>
    </row>
    <row r="367" s="2" customFormat="1" ht="22.5" customHeight="1" spans="1:18">
      <c r="A367" s="2">
        <f>COUNTIF(B$2:B367,B367)</f>
        <v>4</v>
      </c>
      <c r="B367" s="2" t="s">
        <v>1676</v>
      </c>
      <c r="C367" s="2" t="s">
        <v>1686</v>
      </c>
      <c r="D367" s="2" t="s">
        <v>1687</v>
      </c>
      <c r="E367" s="2" t="s">
        <v>16</v>
      </c>
      <c r="F367" s="2" t="s">
        <v>1688</v>
      </c>
      <c r="G367" s="2">
        <v>200063</v>
      </c>
      <c r="H367" s="2" t="s">
        <v>1689</v>
      </c>
      <c r="I367" s="2" t="s">
        <v>1690</v>
      </c>
      <c r="J367" s="1" t="s">
        <v>20</v>
      </c>
      <c r="M367" s="2" t="s">
        <v>1921</v>
      </c>
      <c r="N367" s="5" t="s">
        <v>2290</v>
      </c>
      <c r="O367" s="5" t="s">
        <v>1923</v>
      </c>
      <c r="P367" s="5" t="s">
        <v>1924</v>
      </c>
      <c r="Q367" s="2" t="s">
        <v>1925</v>
      </c>
      <c r="R367" s="2" t="str">
        <f t="shared" si="5"/>
        <v>文学院-新闻学67-4陈天昊-毕业生档案-档案转递编号2310373OT8WQ4YWIB7转回生源地</v>
      </c>
    </row>
    <row r="368" s="2" customFormat="1" ht="22.5" customHeight="1" spans="1:18">
      <c r="A368" s="2">
        <f>COUNTIF(B$2:B368,B368)</f>
        <v>5</v>
      </c>
      <c r="B368" s="2" t="s">
        <v>1676</v>
      </c>
      <c r="C368" s="2" t="s">
        <v>1692</v>
      </c>
      <c r="D368" s="2" t="s">
        <v>81</v>
      </c>
      <c r="E368" s="2" t="s">
        <v>16</v>
      </c>
      <c r="F368" s="2" t="s">
        <v>82</v>
      </c>
      <c r="G368" s="2">
        <v>238100</v>
      </c>
      <c r="H368" s="2" t="s">
        <v>83</v>
      </c>
      <c r="I368" s="2" t="s">
        <v>1693</v>
      </c>
      <c r="J368" s="1" t="s">
        <v>20</v>
      </c>
      <c r="M368" s="2" t="s">
        <v>1921</v>
      </c>
      <c r="N368" s="5" t="s">
        <v>2291</v>
      </c>
      <c r="O368" s="5" t="s">
        <v>1923</v>
      </c>
      <c r="P368" s="5" t="s">
        <v>1924</v>
      </c>
      <c r="Q368" s="2" t="s">
        <v>1925</v>
      </c>
      <c r="R368" s="2" t="str">
        <f t="shared" si="5"/>
        <v>文学院-新闻学67-5程雨佳-毕业生档案-档案转递编号2310373DQLHFR9SPYI转回生源地</v>
      </c>
    </row>
    <row r="369" s="2" customFormat="1" ht="22.5" customHeight="1" spans="1:18">
      <c r="A369" s="2">
        <f>COUNTIF(B$2:B369,B369)</f>
        <v>6</v>
      </c>
      <c r="B369" s="2" t="s">
        <v>1676</v>
      </c>
      <c r="C369" s="2" t="s">
        <v>1695</v>
      </c>
      <c r="D369" s="2" t="s">
        <v>173</v>
      </c>
      <c r="E369" s="2" t="s">
        <v>174</v>
      </c>
      <c r="F369" s="2" t="s">
        <v>175</v>
      </c>
      <c r="G369" s="2">
        <v>237400</v>
      </c>
      <c r="H369" s="2" t="s">
        <v>176</v>
      </c>
      <c r="I369" s="2" t="s">
        <v>1696</v>
      </c>
      <c r="J369" s="1" t="s">
        <v>20</v>
      </c>
      <c r="M369" s="2" t="s">
        <v>1921</v>
      </c>
      <c r="N369" s="5" t="s">
        <v>2292</v>
      </c>
      <c r="O369" s="5" t="s">
        <v>1923</v>
      </c>
      <c r="P369" s="5" t="s">
        <v>1924</v>
      </c>
      <c r="Q369" s="2" t="s">
        <v>1925</v>
      </c>
      <c r="R369" s="2" t="str">
        <f t="shared" si="5"/>
        <v>文学院-新闻学67-6丁甜甜-毕业生档案-档案转递编号2310373JRPB5E016N2转回生源地</v>
      </c>
    </row>
    <row r="370" s="2" customFormat="1" ht="22.5" customHeight="1" spans="1:18">
      <c r="A370" s="2">
        <f>COUNTIF(B$2:B370,B370)</f>
        <v>7</v>
      </c>
      <c r="B370" s="2" t="s">
        <v>1676</v>
      </c>
      <c r="C370" s="2" t="s">
        <v>1698</v>
      </c>
      <c r="D370" s="2" t="s">
        <v>43</v>
      </c>
      <c r="E370" s="2" t="s">
        <v>44</v>
      </c>
      <c r="F370" s="2" t="s">
        <v>45</v>
      </c>
      <c r="G370" s="2">
        <v>231300</v>
      </c>
      <c r="H370" s="2" t="s">
        <v>46</v>
      </c>
      <c r="I370" s="2" t="s">
        <v>1699</v>
      </c>
      <c r="J370" s="1" t="s">
        <v>20</v>
      </c>
      <c r="M370" s="2" t="s">
        <v>1921</v>
      </c>
      <c r="N370" s="5" t="s">
        <v>2293</v>
      </c>
      <c r="O370" s="5" t="s">
        <v>1923</v>
      </c>
      <c r="P370" s="5" t="s">
        <v>1924</v>
      </c>
      <c r="Q370" s="2" t="s">
        <v>1925</v>
      </c>
      <c r="R370" s="2" t="str">
        <f t="shared" si="5"/>
        <v>文学院-新闻学67-7董晶晶-毕业生档案-档案转递编号2310373K62Q1L04LAF转回生源地</v>
      </c>
    </row>
    <row r="371" s="2" customFormat="1" ht="22.5" customHeight="1" spans="1:18">
      <c r="A371" s="2">
        <f>COUNTIF(B$2:B371,B371)</f>
        <v>8</v>
      </c>
      <c r="B371" s="2" t="s">
        <v>1676</v>
      </c>
      <c r="C371" s="2" t="s">
        <v>1701</v>
      </c>
      <c r="D371" s="2" t="s">
        <v>152</v>
      </c>
      <c r="E371" s="2" t="s">
        <v>153</v>
      </c>
      <c r="F371" s="2" t="s">
        <v>154</v>
      </c>
      <c r="G371" s="2">
        <v>232200</v>
      </c>
      <c r="H371" s="2" t="s">
        <v>155</v>
      </c>
      <c r="I371" s="2" t="s">
        <v>1702</v>
      </c>
      <c r="J371" s="1" t="s">
        <v>20</v>
      </c>
      <c r="M371" s="2" t="s">
        <v>1921</v>
      </c>
      <c r="N371" s="5" t="s">
        <v>2294</v>
      </c>
      <c r="O371" s="5" t="s">
        <v>1923</v>
      </c>
      <c r="P371" s="5" t="s">
        <v>1924</v>
      </c>
      <c r="Q371" s="2" t="s">
        <v>1925</v>
      </c>
      <c r="R371" s="2" t="str">
        <f t="shared" si="5"/>
        <v>文学院-新闻学67-8方龙辉-毕业生档案-档案转递编号2310373KHWIFASDXCE转回生源地</v>
      </c>
    </row>
    <row r="372" s="2" customFormat="1" ht="22.5" customHeight="1" spans="1:18">
      <c r="A372" s="2">
        <f>COUNTIF(B$2:B372,B372)</f>
        <v>9</v>
      </c>
      <c r="B372" s="2" t="s">
        <v>1676</v>
      </c>
      <c r="C372" s="2" t="s">
        <v>1704</v>
      </c>
      <c r="D372" s="2" t="s">
        <v>197</v>
      </c>
      <c r="E372" s="2" t="s">
        <v>198</v>
      </c>
      <c r="F372" s="2" t="s">
        <v>199</v>
      </c>
      <c r="G372" s="2">
        <v>246600</v>
      </c>
      <c r="H372" s="2" t="s">
        <v>200</v>
      </c>
      <c r="I372" s="2" t="s">
        <v>1705</v>
      </c>
      <c r="J372" s="1" t="s">
        <v>20</v>
      </c>
      <c r="M372" s="2" t="s">
        <v>1921</v>
      </c>
      <c r="N372" s="5" t="s">
        <v>2295</v>
      </c>
      <c r="O372" s="5" t="s">
        <v>1923</v>
      </c>
      <c r="P372" s="5" t="s">
        <v>1924</v>
      </c>
      <c r="Q372" s="2" t="s">
        <v>1925</v>
      </c>
      <c r="R372" s="2" t="str">
        <f t="shared" si="5"/>
        <v>文学院-新闻学67-9方敏-毕业生档案-档案转递编号2310373V2W2KE2Y8GZ转回生源地</v>
      </c>
    </row>
    <row r="373" s="2" customFormat="1" ht="22.5" customHeight="1" spans="1:18">
      <c r="A373" s="2">
        <f>COUNTIF(B$2:B373,B373)</f>
        <v>10</v>
      </c>
      <c r="B373" s="2" t="s">
        <v>1676</v>
      </c>
      <c r="C373" s="2" t="s">
        <v>1707</v>
      </c>
      <c r="D373" s="2" t="s">
        <v>305</v>
      </c>
      <c r="E373" s="2" t="s">
        <v>306</v>
      </c>
      <c r="F373" s="2" t="s">
        <v>307</v>
      </c>
      <c r="G373" s="2">
        <v>231600</v>
      </c>
      <c r="H373" s="2" t="s">
        <v>308</v>
      </c>
      <c r="I373" s="2" t="s">
        <v>1708</v>
      </c>
      <c r="J373" s="1" t="s">
        <v>20</v>
      </c>
      <c r="M373" s="2" t="s">
        <v>1921</v>
      </c>
      <c r="N373" s="5" t="s">
        <v>2296</v>
      </c>
      <c r="O373" s="5" t="s">
        <v>1923</v>
      </c>
      <c r="P373" s="5" t="s">
        <v>1924</v>
      </c>
      <c r="Q373" s="2" t="s">
        <v>1925</v>
      </c>
      <c r="R373" s="2" t="str">
        <f t="shared" si="5"/>
        <v>文学院-新闻学67-10龚亚贸-毕业生档案-档案转递编号2310373M97FVTD86OM转回生源地</v>
      </c>
    </row>
    <row r="374" s="2" customFormat="1" ht="22.5" customHeight="1" spans="1:18">
      <c r="A374" s="2">
        <f>COUNTIF(B$2:B374,B374)</f>
        <v>11</v>
      </c>
      <c r="B374" s="2" t="s">
        <v>1676</v>
      </c>
      <c r="C374" s="2" t="s">
        <v>1710</v>
      </c>
      <c r="D374" s="2" t="s">
        <v>486</v>
      </c>
      <c r="E374" s="2" t="s">
        <v>63</v>
      </c>
      <c r="F374" s="2" t="s">
        <v>487</v>
      </c>
      <c r="G374" s="2">
        <v>242100</v>
      </c>
      <c r="H374" s="2" t="s">
        <v>488</v>
      </c>
      <c r="I374" s="2" t="s">
        <v>1711</v>
      </c>
      <c r="J374" s="1" t="s">
        <v>20</v>
      </c>
      <c r="M374" s="2" t="s">
        <v>1921</v>
      </c>
      <c r="N374" s="5" t="s">
        <v>2297</v>
      </c>
      <c r="O374" s="5" t="s">
        <v>1923</v>
      </c>
      <c r="P374" s="5" t="s">
        <v>1924</v>
      </c>
      <c r="Q374" s="2" t="s">
        <v>1925</v>
      </c>
      <c r="R374" s="2" t="str">
        <f t="shared" si="5"/>
        <v>文学院-新闻学67-11侯明语-毕业生档案-档案转递编号2310373V2L782KVK6T转回生源地</v>
      </c>
    </row>
    <row r="375" s="2" customFormat="1" ht="22.5" customHeight="1" spans="1:18">
      <c r="A375" s="2">
        <f>COUNTIF(B$2:B375,B375)</f>
        <v>12</v>
      </c>
      <c r="B375" s="2" t="s">
        <v>1676</v>
      </c>
      <c r="C375" s="2" t="s">
        <v>1713</v>
      </c>
      <c r="D375" s="2" t="s">
        <v>101</v>
      </c>
      <c r="E375" s="2" t="s">
        <v>102</v>
      </c>
      <c r="F375" s="2" t="s">
        <v>103</v>
      </c>
      <c r="G375" s="2">
        <v>246500</v>
      </c>
      <c r="H375" s="2" t="s">
        <v>104</v>
      </c>
      <c r="I375" s="2" t="s">
        <v>1714</v>
      </c>
      <c r="J375" s="1" t="s">
        <v>20</v>
      </c>
      <c r="M375" s="2" t="s">
        <v>1921</v>
      </c>
      <c r="N375" s="5" t="s">
        <v>2298</v>
      </c>
      <c r="O375" s="5" t="s">
        <v>1923</v>
      </c>
      <c r="P375" s="5" t="s">
        <v>1924</v>
      </c>
      <c r="Q375" s="2" t="s">
        <v>1925</v>
      </c>
      <c r="R375" s="2" t="str">
        <f t="shared" si="5"/>
        <v>文学院-新闻学67-12黄佳妮-毕业生档案-档案转递编号2310373LG6QNA7E7EV转回生源地</v>
      </c>
    </row>
    <row r="376" s="2" customFormat="1" ht="22.5" customHeight="1" spans="1:18">
      <c r="A376" s="2">
        <f>COUNTIF(B$2:B376,B376)</f>
        <v>13</v>
      </c>
      <c r="B376" s="2" t="s">
        <v>1676</v>
      </c>
      <c r="C376" s="2" t="s">
        <v>1716</v>
      </c>
      <c r="D376" s="2" t="s">
        <v>218</v>
      </c>
      <c r="E376" s="2" t="s">
        <v>219</v>
      </c>
      <c r="F376" s="2" t="s">
        <v>220</v>
      </c>
      <c r="G376" s="2">
        <v>230000</v>
      </c>
      <c r="H376" s="2" t="s">
        <v>221</v>
      </c>
      <c r="I376" s="2" t="s">
        <v>1717</v>
      </c>
      <c r="J376" s="1" t="s">
        <v>20</v>
      </c>
      <c r="M376" s="2" t="s">
        <v>1921</v>
      </c>
      <c r="N376" s="5" t="s">
        <v>2299</v>
      </c>
      <c r="O376" s="5" t="s">
        <v>1923</v>
      </c>
      <c r="P376" s="5" t="s">
        <v>1924</v>
      </c>
      <c r="Q376" s="2" t="s">
        <v>1925</v>
      </c>
      <c r="R376" s="2" t="str">
        <f t="shared" si="5"/>
        <v>文学院-新闻学67-13黄玲玲-毕业生档案-档案转递编号2310373GHAUUCEY7WK转回生源地</v>
      </c>
    </row>
    <row r="377" s="2" customFormat="1" ht="22.5" customHeight="1" spans="1:18">
      <c r="A377" s="2">
        <f>COUNTIF(B$2:B377,B377)</f>
        <v>14</v>
      </c>
      <c r="B377" s="2" t="s">
        <v>1676</v>
      </c>
      <c r="C377" s="2" t="s">
        <v>1719</v>
      </c>
      <c r="D377" s="2" t="s">
        <v>1108</v>
      </c>
      <c r="E377" s="2" t="s">
        <v>1109</v>
      </c>
      <c r="F377" s="2" t="s">
        <v>1110</v>
      </c>
      <c r="G377" s="2">
        <v>239400</v>
      </c>
      <c r="H377" s="2" t="s">
        <v>1111</v>
      </c>
      <c r="I377" s="2" t="s">
        <v>1720</v>
      </c>
      <c r="J377" s="1" t="s">
        <v>20</v>
      </c>
      <c r="M377" s="2" t="s">
        <v>1921</v>
      </c>
      <c r="N377" s="5" t="s">
        <v>2300</v>
      </c>
      <c r="O377" s="5" t="s">
        <v>1923</v>
      </c>
      <c r="P377" s="5" t="s">
        <v>1924</v>
      </c>
      <c r="Q377" s="2" t="s">
        <v>1925</v>
      </c>
      <c r="R377" s="2" t="str">
        <f t="shared" si="5"/>
        <v>文学院-新闻学67-14贾莓林-毕业生档案-档案转递编号23103737027KFBIKIS转回生源地</v>
      </c>
    </row>
    <row r="378" s="2" customFormat="1" ht="22.5" customHeight="1" spans="1:18">
      <c r="A378" s="2">
        <f>COUNTIF(B$2:B378,B378)</f>
        <v>15</v>
      </c>
      <c r="B378" s="2" t="s">
        <v>1676</v>
      </c>
      <c r="C378" s="2" t="s">
        <v>1722</v>
      </c>
      <c r="D378" s="2" t="s">
        <v>289</v>
      </c>
      <c r="E378" s="2" t="s">
        <v>290</v>
      </c>
      <c r="F378" s="2" t="s">
        <v>291</v>
      </c>
      <c r="G378" s="2">
        <v>237000</v>
      </c>
      <c r="H378" s="2" t="s">
        <v>292</v>
      </c>
      <c r="I378" s="2" t="s">
        <v>1723</v>
      </c>
      <c r="J378" s="1" t="s">
        <v>20</v>
      </c>
      <c r="M378" s="2" t="s">
        <v>1921</v>
      </c>
      <c r="N378" s="5" t="s">
        <v>2301</v>
      </c>
      <c r="O378" s="5" t="s">
        <v>1923</v>
      </c>
      <c r="P378" s="5" t="s">
        <v>1924</v>
      </c>
      <c r="Q378" s="2" t="s">
        <v>1925</v>
      </c>
      <c r="R378" s="2" t="str">
        <f t="shared" si="5"/>
        <v>文学院-新闻学67-15江小蝶-毕业生档案-档案转递编号2310373R5ZC0SFO621转回生源地</v>
      </c>
    </row>
    <row r="379" s="2" customFormat="1" ht="22.5" customHeight="1" spans="1:18">
      <c r="A379" s="2">
        <f>COUNTIF(B$2:B379,B379)</f>
        <v>16</v>
      </c>
      <c r="B379" s="2" t="s">
        <v>1676</v>
      </c>
      <c r="C379" s="2" t="s">
        <v>1725</v>
      </c>
      <c r="D379" s="2" t="s">
        <v>1726</v>
      </c>
      <c r="E379" s="2" t="s">
        <v>1727</v>
      </c>
      <c r="F379" s="2" t="s">
        <v>1728</v>
      </c>
      <c r="G379" s="2">
        <v>164300</v>
      </c>
      <c r="H379" s="2" t="s">
        <v>1729</v>
      </c>
      <c r="I379" s="2" t="s">
        <v>1730</v>
      </c>
      <c r="J379" s="1" t="s">
        <v>20</v>
      </c>
      <c r="M379" s="2" t="s">
        <v>1921</v>
      </c>
      <c r="N379" s="5" t="s">
        <v>2302</v>
      </c>
      <c r="O379" s="5" t="s">
        <v>1923</v>
      </c>
      <c r="P379" s="5" t="s">
        <v>1924</v>
      </c>
      <c r="Q379" s="2" t="s">
        <v>1925</v>
      </c>
      <c r="R379" s="2" t="str">
        <f t="shared" si="5"/>
        <v>文学院-新闻学67-16金玉函-毕业生档案-档案转递编号2310373HTGB5NN06BH转回生源地</v>
      </c>
    </row>
    <row r="380" s="2" customFormat="1" ht="22.5" customHeight="1" spans="1:18">
      <c r="A380" s="2">
        <f>COUNTIF(B$2:B380,B380)</f>
        <v>17</v>
      </c>
      <c r="B380" s="2" t="s">
        <v>1676</v>
      </c>
      <c r="C380" s="2" t="s">
        <v>1732</v>
      </c>
      <c r="D380" s="2" t="s">
        <v>1733</v>
      </c>
      <c r="E380" s="2" t="s">
        <v>16</v>
      </c>
      <c r="F380" s="2" t="s">
        <v>1734</v>
      </c>
      <c r="G380" s="2">
        <v>421200</v>
      </c>
      <c r="H380" s="2" t="s">
        <v>1735</v>
      </c>
      <c r="I380" s="2" t="s">
        <v>1736</v>
      </c>
      <c r="J380" s="1" t="s">
        <v>20</v>
      </c>
      <c r="M380" s="2" t="s">
        <v>1921</v>
      </c>
      <c r="N380" s="5" t="s">
        <v>2303</v>
      </c>
      <c r="O380" s="5" t="s">
        <v>1923</v>
      </c>
      <c r="P380" s="5" t="s">
        <v>1924</v>
      </c>
      <c r="Q380" s="2" t="s">
        <v>1925</v>
      </c>
      <c r="R380" s="2" t="str">
        <f t="shared" si="5"/>
        <v>文学院-新闻学67-17李洪根-毕业生档案-档案转递编号23103732QCCEE8FIN3转回生源地</v>
      </c>
    </row>
    <row r="381" s="2" customFormat="1" ht="22.5" customHeight="1" spans="1:18">
      <c r="A381" s="2">
        <f>COUNTIF(B$2:B381,B381)</f>
        <v>18</v>
      </c>
      <c r="B381" s="2" t="s">
        <v>1676</v>
      </c>
      <c r="C381" s="2" t="s">
        <v>1738</v>
      </c>
      <c r="D381" s="2" t="s">
        <v>456</v>
      </c>
      <c r="E381" s="2" t="s">
        <v>16</v>
      </c>
      <c r="F381" s="2" t="s">
        <v>457</v>
      </c>
      <c r="G381" s="2">
        <v>236700</v>
      </c>
      <c r="H381" s="2" t="s">
        <v>458</v>
      </c>
      <c r="I381" s="2" t="s">
        <v>1739</v>
      </c>
      <c r="J381" s="1" t="s">
        <v>20</v>
      </c>
      <c r="M381" s="2" t="s">
        <v>1921</v>
      </c>
      <c r="N381" s="5" t="s">
        <v>2304</v>
      </c>
      <c r="O381" s="5" t="s">
        <v>1923</v>
      </c>
      <c r="P381" s="5" t="s">
        <v>1924</v>
      </c>
      <c r="Q381" s="2" t="s">
        <v>1925</v>
      </c>
      <c r="R381" s="2" t="str">
        <f t="shared" si="5"/>
        <v>文学院-新闻学67-18李鑫宇-毕业生档案-档案转递编号23103732CAW6M02TUO转回生源地</v>
      </c>
    </row>
    <row r="382" s="2" customFormat="1" ht="22.5" customHeight="1" spans="1:18">
      <c r="A382" s="2">
        <f>COUNTIF(B$2:B382,B382)</f>
        <v>19</v>
      </c>
      <c r="B382" s="2" t="s">
        <v>1676</v>
      </c>
      <c r="C382" s="2" t="s">
        <v>1741</v>
      </c>
      <c r="D382" s="2" t="s">
        <v>336</v>
      </c>
      <c r="E382" s="2" t="s">
        <v>337</v>
      </c>
      <c r="F382" s="2" t="s">
        <v>338</v>
      </c>
      <c r="G382" s="2">
        <v>236300</v>
      </c>
      <c r="H382" s="2" t="s">
        <v>339</v>
      </c>
      <c r="I382" s="2" t="s">
        <v>1742</v>
      </c>
      <c r="J382" s="1" t="s">
        <v>20</v>
      </c>
      <c r="M382" s="2" t="s">
        <v>1921</v>
      </c>
      <c r="N382" s="5" t="s">
        <v>2305</v>
      </c>
      <c r="O382" s="5" t="s">
        <v>1923</v>
      </c>
      <c r="P382" s="5" t="s">
        <v>1924</v>
      </c>
      <c r="Q382" s="2" t="s">
        <v>1925</v>
      </c>
      <c r="R382" s="2" t="str">
        <f t="shared" si="5"/>
        <v>文学院-新闻学67-19李雨露-毕业生档案-档案转递编号2310373I0T7IB1Z86I转回生源地</v>
      </c>
    </row>
    <row r="383" s="2" customFormat="1" ht="22.5" customHeight="1" spans="1:18">
      <c r="A383" s="2">
        <f>COUNTIF(B$2:B383,B383)</f>
        <v>20</v>
      </c>
      <c r="B383" s="2" t="s">
        <v>1676</v>
      </c>
      <c r="C383" s="2" t="s">
        <v>1744</v>
      </c>
      <c r="D383" s="2" t="s">
        <v>37</v>
      </c>
      <c r="E383" s="2" t="s">
        <v>16</v>
      </c>
      <c r="F383" s="2" t="s">
        <v>38</v>
      </c>
      <c r="G383" s="2">
        <v>239000</v>
      </c>
      <c r="H383" s="2" t="s">
        <v>39</v>
      </c>
      <c r="I383" s="2" t="s">
        <v>1745</v>
      </c>
      <c r="J383" s="1" t="s">
        <v>20</v>
      </c>
      <c r="M383" s="2" t="s">
        <v>1921</v>
      </c>
      <c r="N383" s="5" t="s">
        <v>2306</v>
      </c>
      <c r="O383" s="5" t="s">
        <v>1923</v>
      </c>
      <c r="P383" s="5" t="s">
        <v>1924</v>
      </c>
      <c r="Q383" s="2" t="s">
        <v>1925</v>
      </c>
      <c r="R383" s="2" t="str">
        <f t="shared" si="5"/>
        <v>文学院-新闻学67-20刘欣-毕业生档案-档案转递编号2310373NPZEDX5ADLU转回生源地</v>
      </c>
    </row>
    <row r="384" s="2" customFormat="1" ht="22.5" customHeight="1" spans="1:18">
      <c r="A384" s="2">
        <f>COUNTIF(B$2:B384,B384)</f>
        <v>21</v>
      </c>
      <c r="B384" s="2" t="s">
        <v>1676</v>
      </c>
      <c r="C384" s="2" t="s">
        <v>1747</v>
      </c>
      <c r="D384" s="2" t="s">
        <v>1748</v>
      </c>
      <c r="E384" s="2" t="s">
        <v>184</v>
      </c>
      <c r="F384" s="2" t="s">
        <v>1749</v>
      </c>
      <c r="G384" s="2">
        <v>63000</v>
      </c>
      <c r="H384" s="2" t="s">
        <v>1750</v>
      </c>
      <c r="I384" s="2" t="s">
        <v>1751</v>
      </c>
      <c r="J384" s="1" t="s">
        <v>20</v>
      </c>
      <c r="M384" s="2" t="s">
        <v>1921</v>
      </c>
      <c r="N384" s="5" t="s">
        <v>2307</v>
      </c>
      <c r="O384" s="5" t="s">
        <v>1923</v>
      </c>
      <c r="P384" s="5" t="s">
        <v>1924</v>
      </c>
      <c r="Q384" s="2" t="s">
        <v>1925</v>
      </c>
      <c r="R384" s="2" t="str">
        <f t="shared" si="5"/>
        <v>文学院-新闻学67-21刘欣然-毕业生档案-档案转递编号2310373XBYN56BAFEN转回生源地</v>
      </c>
    </row>
    <row r="385" s="2" customFormat="1" ht="22.5" customHeight="1" spans="1:18">
      <c r="A385" s="2">
        <f>COUNTIF(B$2:B385,B385)</f>
        <v>22</v>
      </c>
      <c r="B385" s="2" t="s">
        <v>1676</v>
      </c>
      <c r="C385" s="2" t="s">
        <v>1753</v>
      </c>
      <c r="D385" s="2" t="s">
        <v>1077</v>
      </c>
      <c r="E385" s="2" t="s">
        <v>1078</v>
      </c>
      <c r="F385" s="2" t="s">
        <v>1079</v>
      </c>
      <c r="G385" s="2">
        <v>246100</v>
      </c>
      <c r="H385" s="2" t="s">
        <v>1080</v>
      </c>
      <c r="I385" s="2" t="s">
        <v>1754</v>
      </c>
      <c r="J385" s="1" t="s">
        <v>20</v>
      </c>
      <c r="M385" s="2" t="s">
        <v>1921</v>
      </c>
      <c r="N385" s="5" t="s">
        <v>2308</v>
      </c>
      <c r="O385" s="5" t="s">
        <v>1923</v>
      </c>
      <c r="P385" s="5" t="s">
        <v>1924</v>
      </c>
      <c r="Q385" s="2" t="s">
        <v>1925</v>
      </c>
      <c r="R385" s="2" t="str">
        <f t="shared" si="5"/>
        <v>文学院-新闻学67-22刘雨-毕业生档案-档案转递编号2310373FB8GS0YII59转回生源地</v>
      </c>
    </row>
    <row r="386" s="2" customFormat="1" ht="22.5" customHeight="1" spans="1:18">
      <c r="A386" s="2">
        <f>COUNTIF(B$2:B386,B386)</f>
        <v>23</v>
      </c>
      <c r="B386" s="2" t="s">
        <v>1676</v>
      </c>
      <c r="C386" s="2" t="s">
        <v>1756</v>
      </c>
      <c r="D386" s="2" t="s">
        <v>1192</v>
      </c>
      <c r="E386" s="2" t="s">
        <v>16</v>
      </c>
      <c r="F386" s="2" t="s">
        <v>1193</v>
      </c>
      <c r="G386" s="2">
        <v>300000</v>
      </c>
      <c r="H386" s="2" t="s">
        <v>1194</v>
      </c>
      <c r="I386" s="2" t="s">
        <v>1757</v>
      </c>
      <c r="J386" s="1" t="s">
        <v>20</v>
      </c>
      <c r="M386" s="2" t="s">
        <v>1921</v>
      </c>
      <c r="N386" s="5" t="s">
        <v>2309</v>
      </c>
      <c r="O386" s="5" t="s">
        <v>1923</v>
      </c>
      <c r="P386" s="5" t="s">
        <v>1924</v>
      </c>
      <c r="Q386" s="2" t="s">
        <v>1925</v>
      </c>
      <c r="R386" s="2" t="str">
        <f t="shared" si="5"/>
        <v>文学院-新闻学67-23吕俊彦-毕业生档案-档案转递编号2310373SWF49SNJGVK转回生源地</v>
      </c>
    </row>
    <row r="387" s="2" customFormat="1" ht="22.5" customHeight="1" spans="1:18">
      <c r="A387" s="2">
        <f>COUNTIF(B$2:B387,B387)</f>
        <v>24</v>
      </c>
      <c r="B387" s="2" t="s">
        <v>1676</v>
      </c>
      <c r="C387" s="2" t="s">
        <v>1759</v>
      </c>
      <c r="D387" s="2" t="s">
        <v>1760</v>
      </c>
      <c r="E387" s="2" t="s">
        <v>16</v>
      </c>
      <c r="F387" s="2" t="s">
        <v>1761</v>
      </c>
      <c r="G387" s="2">
        <v>443600</v>
      </c>
      <c r="H387" s="2" t="s">
        <v>1762</v>
      </c>
      <c r="I387" s="2" t="s">
        <v>1763</v>
      </c>
      <c r="J387" s="1" t="s">
        <v>20</v>
      </c>
      <c r="M387" s="2" t="s">
        <v>1921</v>
      </c>
      <c r="N387" s="5" t="s">
        <v>2310</v>
      </c>
      <c r="O387" s="5" t="s">
        <v>1923</v>
      </c>
      <c r="P387" s="5" t="s">
        <v>1924</v>
      </c>
      <c r="Q387" s="2" t="s">
        <v>1925</v>
      </c>
      <c r="R387" s="2" t="str">
        <f t="shared" ref="R387:R430" si="6">M387&amp;B387&amp;N387&amp;C387&amp;Q387&amp;O387&amp;P387&amp;I387&amp;J387</f>
        <v>文学院-新闻学67-24梅博雯-毕业生档案-档案转递编号231037311EC8M7HEEP转回生源地</v>
      </c>
    </row>
    <row r="388" s="2" customFormat="1" ht="22.5" customHeight="1" spans="1:18">
      <c r="A388" s="2">
        <f>COUNTIF(B$2:B388,B388)</f>
        <v>25</v>
      </c>
      <c r="B388" s="2" t="s">
        <v>1676</v>
      </c>
      <c r="C388" s="2" t="s">
        <v>1765</v>
      </c>
      <c r="D388" s="2" t="s">
        <v>152</v>
      </c>
      <c r="E388" s="2" t="s">
        <v>153</v>
      </c>
      <c r="F388" s="2" t="s">
        <v>154</v>
      </c>
      <c r="G388" s="2">
        <v>232200</v>
      </c>
      <c r="H388" s="2" t="s">
        <v>155</v>
      </c>
      <c r="I388" s="2" t="s">
        <v>1766</v>
      </c>
      <c r="J388" s="1" t="s">
        <v>20</v>
      </c>
      <c r="M388" s="2" t="s">
        <v>1921</v>
      </c>
      <c r="N388" s="5" t="s">
        <v>2311</v>
      </c>
      <c r="O388" s="5" t="s">
        <v>1923</v>
      </c>
      <c r="P388" s="5" t="s">
        <v>1924</v>
      </c>
      <c r="Q388" s="2" t="s">
        <v>1925</v>
      </c>
      <c r="R388" s="2" t="str">
        <f t="shared" si="6"/>
        <v>文学院-新闻学67-25牛万豪-毕业生档案-档案转递编号2310373VH6TLQOKUGN转回生源地</v>
      </c>
    </row>
    <row r="389" s="2" customFormat="1" ht="22.5" customHeight="1" spans="1:18">
      <c r="A389" s="2">
        <f>COUNTIF(B$2:B389,B389)</f>
        <v>26</v>
      </c>
      <c r="B389" s="2" t="s">
        <v>1676</v>
      </c>
      <c r="C389" s="2" t="s">
        <v>1768</v>
      </c>
      <c r="D389" s="2" t="s">
        <v>259</v>
      </c>
      <c r="E389" s="2" t="s">
        <v>260</v>
      </c>
      <c r="F389" s="2" t="s">
        <v>261</v>
      </c>
      <c r="G389" s="2">
        <v>246400</v>
      </c>
      <c r="H389" s="2" t="s">
        <v>262</v>
      </c>
      <c r="I389" s="2" t="s">
        <v>1769</v>
      </c>
      <c r="J389" s="1" t="s">
        <v>20</v>
      </c>
      <c r="M389" s="2" t="s">
        <v>1921</v>
      </c>
      <c r="N389" s="5" t="s">
        <v>2312</v>
      </c>
      <c r="O389" s="5" t="s">
        <v>1923</v>
      </c>
      <c r="P389" s="5" t="s">
        <v>1924</v>
      </c>
      <c r="Q389" s="2" t="s">
        <v>1925</v>
      </c>
      <c r="R389" s="2" t="str">
        <f t="shared" si="6"/>
        <v>文学院-新闻学67-26潘怡新-毕业生档案-档案转递编号231037344S5R9S8BNY转回生源地</v>
      </c>
    </row>
    <row r="390" s="2" customFormat="1" ht="22.5" customHeight="1" spans="1:18">
      <c r="A390" s="2">
        <f>COUNTIF(B$2:B390,B390)</f>
        <v>27</v>
      </c>
      <c r="B390" s="2" t="s">
        <v>1676</v>
      </c>
      <c r="C390" s="2" t="s">
        <v>1771</v>
      </c>
      <c r="D390" s="2" t="s">
        <v>244</v>
      </c>
      <c r="E390" s="2" t="s">
        <v>16</v>
      </c>
      <c r="F390" s="2" t="s">
        <v>245</v>
      </c>
      <c r="G390" s="2">
        <v>244000</v>
      </c>
      <c r="H390" s="2" t="s">
        <v>246</v>
      </c>
      <c r="I390" s="2" t="s">
        <v>1772</v>
      </c>
      <c r="J390" s="1" t="s">
        <v>20</v>
      </c>
      <c r="M390" s="2" t="s">
        <v>1921</v>
      </c>
      <c r="N390" s="5" t="s">
        <v>2313</v>
      </c>
      <c r="O390" s="5" t="s">
        <v>1923</v>
      </c>
      <c r="P390" s="5" t="s">
        <v>1924</v>
      </c>
      <c r="Q390" s="2" t="s">
        <v>1925</v>
      </c>
      <c r="R390" s="2" t="str">
        <f t="shared" si="6"/>
        <v>文学院-新闻学67-27裴媛媛-毕业生档案-档案转递编号2310373NXCEQW9RM9F转回生源地</v>
      </c>
    </row>
    <row r="391" s="2" customFormat="1" ht="22.5" customHeight="1" spans="1:18">
      <c r="A391" s="2">
        <f>COUNTIF(B$2:B391,B391)</f>
        <v>28</v>
      </c>
      <c r="B391" s="2" t="s">
        <v>1676</v>
      </c>
      <c r="C391" s="2" t="s">
        <v>1774</v>
      </c>
      <c r="D391" s="2" t="s">
        <v>62</v>
      </c>
      <c r="E391" s="2" t="s">
        <v>63</v>
      </c>
      <c r="F391" s="2" t="s">
        <v>64</v>
      </c>
      <c r="G391" s="2">
        <v>230000</v>
      </c>
      <c r="H391" s="2" t="s">
        <v>65</v>
      </c>
      <c r="I391" s="2" t="s">
        <v>1775</v>
      </c>
      <c r="J391" s="1" t="s">
        <v>20</v>
      </c>
      <c r="M391" s="2" t="s">
        <v>1921</v>
      </c>
      <c r="N391" s="5" t="s">
        <v>2314</v>
      </c>
      <c r="O391" s="5" t="s">
        <v>1923</v>
      </c>
      <c r="P391" s="5" t="s">
        <v>1924</v>
      </c>
      <c r="Q391" s="2" t="s">
        <v>1925</v>
      </c>
      <c r="R391" s="2" t="str">
        <f t="shared" si="6"/>
        <v>文学院-新闻学67-28钱思佳-毕业生档案-档案转递编号23103736KTXEN9BVGA转回生源地</v>
      </c>
    </row>
    <row r="392" s="2" customFormat="1" ht="22.5" customHeight="1" spans="1:18">
      <c r="A392" s="2">
        <f>COUNTIF(B$2:B392,B392)</f>
        <v>29</v>
      </c>
      <c r="B392" s="2" t="s">
        <v>1676</v>
      </c>
      <c r="C392" s="2" t="s">
        <v>1777</v>
      </c>
      <c r="D392" s="2" t="s">
        <v>495</v>
      </c>
      <c r="E392" s="2" t="s">
        <v>496</v>
      </c>
      <c r="F392" s="2" t="s">
        <v>497</v>
      </c>
      <c r="G392" s="2">
        <v>233700</v>
      </c>
      <c r="H392" s="2" t="s">
        <v>498</v>
      </c>
      <c r="I392" s="2" t="s">
        <v>1778</v>
      </c>
      <c r="J392" s="1" t="s">
        <v>20</v>
      </c>
      <c r="M392" s="2" t="s">
        <v>1921</v>
      </c>
      <c r="N392" s="5" t="s">
        <v>2315</v>
      </c>
      <c r="O392" s="5" t="s">
        <v>1923</v>
      </c>
      <c r="P392" s="5" t="s">
        <v>1924</v>
      </c>
      <c r="Q392" s="2" t="s">
        <v>1925</v>
      </c>
      <c r="R392" s="2" t="str">
        <f t="shared" si="6"/>
        <v>文学院-新闻学67-29强曼琳-毕业生档案-档案转递编号2310373MJCMZQIY2PK转回生源地</v>
      </c>
    </row>
    <row r="393" s="2" customFormat="1" ht="22.5" customHeight="1" spans="1:18">
      <c r="A393" s="2">
        <f>COUNTIF(B$2:B393,B393)</f>
        <v>30</v>
      </c>
      <c r="B393" s="2" t="s">
        <v>1676</v>
      </c>
      <c r="C393" s="2" t="s">
        <v>1780</v>
      </c>
      <c r="D393" s="2" t="s">
        <v>1432</v>
      </c>
      <c r="E393" s="2" t="s">
        <v>198</v>
      </c>
      <c r="F393" s="2" t="s">
        <v>1433</v>
      </c>
      <c r="G393" s="2">
        <v>246200</v>
      </c>
      <c r="H393" s="2" t="s">
        <v>1434</v>
      </c>
      <c r="I393" s="2" t="s">
        <v>1781</v>
      </c>
      <c r="J393" s="1" t="s">
        <v>20</v>
      </c>
      <c r="M393" s="2" t="s">
        <v>1921</v>
      </c>
      <c r="N393" s="5" t="s">
        <v>2316</v>
      </c>
      <c r="O393" s="5" t="s">
        <v>1923</v>
      </c>
      <c r="P393" s="5" t="s">
        <v>1924</v>
      </c>
      <c r="Q393" s="2" t="s">
        <v>1925</v>
      </c>
      <c r="R393" s="2" t="str">
        <f t="shared" si="6"/>
        <v>文学院-新闻学67-30盛古月-毕业生档案-档案转递编号23103739ZYVFEW7RYK转回生源地</v>
      </c>
    </row>
    <row r="394" s="2" customFormat="1" ht="22.5" customHeight="1" spans="1:18">
      <c r="A394" s="2">
        <f>COUNTIF(B$2:B394,B394)</f>
        <v>31</v>
      </c>
      <c r="B394" s="2" t="s">
        <v>1676</v>
      </c>
      <c r="C394" s="2" t="s">
        <v>1783</v>
      </c>
      <c r="D394" s="2" t="s">
        <v>62</v>
      </c>
      <c r="E394" s="2" t="s">
        <v>63</v>
      </c>
      <c r="F394" s="2" t="s">
        <v>64</v>
      </c>
      <c r="G394" s="2">
        <v>230000</v>
      </c>
      <c r="H394" s="2" t="s">
        <v>65</v>
      </c>
      <c r="I394" s="2" t="s">
        <v>1784</v>
      </c>
      <c r="J394" s="1" t="s">
        <v>20</v>
      </c>
      <c r="M394" s="2" t="s">
        <v>1921</v>
      </c>
      <c r="N394" s="5" t="s">
        <v>2317</v>
      </c>
      <c r="O394" s="5" t="s">
        <v>1923</v>
      </c>
      <c r="P394" s="5" t="s">
        <v>1924</v>
      </c>
      <c r="Q394" s="2" t="s">
        <v>1925</v>
      </c>
      <c r="R394" s="2" t="str">
        <f t="shared" si="6"/>
        <v>文学院-新闻学67-31盛圆圆-毕业生档案-档案转递编号2310373A6TKUL5O8UU转回生源地</v>
      </c>
    </row>
    <row r="395" s="2" customFormat="1" ht="22.5" customHeight="1" spans="1:18">
      <c r="A395" s="2">
        <f>COUNTIF(B$2:B395,B395)</f>
        <v>32</v>
      </c>
      <c r="B395" s="2" t="s">
        <v>1676</v>
      </c>
      <c r="C395" s="2" t="s">
        <v>1786</v>
      </c>
      <c r="D395" s="2" t="s">
        <v>312</v>
      </c>
      <c r="E395" s="2" t="s">
        <v>313</v>
      </c>
      <c r="F395" s="2" t="s">
        <v>314</v>
      </c>
      <c r="G395" s="2">
        <v>235200</v>
      </c>
      <c r="H395" s="2" t="s">
        <v>315</v>
      </c>
      <c r="I395" s="2" t="s">
        <v>1787</v>
      </c>
      <c r="J395" s="1" t="s">
        <v>20</v>
      </c>
      <c r="M395" s="2" t="s">
        <v>1921</v>
      </c>
      <c r="N395" s="5" t="s">
        <v>2318</v>
      </c>
      <c r="O395" s="5" t="s">
        <v>1923</v>
      </c>
      <c r="P395" s="5" t="s">
        <v>1924</v>
      </c>
      <c r="Q395" s="2" t="s">
        <v>1925</v>
      </c>
      <c r="R395" s="2" t="str">
        <f t="shared" si="6"/>
        <v>文学院-新闻学67-32孙雨欣-毕业生档案-档案转递编号2310373PQPJQ1EL6JJ转回生源地</v>
      </c>
    </row>
    <row r="396" s="2" customFormat="1" ht="22.5" customHeight="1" spans="1:18">
      <c r="A396" s="2">
        <f>COUNTIF(B$2:B396,B396)</f>
        <v>33</v>
      </c>
      <c r="B396" s="2" t="s">
        <v>1676</v>
      </c>
      <c r="C396" s="2" t="s">
        <v>1789</v>
      </c>
      <c r="D396" s="2" t="s">
        <v>329</v>
      </c>
      <c r="E396" s="2" t="s">
        <v>330</v>
      </c>
      <c r="F396" s="2" t="s">
        <v>331</v>
      </c>
      <c r="G396" s="2">
        <v>239300</v>
      </c>
      <c r="H396" s="2" t="s">
        <v>332</v>
      </c>
      <c r="I396" s="2" t="s">
        <v>1790</v>
      </c>
      <c r="J396" s="1" t="s">
        <v>20</v>
      </c>
      <c r="M396" s="2" t="s">
        <v>1921</v>
      </c>
      <c r="N396" s="5" t="s">
        <v>2319</v>
      </c>
      <c r="O396" s="5" t="s">
        <v>1923</v>
      </c>
      <c r="P396" s="5" t="s">
        <v>1924</v>
      </c>
      <c r="Q396" s="2" t="s">
        <v>1925</v>
      </c>
      <c r="R396" s="2" t="str">
        <f t="shared" si="6"/>
        <v>文学院-新闻学67-33陶铂钰-毕业生档案-档案转递编号23103730JF92VLUOV7转回生源地</v>
      </c>
    </row>
    <row r="397" s="2" customFormat="1" ht="22.5" customHeight="1" spans="1:18">
      <c r="A397" s="2">
        <f>COUNTIF(B$2:B397,B397)</f>
        <v>34</v>
      </c>
      <c r="B397" s="2" t="s">
        <v>1676</v>
      </c>
      <c r="C397" s="2" t="s">
        <v>1792</v>
      </c>
      <c r="D397" s="2" t="s">
        <v>62</v>
      </c>
      <c r="E397" s="2" t="s">
        <v>63</v>
      </c>
      <c r="F397" s="2" t="s">
        <v>64</v>
      </c>
      <c r="G397" s="2">
        <v>230000</v>
      </c>
      <c r="H397" s="2" t="s">
        <v>65</v>
      </c>
      <c r="I397" s="2" t="s">
        <v>1793</v>
      </c>
      <c r="J397" s="1" t="s">
        <v>20</v>
      </c>
      <c r="M397" s="2" t="s">
        <v>1921</v>
      </c>
      <c r="N397" s="5" t="s">
        <v>2320</v>
      </c>
      <c r="O397" s="5" t="s">
        <v>1923</v>
      </c>
      <c r="P397" s="5" t="s">
        <v>1924</v>
      </c>
      <c r="Q397" s="2" t="s">
        <v>1925</v>
      </c>
      <c r="R397" s="2" t="str">
        <f t="shared" si="6"/>
        <v>文学院-新闻学67-34宛承旭-毕业生档案-档案转递编号2310373P71LJKV2OX5转回生源地</v>
      </c>
    </row>
    <row r="398" s="2" customFormat="1" ht="22.5" customHeight="1" spans="1:18">
      <c r="A398" s="2">
        <f>COUNTIF(B$2:B398,B398)</f>
        <v>35</v>
      </c>
      <c r="B398" s="2" t="s">
        <v>1676</v>
      </c>
      <c r="C398" s="2" t="s">
        <v>1795</v>
      </c>
      <c r="D398" s="2" t="s">
        <v>1796</v>
      </c>
      <c r="E398" s="2" t="s">
        <v>16</v>
      </c>
      <c r="F398" s="2" t="s">
        <v>1797</v>
      </c>
      <c r="G398" s="2">
        <v>343000</v>
      </c>
      <c r="H398" s="2" t="s">
        <v>1798</v>
      </c>
      <c r="I398" s="2" t="s">
        <v>1799</v>
      </c>
      <c r="J398" s="1" t="s">
        <v>20</v>
      </c>
      <c r="M398" s="2" t="s">
        <v>1921</v>
      </c>
      <c r="N398" s="5" t="s">
        <v>2321</v>
      </c>
      <c r="O398" s="5" t="s">
        <v>1923</v>
      </c>
      <c r="P398" s="5" t="s">
        <v>1924</v>
      </c>
      <c r="Q398" s="2" t="s">
        <v>1925</v>
      </c>
      <c r="R398" s="2" t="str">
        <f t="shared" si="6"/>
        <v>文学院-新闻学67-35汪婷-毕业生档案-档案转递编号2310373RDE6XUGV0TC转回生源地</v>
      </c>
    </row>
    <row r="399" s="2" customFormat="1" ht="22.5" customHeight="1" spans="1:18">
      <c r="A399" s="2">
        <f>COUNTIF(B$2:B399,B399)</f>
        <v>36</v>
      </c>
      <c r="B399" s="2" t="s">
        <v>1676</v>
      </c>
      <c r="C399" s="2" t="s">
        <v>1801</v>
      </c>
      <c r="D399" s="2" t="s">
        <v>62</v>
      </c>
      <c r="E399" s="2" t="s">
        <v>63</v>
      </c>
      <c r="F399" s="2" t="s">
        <v>64</v>
      </c>
      <c r="G399" s="2">
        <v>230000</v>
      </c>
      <c r="H399" s="2" t="s">
        <v>65</v>
      </c>
      <c r="I399" s="2" t="s">
        <v>1802</v>
      </c>
      <c r="J399" s="1" t="s">
        <v>20</v>
      </c>
      <c r="M399" s="2" t="s">
        <v>1921</v>
      </c>
      <c r="N399" s="5" t="s">
        <v>2322</v>
      </c>
      <c r="O399" s="5" t="s">
        <v>1923</v>
      </c>
      <c r="P399" s="5" t="s">
        <v>1924</v>
      </c>
      <c r="Q399" s="2" t="s">
        <v>1925</v>
      </c>
      <c r="R399" s="2" t="str">
        <f t="shared" si="6"/>
        <v>文学院-新闻学67-36王安琪-毕业生档案-档案转递编号2310373DM5S27538SJ转回生源地</v>
      </c>
    </row>
    <row r="400" s="2" customFormat="1" ht="22.5" customHeight="1" spans="1:18">
      <c r="A400" s="2">
        <f>COUNTIF(B$2:B400,B400)</f>
        <v>37</v>
      </c>
      <c r="B400" s="2" t="s">
        <v>1676</v>
      </c>
      <c r="C400" s="2" t="s">
        <v>1804</v>
      </c>
      <c r="D400" s="2" t="s">
        <v>30</v>
      </c>
      <c r="E400" s="2" t="s">
        <v>31</v>
      </c>
      <c r="F400" s="2" t="s">
        <v>32</v>
      </c>
      <c r="G400" s="2">
        <v>234300</v>
      </c>
      <c r="H400" s="2" t="s">
        <v>33</v>
      </c>
      <c r="I400" s="2" t="s">
        <v>1805</v>
      </c>
      <c r="J400" s="1" t="s">
        <v>20</v>
      </c>
      <c r="M400" s="2" t="s">
        <v>1921</v>
      </c>
      <c r="N400" s="5" t="s">
        <v>2323</v>
      </c>
      <c r="O400" s="5" t="s">
        <v>1923</v>
      </c>
      <c r="P400" s="5" t="s">
        <v>1924</v>
      </c>
      <c r="Q400" s="2" t="s">
        <v>1925</v>
      </c>
      <c r="R400" s="2" t="str">
        <f t="shared" si="6"/>
        <v>文学院-新闻学67-37王婷婷-毕业生档案-档案转递编号2310373FMWUAF3SP1U转回生源地</v>
      </c>
    </row>
    <row r="401" s="2" customFormat="1" ht="22.5" customHeight="1" spans="1:18">
      <c r="A401" s="2">
        <f>COUNTIF(B$2:B401,B401)</f>
        <v>38</v>
      </c>
      <c r="B401" s="2" t="s">
        <v>1676</v>
      </c>
      <c r="C401" s="2" t="s">
        <v>1807</v>
      </c>
      <c r="D401" s="2" t="s">
        <v>857</v>
      </c>
      <c r="E401" s="2" t="s">
        <v>858</v>
      </c>
      <c r="F401" s="2" t="s">
        <v>1808</v>
      </c>
      <c r="G401" s="2">
        <v>242200</v>
      </c>
      <c r="H401" s="2" t="s">
        <v>860</v>
      </c>
      <c r="I401" s="2" t="s">
        <v>1809</v>
      </c>
      <c r="J401" s="1" t="s">
        <v>20</v>
      </c>
      <c r="M401" s="2" t="s">
        <v>1921</v>
      </c>
      <c r="N401" s="5" t="s">
        <v>2324</v>
      </c>
      <c r="O401" s="5" t="s">
        <v>1923</v>
      </c>
      <c r="P401" s="5" t="s">
        <v>1924</v>
      </c>
      <c r="Q401" s="2" t="s">
        <v>1925</v>
      </c>
      <c r="R401" s="2" t="str">
        <f t="shared" si="6"/>
        <v>文学院-新闻学67-38王玉洁-毕业生档案-档案转递编号23103731H563EO33TU转回生源地</v>
      </c>
    </row>
    <row r="402" s="2" customFormat="1" ht="22.5" customHeight="1" spans="1:18">
      <c r="A402" s="2">
        <f>COUNTIF(B$2:B402,B402)</f>
        <v>39</v>
      </c>
      <c r="B402" s="2" t="s">
        <v>1676</v>
      </c>
      <c r="C402" s="2" t="s">
        <v>1811</v>
      </c>
      <c r="D402" s="2" t="s">
        <v>1812</v>
      </c>
      <c r="E402" s="2" t="s">
        <v>16</v>
      </c>
      <c r="F402" s="2" t="s">
        <v>1813</v>
      </c>
      <c r="G402" s="2">
        <v>321000</v>
      </c>
      <c r="H402" s="2" t="s">
        <v>282</v>
      </c>
      <c r="I402" s="2" t="s">
        <v>1814</v>
      </c>
      <c r="J402" s="1" t="s">
        <v>20</v>
      </c>
      <c r="M402" s="2" t="s">
        <v>1921</v>
      </c>
      <c r="N402" s="5" t="s">
        <v>2325</v>
      </c>
      <c r="O402" s="5" t="s">
        <v>1923</v>
      </c>
      <c r="P402" s="5" t="s">
        <v>1924</v>
      </c>
      <c r="Q402" s="2" t="s">
        <v>1925</v>
      </c>
      <c r="R402" s="2" t="str">
        <f t="shared" si="6"/>
        <v>文学院-新闻学67-39王月圆-毕业生档案-档案转递编号2310373RR0YXJOIZXD转回生源地</v>
      </c>
    </row>
    <row r="403" s="2" customFormat="1" ht="22.5" customHeight="1" spans="1:18">
      <c r="A403" s="2">
        <f>COUNTIF(B$2:B403,B403)</f>
        <v>40</v>
      </c>
      <c r="B403" s="2" t="s">
        <v>1676</v>
      </c>
      <c r="C403" s="2" t="s">
        <v>1816</v>
      </c>
      <c r="D403" s="2" t="s">
        <v>1817</v>
      </c>
      <c r="E403" s="2" t="s">
        <v>16</v>
      </c>
      <c r="F403" s="2" t="s">
        <v>1818</v>
      </c>
      <c r="G403" s="2">
        <v>530000</v>
      </c>
      <c r="H403" s="2" t="s">
        <v>1819</v>
      </c>
      <c r="I403" s="2" t="s">
        <v>1820</v>
      </c>
      <c r="J403" s="1" t="s">
        <v>20</v>
      </c>
      <c r="M403" s="2" t="s">
        <v>1921</v>
      </c>
      <c r="N403" s="5" t="s">
        <v>2326</v>
      </c>
      <c r="O403" s="5" t="s">
        <v>1923</v>
      </c>
      <c r="P403" s="5" t="s">
        <v>1924</v>
      </c>
      <c r="Q403" s="2" t="s">
        <v>1925</v>
      </c>
      <c r="R403" s="2" t="str">
        <f t="shared" si="6"/>
        <v>文学院-新闻学67-40韦奇芳-毕业生档案-档案转递编号2310373MFVKUTOBT1I转回生源地</v>
      </c>
    </row>
    <row r="404" s="2" customFormat="1" ht="22.5" customHeight="1" spans="1:18">
      <c r="A404" s="2">
        <f>COUNTIF(B$2:B404,B404)</f>
        <v>41</v>
      </c>
      <c r="B404" s="2" t="s">
        <v>1676</v>
      </c>
      <c r="C404" s="2" t="s">
        <v>1822</v>
      </c>
      <c r="D404" s="2" t="s">
        <v>1823</v>
      </c>
      <c r="E404" s="2" t="s">
        <v>63</v>
      </c>
      <c r="F404" s="2" t="s">
        <v>1824</v>
      </c>
      <c r="G404" s="2">
        <v>235300</v>
      </c>
      <c r="H404" s="2" t="s">
        <v>1825</v>
      </c>
      <c r="I404" s="2" t="s">
        <v>1826</v>
      </c>
      <c r="J404" s="1" t="s">
        <v>20</v>
      </c>
      <c r="M404" s="2" t="s">
        <v>1921</v>
      </c>
      <c r="N404" s="5" t="s">
        <v>2327</v>
      </c>
      <c r="O404" s="5" t="s">
        <v>1923</v>
      </c>
      <c r="P404" s="5" t="s">
        <v>1924</v>
      </c>
      <c r="Q404" s="2" t="s">
        <v>1925</v>
      </c>
      <c r="R404" s="2" t="str">
        <f t="shared" si="6"/>
        <v>文学院-新闻学67-41魏媛媛-毕业生档案-档案转递编号23103739I9H1XVIVGY转回生源地</v>
      </c>
    </row>
    <row r="405" s="2" customFormat="1" ht="22.5" customHeight="1" spans="1:18">
      <c r="A405" s="2">
        <f>COUNTIF(B$2:B405,B405)</f>
        <v>42</v>
      </c>
      <c r="B405" s="2" t="s">
        <v>1676</v>
      </c>
      <c r="C405" s="2" t="s">
        <v>1828</v>
      </c>
      <c r="D405" s="2" t="s">
        <v>289</v>
      </c>
      <c r="E405" s="2" t="s">
        <v>290</v>
      </c>
      <c r="F405" s="2" t="s">
        <v>291</v>
      </c>
      <c r="G405" s="2">
        <v>237000</v>
      </c>
      <c r="H405" s="2" t="s">
        <v>292</v>
      </c>
      <c r="I405" s="2" t="s">
        <v>1829</v>
      </c>
      <c r="J405" s="1" t="s">
        <v>20</v>
      </c>
      <c r="M405" s="2" t="s">
        <v>1921</v>
      </c>
      <c r="N405" s="5" t="s">
        <v>2328</v>
      </c>
      <c r="O405" s="5" t="s">
        <v>1923</v>
      </c>
      <c r="P405" s="5" t="s">
        <v>1924</v>
      </c>
      <c r="Q405" s="2" t="s">
        <v>1925</v>
      </c>
      <c r="R405" s="2" t="str">
        <f t="shared" si="6"/>
        <v>文学院-新闻学67-42吴娇-毕业生档案-档案转递编号2310373SXJEZXYAIKS转回生源地</v>
      </c>
    </row>
    <row r="406" s="2" customFormat="1" ht="22.5" customHeight="1" spans="1:18">
      <c r="A406" s="2">
        <f>COUNTIF(B$2:B406,B406)</f>
        <v>43</v>
      </c>
      <c r="B406" s="2" t="s">
        <v>1676</v>
      </c>
      <c r="C406" s="2" t="s">
        <v>1831</v>
      </c>
      <c r="D406" s="2" t="s">
        <v>305</v>
      </c>
      <c r="E406" s="2" t="s">
        <v>306</v>
      </c>
      <c r="F406" s="2" t="s">
        <v>307</v>
      </c>
      <c r="G406" s="2">
        <v>231600</v>
      </c>
      <c r="H406" s="2" t="s">
        <v>308</v>
      </c>
      <c r="I406" s="2" t="s">
        <v>1832</v>
      </c>
      <c r="J406" s="1" t="s">
        <v>20</v>
      </c>
      <c r="M406" s="2" t="s">
        <v>1921</v>
      </c>
      <c r="N406" s="5" t="s">
        <v>2329</v>
      </c>
      <c r="O406" s="5" t="s">
        <v>1923</v>
      </c>
      <c r="P406" s="5" t="s">
        <v>1924</v>
      </c>
      <c r="Q406" s="2" t="s">
        <v>1925</v>
      </c>
      <c r="R406" s="2" t="str">
        <f t="shared" si="6"/>
        <v>文学院-新闻学67-43吴琦琦-毕业生档案-档案转递编号2310373FQFNCAV9W62转回生源地</v>
      </c>
    </row>
    <row r="407" s="2" customFormat="1" ht="22.5" customHeight="1" spans="1:18">
      <c r="A407" s="2">
        <f>COUNTIF(B$2:B407,B407)</f>
        <v>44</v>
      </c>
      <c r="B407" s="2" t="s">
        <v>1676</v>
      </c>
      <c r="C407" s="2" t="s">
        <v>1834</v>
      </c>
      <c r="D407" s="2" t="s">
        <v>143</v>
      </c>
      <c r="E407" s="2" t="s">
        <v>16</v>
      </c>
      <c r="F407" s="2" t="s">
        <v>144</v>
      </c>
      <c r="G407" s="2">
        <v>241000</v>
      </c>
      <c r="H407" s="2" t="s">
        <v>145</v>
      </c>
      <c r="I407" s="2" t="s">
        <v>1835</v>
      </c>
      <c r="J407" s="1" t="s">
        <v>20</v>
      </c>
      <c r="M407" s="2" t="s">
        <v>1921</v>
      </c>
      <c r="N407" s="5" t="s">
        <v>2330</v>
      </c>
      <c r="O407" s="5" t="s">
        <v>1923</v>
      </c>
      <c r="P407" s="5" t="s">
        <v>1924</v>
      </c>
      <c r="Q407" s="2" t="s">
        <v>1925</v>
      </c>
      <c r="R407" s="2" t="str">
        <f t="shared" si="6"/>
        <v>文学院-新闻学67-44奚柳-毕业生档案-档案转递编号23103735KO5MOH7V8K转回生源地</v>
      </c>
    </row>
    <row r="408" s="2" customFormat="1" ht="22.5" customHeight="1" spans="1:18">
      <c r="A408" s="2">
        <f>COUNTIF(B$2:B408,B408)</f>
        <v>45</v>
      </c>
      <c r="B408" s="2" t="s">
        <v>1676</v>
      </c>
      <c r="C408" s="2" t="s">
        <v>1837</v>
      </c>
      <c r="D408" s="2" t="s">
        <v>1838</v>
      </c>
      <c r="E408" s="2" t="s">
        <v>1839</v>
      </c>
      <c r="F408" s="2" t="s">
        <v>1840</v>
      </c>
      <c r="G408" s="2">
        <v>200093</v>
      </c>
      <c r="H408" s="2" t="s">
        <v>1841</v>
      </c>
      <c r="I408" s="2" t="s">
        <v>1842</v>
      </c>
      <c r="J408" s="1" t="s">
        <v>271</v>
      </c>
      <c r="M408" s="2" t="s">
        <v>1921</v>
      </c>
      <c r="N408" s="5" t="s">
        <v>2331</v>
      </c>
      <c r="O408" s="5" t="s">
        <v>1923</v>
      </c>
      <c r="P408" s="5" t="s">
        <v>1924</v>
      </c>
      <c r="Q408" s="2" t="s">
        <v>1925</v>
      </c>
      <c r="R408" s="2" t="str">
        <f t="shared" si="6"/>
        <v>文学院-新闻学67-45邢昊一-毕业生档案-档案转递编号2310373FIRJ7SVV36C上级主管单位接收</v>
      </c>
    </row>
    <row r="409" s="2" customFormat="1" ht="22.5" customHeight="1" spans="1:18">
      <c r="A409" s="2">
        <f>COUNTIF(B$2:B409,B409)</f>
        <v>46</v>
      </c>
      <c r="B409" s="2" t="s">
        <v>1676</v>
      </c>
      <c r="C409" s="2" t="s">
        <v>1844</v>
      </c>
      <c r="D409" s="2" t="s">
        <v>621</v>
      </c>
      <c r="E409" s="2" t="s">
        <v>622</v>
      </c>
      <c r="F409" s="2" t="s">
        <v>623</v>
      </c>
      <c r="G409" s="2">
        <v>242000</v>
      </c>
      <c r="H409" s="2" t="s">
        <v>624</v>
      </c>
      <c r="I409" s="2" t="s">
        <v>1845</v>
      </c>
      <c r="J409" s="1" t="s">
        <v>20</v>
      </c>
      <c r="M409" s="2" t="s">
        <v>1921</v>
      </c>
      <c r="N409" s="5" t="s">
        <v>2332</v>
      </c>
      <c r="O409" s="5" t="s">
        <v>1923</v>
      </c>
      <c r="P409" s="5" t="s">
        <v>1924</v>
      </c>
      <c r="Q409" s="2" t="s">
        <v>1925</v>
      </c>
      <c r="R409" s="2" t="str">
        <f t="shared" si="6"/>
        <v>文学院-新闻学67-46徐小婷-毕业生档案-档案转递编号231037381IQGCB6OGW转回生源地</v>
      </c>
    </row>
    <row r="410" s="2" customFormat="1" ht="22.5" customHeight="1" spans="1:18">
      <c r="A410" s="2">
        <f>COUNTIF(B$2:B410,B410)</f>
        <v>47</v>
      </c>
      <c r="B410" s="2" t="s">
        <v>1676</v>
      </c>
      <c r="C410" s="2" t="s">
        <v>1847</v>
      </c>
      <c r="D410" s="2" t="s">
        <v>128</v>
      </c>
      <c r="E410" s="2" t="s">
        <v>129</v>
      </c>
      <c r="F410" s="2" t="s">
        <v>130</v>
      </c>
      <c r="G410" s="2">
        <v>236400</v>
      </c>
      <c r="H410" s="2" t="s">
        <v>131</v>
      </c>
      <c r="I410" s="2" t="s">
        <v>1848</v>
      </c>
      <c r="J410" s="1" t="s">
        <v>20</v>
      </c>
      <c r="M410" s="2" t="s">
        <v>1921</v>
      </c>
      <c r="N410" s="5" t="s">
        <v>2333</v>
      </c>
      <c r="O410" s="5" t="s">
        <v>1923</v>
      </c>
      <c r="P410" s="5" t="s">
        <v>1924</v>
      </c>
      <c r="Q410" s="2" t="s">
        <v>1925</v>
      </c>
      <c r="R410" s="2" t="str">
        <f t="shared" si="6"/>
        <v>文学院-新闻学67-47杨伟淇-毕业生档案-档案转递编号231037305P30Y0ELHF转回生源地</v>
      </c>
    </row>
    <row r="411" s="2" customFormat="1" ht="22.5" customHeight="1" spans="1:18">
      <c r="A411" s="2">
        <f>COUNTIF(B$2:B411,B411)</f>
        <v>48</v>
      </c>
      <c r="B411" s="2" t="s">
        <v>1676</v>
      </c>
      <c r="C411" s="2" t="s">
        <v>1850</v>
      </c>
      <c r="D411" s="2" t="s">
        <v>43</v>
      </c>
      <c r="E411" s="2" t="s">
        <v>44</v>
      </c>
      <c r="F411" s="2" t="s">
        <v>45</v>
      </c>
      <c r="G411" s="2">
        <v>231300</v>
      </c>
      <c r="H411" s="2" t="s">
        <v>46</v>
      </c>
      <c r="I411" s="2" t="s">
        <v>1851</v>
      </c>
      <c r="J411" s="1" t="s">
        <v>20</v>
      </c>
      <c r="M411" s="2" t="s">
        <v>1921</v>
      </c>
      <c r="N411" s="5" t="s">
        <v>2334</v>
      </c>
      <c r="O411" s="5" t="s">
        <v>1923</v>
      </c>
      <c r="P411" s="5" t="s">
        <v>1924</v>
      </c>
      <c r="Q411" s="2" t="s">
        <v>1925</v>
      </c>
      <c r="R411" s="2" t="str">
        <f t="shared" si="6"/>
        <v>文学院-新闻学67-48杨雨晨-毕业生档案-档案转递编号2310373F92XPY225WN转回生源地</v>
      </c>
    </row>
    <row r="412" s="2" customFormat="1" ht="22.5" customHeight="1" spans="1:18">
      <c r="A412" s="2">
        <f>COUNTIF(B$2:B412,B412)</f>
        <v>49</v>
      </c>
      <c r="B412" s="2" t="s">
        <v>1676</v>
      </c>
      <c r="C412" s="2" t="s">
        <v>1853</v>
      </c>
      <c r="D412" s="2" t="s">
        <v>541</v>
      </c>
      <c r="E412" s="2" t="s">
        <v>16</v>
      </c>
      <c r="F412" s="2" t="s">
        <v>542</v>
      </c>
      <c r="G412" s="2">
        <v>241300</v>
      </c>
      <c r="H412" s="2" t="s">
        <v>543</v>
      </c>
      <c r="I412" s="2" t="s">
        <v>1854</v>
      </c>
      <c r="J412" s="1" t="s">
        <v>20</v>
      </c>
      <c r="M412" s="2" t="s">
        <v>1921</v>
      </c>
      <c r="N412" s="5" t="s">
        <v>2335</v>
      </c>
      <c r="O412" s="5" t="s">
        <v>1923</v>
      </c>
      <c r="P412" s="5" t="s">
        <v>1924</v>
      </c>
      <c r="Q412" s="2" t="s">
        <v>1925</v>
      </c>
      <c r="R412" s="2" t="str">
        <f t="shared" si="6"/>
        <v>文学院-新闻学67-49姚代馨-毕业生档案-档案转递编号231037368YO4WY4B1A转回生源地</v>
      </c>
    </row>
    <row r="413" s="2" customFormat="1" ht="22.5" customHeight="1" spans="1:18">
      <c r="A413" s="2">
        <f>COUNTIF(B$2:B413,B413)</f>
        <v>50</v>
      </c>
      <c r="B413" s="2" t="s">
        <v>1676</v>
      </c>
      <c r="C413" s="2" t="s">
        <v>1856</v>
      </c>
      <c r="D413" s="2" t="s">
        <v>30</v>
      </c>
      <c r="E413" s="2" t="s">
        <v>31</v>
      </c>
      <c r="F413" s="2" t="s">
        <v>32</v>
      </c>
      <c r="G413" s="2">
        <v>234300</v>
      </c>
      <c r="H413" s="2" t="s">
        <v>33</v>
      </c>
      <c r="I413" s="2" t="s">
        <v>1857</v>
      </c>
      <c r="J413" s="1" t="s">
        <v>20</v>
      </c>
      <c r="M413" s="2" t="s">
        <v>1921</v>
      </c>
      <c r="N413" s="5" t="s">
        <v>2336</v>
      </c>
      <c r="O413" s="5" t="s">
        <v>1923</v>
      </c>
      <c r="P413" s="5" t="s">
        <v>1924</v>
      </c>
      <c r="Q413" s="2" t="s">
        <v>1925</v>
      </c>
      <c r="R413" s="2" t="str">
        <f t="shared" si="6"/>
        <v>文学院-新闻学67-50余洪燃-毕业生档案-档案转递编号2310373GAAS9QOC1W0转回生源地</v>
      </c>
    </row>
    <row r="414" s="2" customFormat="1" ht="22.5" customHeight="1" spans="1:18">
      <c r="A414" s="2">
        <f>COUNTIF(B$2:B414,B414)</f>
        <v>51</v>
      </c>
      <c r="B414" s="2" t="s">
        <v>1676</v>
      </c>
      <c r="C414" s="2" t="s">
        <v>1859</v>
      </c>
      <c r="D414" s="2" t="s">
        <v>259</v>
      </c>
      <c r="E414" s="2" t="s">
        <v>260</v>
      </c>
      <c r="F414" s="2" t="s">
        <v>261</v>
      </c>
      <c r="G414" s="2">
        <v>246400</v>
      </c>
      <c r="H414" s="2" t="s">
        <v>262</v>
      </c>
      <c r="I414" s="2" t="s">
        <v>1860</v>
      </c>
      <c r="J414" s="1" t="s">
        <v>20</v>
      </c>
      <c r="M414" s="2" t="s">
        <v>1921</v>
      </c>
      <c r="N414" s="5" t="s">
        <v>2337</v>
      </c>
      <c r="O414" s="5" t="s">
        <v>1923</v>
      </c>
      <c r="P414" s="5" t="s">
        <v>1924</v>
      </c>
      <c r="Q414" s="2" t="s">
        <v>1925</v>
      </c>
      <c r="R414" s="2" t="str">
        <f t="shared" si="6"/>
        <v>文学院-新闻学67-51余雅君-毕业生档案-档案转递编号2310373RVCSN3PEJFB转回生源地</v>
      </c>
    </row>
    <row r="415" s="2" customFormat="1" ht="22.5" customHeight="1" spans="1:18">
      <c r="A415" s="2">
        <f>COUNTIF(B$2:B415,B415)</f>
        <v>52</v>
      </c>
      <c r="B415" s="2" t="s">
        <v>1676</v>
      </c>
      <c r="C415" s="2" t="s">
        <v>1862</v>
      </c>
      <c r="D415" s="2" t="s">
        <v>228</v>
      </c>
      <c r="E415" s="2" t="s">
        <v>198</v>
      </c>
      <c r="F415" s="2" t="s">
        <v>229</v>
      </c>
      <c r="G415" s="2">
        <v>242800</v>
      </c>
      <c r="H415" s="2" t="s">
        <v>230</v>
      </c>
      <c r="I415" s="2" t="s">
        <v>1863</v>
      </c>
      <c r="J415" s="1" t="s">
        <v>20</v>
      </c>
      <c r="M415" s="2" t="s">
        <v>1921</v>
      </c>
      <c r="N415" s="5" t="s">
        <v>2338</v>
      </c>
      <c r="O415" s="5" t="s">
        <v>1923</v>
      </c>
      <c r="P415" s="5" t="s">
        <v>1924</v>
      </c>
      <c r="Q415" s="2" t="s">
        <v>1925</v>
      </c>
      <c r="R415" s="2" t="str">
        <f t="shared" si="6"/>
        <v>文学院-新闻学67-52章辰-毕业生档案-档案转递编号2310373DSR4DGL7AQY转回生源地</v>
      </c>
    </row>
    <row r="416" s="2" customFormat="1" ht="22.5" customHeight="1" spans="1:18">
      <c r="A416" s="2">
        <f>COUNTIF(B$2:B416,B416)</f>
        <v>53</v>
      </c>
      <c r="B416" s="2" t="s">
        <v>1676</v>
      </c>
      <c r="C416" s="2" t="s">
        <v>1865</v>
      </c>
      <c r="D416" s="2" t="s">
        <v>259</v>
      </c>
      <c r="E416" s="2" t="s">
        <v>260</v>
      </c>
      <c r="F416" s="2" t="s">
        <v>261</v>
      </c>
      <c r="G416" s="2">
        <v>246400</v>
      </c>
      <c r="H416" s="2" t="s">
        <v>262</v>
      </c>
      <c r="I416" s="2" t="s">
        <v>1866</v>
      </c>
      <c r="J416" s="1" t="s">
        <v>20</v>
      </c>
      <c r="M416" s="2" t="s">
        <v>1921</v>
      </c>
      <c r="N416" s="5" t="s">
        <v>2339</v>
      </c>
      <c r="O416" s="5" t="s">
        <v>1923</v>
      </c>
      <c r="P416" s="5" t="s">
        <v>1924</v>
      </c>
      <c r="Q416" s="2" t="s">
        <v>1925</v>
      </c>
      <c r="R416" s="2" t="str">
        <f t="shared" si="6"/>
        <v>文学院-新闻学67-53章曼亭-毕业生档案-档案转递编号2310373MQ69U0S91F8转回生源地</v>
      </c>
    </row>
    <row r="417" s="2" customFormat="1" ht="22.5" customHeight="1" spans="1:18">
      <c r="A417" s="2">
        <f>COUNTIF(B$2:B417,B417)</f>
        <v>54</v>
      </c>
      <c r="B417" s="2" t="s">
        <v>1676</v>
      </c>
      <c r="C417" s="2" t="s">
        <v>1868</v>
      </c>
      <c r="D417" s="2" t="s">
        <v>228</v>
      </c>
      <c r="E417" s="2" t="s">
        <v>198</v>
      </c>
      <c r="F417" s="2" t="s">
        <v>229</v>
      </c>
      <c r="G417" s="2">
        <v>242800</v>
      </c>
      <c r="H417" s="2" t="s">
        <v>230</v>
      </c>
      <c r="I417" s="2" t="s">
        <v>1869</v>
      </c>
      <c r="J417" s="1" t="s">
        <v>20</v>
      </c>
      <c r="M417" s="2" t="s">
        <v>1921</v>
      </c>
      <c r="N417" s="5" t="s">
        <v>2340</v>
      </c>
      <c r="O417" s="5" t="s">
        <v>1923</v>
      </c>
      <c r="P417" s="5" t="s">
        <v>1924</v>
      </c>
      <c r="Q417" s="2" t="s">
        <v>1925</v>
      </c>
      <c r="R417" s="2" t="str">
        <f t="shared" si="6"/>
        <v>文学院-新闻学67-54章子萱-毕业生档案-档案转递编号2310373861GLKDDWIR转回生源地</v>
      </c>
    </row>
    <row r="418" s="2" customFormat="1" ht="22.5" customHeight="1" spans="1:18">
      <c r="A418" s="2">
        <f>COUNTIF(B$2:B418,B418)</f>
        <v>55</v>
      </c>
      <c r="B418" s="2" t="s">
        <v>1676</v>
      </c>
      <c r="C418" s="2" t="s">
        <v>1871</v>
      </c>
      <c r="D418" s="2" t="s">
        <v>152</v>
      </c>
      <c r="E418" s="2" t="s">
        <v>153</v>
      </c>
      <c r="F418" s="2" t="s">
        <v>154</v>
      </c>
      <c r="G418" s="2">
        <v>232200</v>
      </c>
      <c r="H418" s="2" t="s">
        <v>155</v>
      </c>
      <c r="I418" s="2" t="s">
        <v>1872</v>
      </c>
      <c r="J418" s="1" t="s">
        <v>20</v>
      </c>
      <c r="M418" s="2" t="s">
        <v>1921</v>
      </c>
      <c r="N418" s="5" t="s">
        <v>2341</v>
      </c>
      <c r="O418" s="5" t="s">
        <v>1923</v>
      </c>
      <c r="P418" s="5" t="s">
        <v>1924</v>
      </c>
      <c r="Q418" s="2" t="s">
        <v>1925</v>
      </c>
      <c r="R418" s="2" t="str">
        <f t="shared" si="6"/>
        <v>文学院-新闻学67-55赵昌娜-毕业生档案-档案转递编号2310373WUZ7AJXXA6X转回生源地</v>
      </c>
    </row>
    <row r="419" s="2" customFormat="1" ht="22.5" customHeight="1" spans="1:18">
      <c r="A419" s="2">
        <f>COUNTIF(B$2:B419,B419)</f>
        <v>56</v>
      </c>
      <c r="B419" s="2" t="s">
        <v>1676</v>
      </c>
      <c r="C419" s="2" t="s">
        <v>1874</v>
      </c>
      <c r="D419" s="2" t="s">
        <v>69</v>
      </c>
      <c r="E419" s="2" t="s">
        <v>16</v>
      </c>
      <c r="F419" s="2" t="s">
        <v>70</v>
      </c>
      <c r="G419" s="2">
        <v>234200</v>
      </c>
      <c r="H419" s="2" t="s">
        <v>71</v>
      </c>
      <c r="I419" s="2" t="s">
        <v>1875</v>
      </c>
      <c r="J419" s="1" t="s">
        <v>20</v>
      </c>
      <c r="M419" s="2" t="s">
        <v>1921</v>
      </c>
      <c r="N419" s="5" t="s">
        <v>2342</v>
      </c>
      <c r="O419" s="5" t="s">
        <v>1923</v>
      </c>
      <c r="P419" s="5" t="s">
        <v>1924</v>
      </c>
      <c r="Q419" s="2" t="s">
        <v>1925</v>
      </c>
      <c r="R419" s="2" t="str">
        <f t="shared" si="6"/>
        <v>文学院-新闻学67-56赵迪-毕业生档案-档案转递编号2310373WBOWTNPZ8HT转回生源地</v>
      </c>
    </row>
    <row r="420" s="2" customFormat="1" ht="22.5" customHeight="1" spans="1:18">
      <c r="A420" s="2">
        <f>COUNTIF(B$2:B420,B420)</f>
        <v>57</v>
      </c>
      <c r="B420" s="2" t="s">
        <v>1676</v>
      </c>
      <c r="C420" s="2" t="s">
        <v>1877</v>
      </c>
      <c r="D420" s="2" t="s">
        <v>1878</v>
      </c>
      <c r="E420" s="2" t="s">
        <v>1879</v>
      </c>
      <c r="F420" s="2" t="s">
        <v>1880</v>
      </c>
      <c r="G420" s="2">
        <v>230000</v>
      </c>
      <c r="H420" s="2" t="s">
        <v>1881</v>
      </c>
      <c r="I420" s="2" t="s">
        <v>1882</v>
      </c>
      <c r="J420" s="1" t="s">
        <v>140</v>
      </c>
      <c r="M420" s="2" t="s">
        <v>1921</v>
      </c>
      <c r="N420" s="5" t="s">
        <v>2343</v>
      </c>
      <c r="O420" s="5" t="s">
        <v>1923</v>
      </c>
      <c r="P420" s="5" t="s">
        <v>1924</v>
      </c>
      <c r="Q420" s="2" t="s">
        <v>1925</v>
      </c>
      <c r="R420" s="2" t="str">
        <f t="shared" si="6"/>
        <v>文学院-新闻学67-57赵慧-毕业生档案-档案转递编号23103738DGDCQO95UH签约单位接收</v>
      </c>
    </row>
    <row r="421" s="2" customFormat="1" ht="22.5" customHeight="1" spans="1:18">
      <c r="A421" s="2">
        <f>COUNTIF(B$2:B421,B421)</f>
        <v>58</v>
      </c>
      <c r="B421" s="2" t="s">
        <v>1676</v>
      </c>
      <c r="C421" s="2" t="s">
        <v>1884</v>
      </c>
      <c r="D421" s="2" t="s">
        <v>346</v>
      </c>
      <c r="E421" s="2" t="s">
        <v>16</v>
      </c>
      <c r="F421" s="2" t="s">
        <v>347</v>
      </c>
      <c r="G421" s="2">
        <v>238300</v>
      </c>
      <c r="H421" s="2" t="s">
        <v>348</v>
      </c>
      <c r="I421" s="2" t="s">
        <v>1885</v>
      </c>
      <c r="J421" s="1" t="s">
        <v>20</v>
      </c>
      <c r="M421" s="2" t="s">
        <v>1921</v>
      </c>
      <c r="N421" s="5" t="s">
        <v>2344</v>
      </c>
      <c r="O421" s="5" t="s">
        <v>1923</v>
      </c>
      <c r="P421" s="5" t="s">
        <v>1924</v>
      </c>
      <c r="Q421" s="2" t="s">
        <v>1925</v>
      </c>
      <c r="R421" s="2" t="str">
        <f t="shared" si="6"/>
        <v>文学院-新闻学67-58赵金凤-毕业生档案-档案转递编号2310373A91SSA54SOZ转回生源地</v>
      </c>
    </row>
    <row r="422" s="2" customFormat="1" ht="22.5" customHeight="1" spans="1:18">
      <c r="A422" s="2">
        <f>COUNTIF(B$2:B422,B422)</f>
        <v>59</v>
      </c>
      <c r="B422" s="2" t="s">
        <v>1676</v>
      </c>
      <c r="C422" s="2" t="s">
        <v>1887</v>
      </c>
      <c r="D422" s="2" t="s">
        <v>1888</v>
      </c>
      <c r="E422" s="2" t="s">
        <v>16</v>
      </c>
      <c r="F422" s="2" t="s">
        <v>1889</v>
      </c>
      <c r="G422" s="2">
        <v>211800</v>
      </c>
      <c r="H422" s="2" t="s">
        <v>282</v>
      </c>
      <c r="I422" s="2" t="s">
        <v>1890</v>
      </c>
      <c r="J422" s="1" t="s">
        <v>20</v>
      </c>
      <c r="M422" s="2" t="s">
        <v>1921</v>
      </c>
      <c r="N422" s="5" t="s">
        <v>2345</v>
      </c>
      <c r="O422" s="5" t="s">
        <v>1923</v>
      </c>
      <c r="P422" s="5" t="s">
        <v>1924</v>
      </c>
      <c r="Q422" s="2" t="s">
        <v>1925</v>
      </c>
      <c r="R422" s="2" t="str">
        <f t="shared" si="6"/>
        <v>文学院-新闻学67-59赵雯-毕业生档案-档案转递编号2310373GS7X4NX1QF4转回生源地</v>
      </c>
    </row>
    <row r="423" s="2" customFormat="1" ht="22.5" customHeight="1" spans="1:18">
      <c r="A423" s="2">
        <f>COUNTIF(B$2:B423,B423)</f>
        <v>60</v>
      </c>
      <c r="B423" s="2" t="s">
        <v>1676</v>
      </c>
      <c r="C423" s="2" t="s">
        <v>1892</v>
      </c>
      <c r="D423" s="2" t="s">
        <v>654</v>
      </c>
      <c r="E423" s="2" t="s">
        <v>655</v>
      </c>
      <c r="F423" s="2" t="s">
        <v>656</v>
      </c>
      <c r="G423" s="2">
        <v>231200</v>
      </c>
      <c r="H423" s="2" t="s">
        <v>657</v>
      </c>
      <c r="I423" s="2" t="s">
        <v>1893</v>
      </c>
      <c r="J423" s="1" t="s">
        <v>20</v>
      </c>
      <c r="M423" s="2" t="s">
        <v>1921</v>
      </c>
      <c r="N423" s="5" t="s">
        <v>2346</v>
      </c>
      <c r="O423" s="5" t="s">
        <v>1923</v>
      </c>
      <c r="P423" s="5" t="s">
        <v>1924</v>
      </c>
      <c r="Q423" s="2" t="s">
        <v>1925</v>
      </c>
      <c r="R423" s="2" t="str">
        <f t="shared" si="6"/>
        <v>文学院-新闻学67-60赵心怡-毕业生档案-档案转递编号2310373B4C6LCRACNI转回生源地</v>
      </c>
    </row>
    <row r="424" s="2" customFormat="1" ht="22.5" customHeight="1" spans="1:18">
      <c r="A424" s="2">
        <f>COUNTIF(B$2:B424,B424)</f>
        <v>61</v>
      </c>
      <c r="B424" s="2" t="s">
        <v>1676</v>
      </c>
      <c r="C424" s="2" t="s">
        <v>1895</v>
      </c>
      <c r="D424" s="2" t="s">
        <v>121</v>
      </c>
      <c r="E424" s="2" t="s">
        <v>122</v>
      </c>
      <c r="F424" s="2" t="s">
        <v>123</v>
      </c>
      <c r="G424" s="2">
        <v>246700</v>
      </c>
      <c r="H424" s="2" t="s">
        <v>124</v>
      </c>
      <c r="I424" s="2" t="s">
        <v>1896</v>
      </c>
      <c r="J424" s="1" t="s">
        <v>20</v>
      </c>
      <c r="M424" s="2" t="s">
        <v>1921</v>
      </c>
      <c r="N424" s="5" t="s">
        <v>2347</v>
      </c>
      <c r="O424" s="5" t="s">
        <v>1923</v>
      </c>
      <c r="P424" s="5" t="s">
        <v>1924</v>
      </c>
      <c r="Q424" s="2" t="s">
        <v>1925</v>
      </c>
      <c r="R424" s="2" t="str">
        <f t="shared" si="6"/>
        <v>文学院-新闻学67-61周鑫圣-毕业生档案-档案转递编号2310373J48X3AW3Q3I转回生源地</v>
      </c>
    </row>
    <row r="425" s="2" customFormat="1" ht="22.5" customHeight="1" spans="1:18">
      <c r="A425" s="2">
        <f>COUNTIF(B$2:B425,B425)</f>
        <v>62</v>
      </c>
      <c r="B425" s="2" t="s">
        <v>1676</v>
      </c>
      <c r="C425" s="2" t="s">
        <v>1898</v>
      </c>
      <c r="D425" s="2" t="s">
        <v>1899</v>
      </c>
      <c r="E425" s="2" t="s">
        <v>16</v>
      </c>
      <c r="F425" s="2" t="s">
        <v>1900</v>
      </c>
      <c r="G425" s="2">
        <v>571800</v>
      </c>
      <c r="H425" s="2" t="s">
        <v>282</v>
      </c>
      <c r="I425" s="2" t="s">
        <v>1901</v>
      </c>
      <c r="J425" s="1" t="s">
        <v>20</v>
      </c>
      <c r="M425" s="2" t="s">
        <v>1921</v>
      </c>
      <c r="N425" s="5" t="s">
        <v>2348</v>
      </c>
      <c r="O425" s="5" t="s">
        <v>1923</v>
      </c>
      <c r="P425" s="5" t="s">
        <v>1924</v>
      </c>
      <c r="Q425" s="2" t="s">
        <v>1925</v>
      </c>
      <c r="R425" s="2" t="str">
        <f t="shared" si="6"/>
        <v>文学院-新闻学67-62周玉丹-毕业生档案-档案转递编号2310373IE5BBLEQ4YY转回生源地</v>
      </c>
    </row>
    <row r="426" s="2" customFormat="1" ht="22.5" customHeight="1" spans="1:18">
      <c r="A426" s="2">
        <f>COUNTIF(B$2:B426,B426)</f>
        <v>63</v>
      </c>
      <c r="B426" s="2" t="s">
        <v>1676</v>
      </c>
      <c r="C426" s="2" t="s">
        <v>1903</v>
      </c>
      <c r="D426" s="2" t="s">
        <v>936</v>
      </c>
      <c r="E426" s="2" t="s">
        <v>937</v>
      </c>
      <c r="F426" s="2" t="s">
        <v>938</v>
      </c>
      <c r="G426" s="2">
        <v>243000</v>
      </c>
      <c r="H426" s="2" t="s">
        <v>939</v>
      </c>
      <c r="I426" s="2" t="s">
        <v>1904</v>
      </c>
      <c r="J426" s="1" t="s">
        <v>20</v>
      </c>
      <c r="M426" s="2" t="s">
        <v>1921</v>
      </c>
      <c r="N426" s="5" t="s">
        <v>2349</v>
      </c>
      <c r="O426" s="5" t="s">
        <v>1923</v>
      </c>
      <c r="P426" s="5" t="s">
        <v>1924</v>
      </c>
      <c r="Q426" s="2" t="s">
        <v>1925</v>
      </c>
      <c r="R426" s="2" t="str">
        <f t="shared" si="6"/>
        <v>文学院-新闻学67-63朱美琪-毕业生档案-档案转递编号2310373XIYYMZI9TJG转回生源地</v>
      </c>
    </row>
    <row r="427" s="2" customFormat="1" ht="22.5" customHeight="1" spans="1:18">
      <c r="A427" s="2">
        <f>COUNTIF(B$2:B427,B427)</f>
        <v>64</v>
      </c>
      <c r="B427" s="2" t="s">
        <v>1676</v>
      </c>
      <c r="C427" s="2" t="s">
        <v>1906</v>
      </c>
      <c r="D427" s="2" t="s">
        <v>1907</v>
      </c>
      <c r="E427" s="2" t="s">
        <v>16</v>
      </c>
      <c r="F427" s="2" t="s">
        <v>1908</v>
      </c>
      <c r="G427" s="2">
        <v>213032</v>
      </c>
      <c r="H427" s="2" t="s">
        <v>282</v>
      </c>
      <c r="I427" s="2" t="s">
        <v>1909</v>
      </c>
      <c r="J427" s="1" t="s">
        <v>20</v>
      </c>
      <c r="M427" s="2" t="s">
        <v>1921</v>
      </c>
      <c r="N427" s="5" t="s">
        <v>2350</v>
      </c>
      <c r="O427" s="5" t="s">
        <v>1923</v>
      </c>
      <c r="P427" s="5" t="s">
        <v>1924</v>
      </c>
      <c r="Q427" s="2" t="s">
        <v>1925</v>
      </c>
      <c r="R427" s="2" t="str">
        <f t="shared" si="6"/>
        <v>文学院-新闻学67-64朱婷婷-毕业生档案-档案转递编号2310373UGWI9FX093D转回生源地</v>
      </c>
    </row>
    <row r="428" s="2" customFormat="1" ht="22.5" customHeight="1" spans="1:18">
      <c r="A428" s="2">
        <f>COUNTIF(B$2:B428,B428)</f>
        <v>65</v>
      </c>
      <c r="B428" s="2" t="s">
        <v>1676</v>
      </c>
      <c r="C428" s="2" t="s">
        <v>1911</v>
      </c>
      <c r="D428" s="2" t="s">
        <v>23</v>
      </c>
      <c r="E428" s="2" t="s">
        <v>24</v>
      </c>
      <c r="F428" s="2" t="s">
        <v>25</v>
      </c>
      <c r="G428" s="2">
        <v>244000</v>
      </c>
      <c r="H428" s="2" t="s">
        <v>26</v>
      </c>
      <c r="I428" s="2" t="s">
        <v>1912</v>
      </c>
      <c r="J428" s="1" t="s">
        <v>20</v>
      </c>
      <c r="M428" s="2" t="s">
        <v>1921</v>
      </c>
      <c r="N428" s="5" t="s">
        <v>2351</v>
      </c>
      <c r="O428" s="5" t="s">
        <v>1923</v>
      </c>
      <c r="P428" s="5" t="s">
        <v>1924</v>
      </c>
      <c r="Q428" s="2" t="s">
        <v>1925</v>
      </c>
      <c r="R428" s="2" t="str">
        <f t="shared" si="6"/>
        <v>文学院-新闻学67-65孙芮佳-毕业生档案-档案转递编号2310373I5EN4ZL5B37转回生源地</v>
      </c>
    </row>
    <row r="429" s="2" customFormat="1" ht="22.5" customHeight="1" spans="1:18">
      <c r="A429" s="2">
        <f>COUNTIF(B$2:B429,B429)</f>
        <v>66</v>
      </c>
      <c r="B429" s="2" t="s">
        <v>1676</v>
      </c>
      <c r="C429" s="2" t="s">
        <v>1914</v>
      </c>
      <c r="D429" s="2" t="s">
        <v>1915</v>
      </c>
      <c r="E429" s="2" t="s">
        <v>16</v>
      </c>
      <c r="F429" s="2" t="s">
        <v>1916</v>
      </c>
      <c r="G429" s="2">
        <v>30600</v>
      </c>
      <c r="H429" s="2" t="s">
        <v>282</v>
      </c>
      <c r="I429" s="2" t="s">
        <v>1917</v>
      </c>
      <c r="J429" s="1" t="s">
        <v>20</v>
      </c>
      <c r="M429" s="2" t="s">
        <v>1921</v>
      </c>
      <c r="N429" s="5" t="s">
        <v>2352</v>
      </c>
      <c r="O429" s="5" t="s">
        <v>1923</v>
      </c>
      <c r="P429" s="5" t="s">
        <v>1924</v>
      </c>
      <c r="Q429" s="2" t="s">
        <v>1925</v>
      </c>
      <c r="R429" s="2" t="str">
        <f t="shared" si="6"/>
        <v>文学院-新闻学67-66冀芸霞-毕业生档案-档案转递编号2310373JH7JQKFGGGY转回生源地</v>
      </c>
    </row>
    <row r="430" s="2" customFormat="1" ht="22.5" customHeight="1" spans="1:18">
      <c r="A430" s="2">
        <f>COUNTIF(B$2:B430,B430)</f>
        <v>67</v>
      </c>
      <c r="B430" s="2" t="s">
        <v>1676</v>
      </c>
      <c r="C430" s="2" t="s">
        <v>1919</v>
      </c>
      <c r="D430" s="2" t="s">
        <v>1432</v>
      </c>
      <c r="E430" s="2" t="s">
        <v>198</v>
      </c>
      <c r="F430" s="2" t="s">
        <v>1433</v>
      </c>
      <c r="G430" s="2">
        <v>246200</v>
      </c>
      <c r="H430" s="2" t="s">
        <v>1434</v>
      </c>
      <c r="I430" s="2" t="s">
        <v>1920</v>
      </c>
      <c r="J430" s="1" t="s">
        <v>20</v>
      </c>
      <c r="M430" s="2" t="s">
        <v>1921</v>
      </c>
      <c r="N430" s="5" t="s">
        <v>2353</v>
      </c>
      <c r="O430" s="5" t="s">
        <v>1923</v>
      </c>
      <c r="P430" s="5" t="s">
        <v>1924</v>
      </c>
      <c r="Q430" s="2" t="s">
        <v>1925</v>
      </c>
      <c r="R430" s="2" t="str">
        <f t="shared" si="6"/>
        <v>文学院-新闻学67-67潘美玉-毕业生档案-档案转递编号2310373NU29EDH9TYE转回生源地</v>
      </c>
    </row>
  </sheetData>
  <autoFilter ref="A1:R430">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001文学院</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花樣年華</cp:lastModifiedBy>
  <dcterms:created xsi:type="dcterms:W3CDTF">2023-06-29T07:30:00Z</dcterms:created>
  <dcterms:modified xsi:type="dcterms:W3CDTF">2023-07-08T13:22:19Z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3B12A8948FE64AE8A2FFF63B15DD6378_13</vt:lpwstr>
  </property>
  <property fmtid="{D5CDD505-2E9C-101B-9397-08002B2CF9AE}" pid="3" name="KSOProductBuildVer">
    <vt:lpwstr>2052-10.8.2.6870</vt:lpwstr>
  </property>
</Properties>
</file>