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2数学科学学院" sheetId="1" r:id="rId1"/>
    <sheet name="Sheet1" sheetId="2" r:id="rId2"/>
  </sheets>
  <calcPr calcId="144525"/>
</workbook>
</file>

<file path=xl/sharedStrings.xml><?xml version="1.0" encoding="utf-8"?>
<sst xmlns="http://schemas.openxmlformats.org/spreadsheetml/2006/main" count="5517" uniqueCount="1235">
  <si>
    <t>邮件号</t>
  </si>
  <si>
    <t>数科院</t>
  </si>
  <si>
    <t>班级名称</t>
  </si>
  <si>
    <t>姓名</t>
  </si>
  <si>
    <t>档案接收单位名称</t>
  </si>
  <si>
    <t>档案接收单位联系人</t>
  </si>
  <si>
    <t>档案邮递地址</t>
  </si>
  <si>
    <t>档案邮递邮编</t>
  </si>
  <si>
    <t>档案联系电话</t>
  </si>
  <si>
    <t>转递编号</t>
  </si>
  <si>
    <t>转递类型</t>
  </si>
  <si>
    <t>备注</t>
  </si>
  <si>
    <t>1227034595337</t>
  </si>
  <si>
    <t>金融数学</t>
  </si>
  <si>
    <t>柏若臣</t>
  </si>
  <si>
    <t>埇桥区公共就业和人才服务中心</t>
  </si>
  <si>
    <t>人才中心20号、21号窗口</t>
  </si>
  <si>
    <t>安徽省宿州市埇桥区纺织西路埇桥人力资源产业园</t>
  </si>
  <si>
    <t>0557-3023940</t>
  </si>
  <si>
    <t>2310373WWQ6WTUIT06</t>
  </si>
  <si>
    <t>转回生源地</t>
  </si>
  <si>
    <t>1227035045437</t>
  </si>
  <si>
    <t>程茹</t>
  </si>
  <si>
    <t>濉溪县公共就业和人才服务中心</t>
  </si>
  <si>
    <t>档案室</t>
  </si>
  <si>
    <t>安徽省淮北市濉溪县淮海南路272号政务服务中心</t>
  </si>
  <si>
    <t>0561-6078128</t>
  </si>
  <si>
    <t>2310373D7798B65DVT</t>
  </si>
  <si>
    <t>1227035053937</t>
  </si>
  <si>
    <t>储松</t>
  </si>
  <si>
    <t>潜山市劳动就业管理局</t>
  </si>
  <si>
    <t>办公室</t>
  </si>
  <si>
    <t>安徽省潜山市潜阳路0077号人力资源市场大厅一楼</t>
  </si>
  <si>
    <t>0556-8921350</t>
  </si>
  <si>
    <t>2310373SN0GER9X8ZZ</t>
  </si>
  <si>
    <t>1227035061337</t>
  </si>
  <si>
    <t>崔蕊娜</t>
  </si>
  <si>
    <t>亳州市谯城区公共就业和人才服务局</t>
  </si>
  <si>
    <t>安徽省亳州市谯城区新华路1号507室</t>
  </si>
  <si>
    <t>0558-5538039</t>
  </si>
  <si>
    <t>23103735EGQGBU3ORG</t>
  </si>
  <si>
    <t>1227035064437</t>
  </si>
  <si>
    <t>戴方伟</t>
  </si>
  <si>
    <t>休宁县公共就业和人才服务中心</t>
  </si>
  <si>
    <t>安徽省黄山市休宁县海阳镇新安西路1号政务中心5楼</t>
  </si>
  <si>
    <t>0559-7511092</t>
  </si>
  <si>
    <t>2310373ITD194FGHSH</t>
  </si>
  <si>
    <t>1227035069237</t>
  </si>
  <si>
    <t>董雨菡</t>
  </si>
  <si>
    <t>河间市人才交流服务中心</t>
  </si>
  <si>
    <t>档案业务窗口</t>
  </si>
  <si>
    <t>河北省沧州市河间市城垣中路107号</t>
  </si>
  <si>
    <t>0317-3239362</t>
  </si>
  <si>
    <t>2310373SWW49DFWUVK</t>
  </si>
  <si>
    <t>1227035076337</t>
  </si>
  <si>
    <t>范松明</t>
  </si>
  <si>
    <t>怀宁县公共就业和人才服务中心</t>
  </si>
  <si>
    <t>程青松</t>
  </si>
  <si>
    <t>安徽省安庆市怀宁县高河镇永宁大道政务服务中心4楼429室</t>
  </si>
  <si>
    <t>0556-4611164</t>
  </si>
  <si>
    <t>2310373QFN40U2Z4WD</t>
  </si>
  <si>
    <t>1227035083437</t>
  </si>
  <si>
    <t>方芳</t>
  </si>
  <si>
    <t>六安市裕安区人力资源服务中心</t>
  </si>
  <si>
    <t>人力资源中心</t>
  </si>
  <si>
    <t>安徽省六安市裕安区人力资源服务中心</t>
  </si>
  <si>
    <t>0564-3310203</t>
  </si>
  <si>
    <t>2310373AJ4Y4NDPQC0</t>
  </si>
  <si>
    <t>1227035087937</t>
  </si>
  <si>
    <t>方婕</t>
  </si>
  <si>
    <t>杭州银行股份有限公司南京分行人力资源部</t>
  </si>
  <si>
    <t>夏雪</t>
  </si>
  <si>
    <t>江苏省南京市中山南路239号</t>
  </si>
  <si>
    <t>025-89630138</t>
  </si>
  <si>
    <t>2310373O1L1Q227KN9</t>
  </si>
  <si>
    <t>签约单位接收</t>
  </si>
  <si>
    <t>1227035093637</t>
  </si>
  <si>
    <t>费凡</t>
  </si>
  <si>
    <t>肥东县人才交流服务中心</t>
  </si>
  <si>
    <t>王红</t>
  </si>
  <si>
    <t>安徽省合肥市肥东县店埠镇包公大道与太子山路交口</t>
  </si>
  <si>
    <t>0551-67724913</t>
  </si>
  <si>
    <t>2310373JKP7KQTJQHB</t>
  </si>
  <si>
    <t>1227035100437</t>
  </si>
  <si>
    <t>高月</t>
  </si>
  <si>
    <t>萧县人才服务中心</t>
  </si>
  <si>
    <t>黄博</t>
  </si>
  <si>
    <t>安徽省宿州市萧县龙城镇淮海东路1号</t>
  </si>
  <si>
    <t>0557-5011108</t>
  </si>
  <si>
    <t>2310373GCDPEASITVJ</t>
  </si>
  <si>
    <t>1227035105237</t>
  </si>
  <si>
    <t>郭文娟</t>
  </si>
  <si>
    <t>望江县公共就业和人才服务中心</t>
  </si>
  <si>
    <t>人才服务中心</t>
  </si>
  <si>
    <t>安徽省安庆市望江县望江大道与武昌湖路交汇口人社局</t>
  </si>
  <si>
    <t>0556-5799197</t>
  </si>
  <si>
    <t>2310373F0MSVEN8FXY</t>
  </si>
  <si>
    <t>1227035112337</t>
  </si>
  <si>
    <t>何顶超</t>
  </si>
  <si>
    <t>六安市金安区人力资源管理服务中心</t>
  </si>
  <si>
    <t>刘老师</t>
  </si>
  <si>
    <t>安徽省六安市金安区基层就业和社会保障服务中心一楼东大厅5号窗口</t>
  </si>
  <si>
    <t>0564-5150578</t>
  </si>
  <si>
    <t>2310373SV9BD0JT2MY</t>
  </si>
  <si>
    <t>1227035116837</t>
  </si>
  <si>
    <t>胡靖文</t>
  </si>
  <si>
    <t>宣城市宣州区公共就业（人才）服务中心</t>
  </si>
  <si>
    <t>高校毕业生就业科</t>
  </si>
  <si>
    <t>安徽省宣城市宣州区叠嶂中路12号人才中心2楼</t>
  </si>
  <si>
    <t>0563-3025242</t>
  </si>
  <si>
    <t>2310373AYCKJN8626T</t>
  </si>
  <si>
    <t>1227035121137</t>
  </si>
  <si>
    <t>胡奇含</t>
  </si>
  <si>
    <t>蚌埠市人力资源交流服务中心</t>
  </si>
  <si>
    <t>人事代理科</t>
  </si>
  <si>
    <t>安徽省蚌埠市解放路590号</t>
  </si>
  <si>
    <t>0552-3066123</t>
  </si>
  <si>
    <t>2310373SGWVWZG1SQX</t>
  </si>
  <si>
    <t>1227035128737</t>
  </si>
  <si>
    <t>黄博宇</t>
  </si>
  <si>
    <t>利辛县公共就业人才服务中心</t>
  </si>
  <si>
    <t>安徽省亳州市利辛县淝河路与高新路交叉口人社局3楼309</t>
  </si>
  <si>
    <t>0558-8833340</t>
  </si>
  <si>
    <t>2310373RZ9LFMM65CX</t>
  </si>
  <si>
    <t>1227035138937</t>
  </si>
  <si>
    <t>江玉威</t>
  </si>
  <si>
    <t>颍上县公共就业管理中心人才交流股</t>
  </si>
  <si>
    <t>人才交流股</t>
  </si>
  <si>
    <t>安徽省阜阳市颍上县人民东路5号</t>
  </si>
  <si>
    <t>0558-4413714</t>
  </si>
  <si>
    <t>2310373WWO16JRWQP9</t>
  </si>
  <si>
    <t>1227035149437</t>
  </si>
  <si>
    <t>冷甜甜</t>
  </si>
  <si>
    <t>广德市公共就业人才服务中心</t>
  </si>
  <si>
    <t>人才服务科</t>
  </si>
  <si>
    <t>安徽省广德市桃州镇桃州北路71号</t>
  </si>
  <si>
    <t>0563-6020275</t>
  </si>
  <si>
    <t>2310373N5WOQSNNC6S</t>
  </si>
  <si>
    <t>1227035158237</t>
  </si>
  <si>
    <t>李博</t>
  </si>
  <si>
    <t>淮北市公共就业和人才服务中心</t>
  </si>
  <si>
    <t>档案负责人</t>
  </si>
  <si>
    <t>安徽省淮北市相山区淮海中路28号（原科委三楼）</t>
  </si>
  <si>
    <t>0561-3044459</t>
  </si>
  <si>
    <t>2310373JXJRAL1CGVW</t>
  </si>
  <si>
    <t>1227035167537</t>
  </si>
  <si>
    <t>李丰</t>
  </si>
  <si>
    <t>津市市人力资源开发交流服务中心</t>
  </si>
  <si>
    <t>湖南省常德市津市市九澧大道庭苑春天市政府第二行政中心10楼</t>
  </si>
  <si>
    <t>0736-4229132</t>
  </si>
  <si>
    <t>2310373YMWE9DT23DT</t>
  </si>
  <si>
    <t>1227035174137</t>
  </si>
  <si>
    <t>李佳</t>
  </si>
  <si>
    <t>凤阳县公共就业和人才服务中心</t>
  </si>
  <si>
    <t>安徽省滁州市凤阳县新城区长秋路人力资源和社会保障局一楼人才中心窗口</t>
  </si>
  <si>
    <t>0550-6719469</t>
  </si>
  <si>
    <t>2310373VCSEFZJ1SBB</t>
  </si>
  <si>
    <t>1227035177237</t>
  </si>
  <si>
    <t>李佳琦</t>
  </si>
  <si>
    <t>23103739JAJD4W651Q</t>
  </si>
  <si>
    <t>1227035182637</t>
  </si>
  <si>
    <t>李金基</t>
  </si>
  <si>
    <t>合肥市庐阳区就业和社会保障服务中心</t>
  </si>
  <si>
    <t>收发室</t>
  </si>
  <si>
    <t>安徽省合肥市庐阳区市民中心三楼F04号窗口</t>
  </si>
  <si>
    <t>0551-65699350</t>
  </si>
  <si>
    <t>2310373REKJL88VEB3</t>
  </si>
  <si>
    <t>1227035190537</t>
  </si>
  <si>
    <t>李俊</t>
  </si>
  <si>
    <t>合肥市瑶海区公共就业和人才服务中心</t>
  </si>
  <si>
    <t>安徽省合肥市瑶海区行政服务中心二楼（郎溪路和长临路交口东南角）</t>
  </si>
  <si>
    <t>0551-64493031</t>
  </si>
  <si>
    <t>2310373QG9V74HVGHJ</t>
  </si>
  <si>
    <t>1227035203537</t>
  </si>
  <si>
    <t>李晴雅</t>
  </si>
  <si>
    <t>固镇县公共就业和人才服务中心</t>
  </si>
  <si>
    <t>张赛</t>
  </si>
  <si>
    <t>安徽省蚌埠市固镇县投资大厦一楼人社局大厅档案综合业务室</t>
  </si>
  <si>
    <t>0552-2126040</t>
  </si>
  <si>
    <t>2310373KV71PA7T0VS</t>
  </si>
  <si>
    <t>1227035209237</t>
  </si>
  <si>
    <t>李陶陶</t>
  </si>
  <si>
    <t>蒙城县公共就业人才服务中心</t>
  </si>
  <si>
    <t>安徽省亳州市蒙城县智慧城市运营中心北326室</t>
  </si>
  <si>
    <t>0558-7669139</t>
  </si>
  <si>
    <t>2310373W1AK5LOXX4K</t>
  </si>
  <si>
    <t>1227035218537</t>
  </si>
  <si>
    <t>李晓玉</t>
  </si>
  <si>
    <t>2310373QIFY80EWT0L</t>
  </si>
  <si>
    <t>1227035224837</t>
  </si>
  <si>
    <t>刘璐</t>
  </si>
  <si>
    <t>庐江县人才交流服务中心</t>
  </si>
  <si>
    <t>人才中心</t>
  </si>
  <si>
    <t>安徽省合肥市庐江县庐城镇文昌路66号</t>
  </si>
  <si>
    <t>0551-87336963</t>
  </si>
  <si>
    <t>23103732V2GR8XOZHY</t>
  </si>
  <si>
    <t>1227035229637</t>
  </si>
  <si>
    <t>刘洺嘉</t>
  </si>
  <si>
    <t>山东省青州市公共就业和人才服务中心</t>
  </si>
  <si>
    <t>大中专毕业生服务科</t>
  </si>
  <si>
    <t>山东省潍坊市青州市范公亭东路2638号202房间</t>
  </si>
  <si>
    <t>0536-3252897</t>
  </si>
  <si>
    <t>2310373DGRQ9DRVGBP</t>
  </si>
  <si>
    <t>1227035240737</t>
  </si>
  <si>
    <t>刘子溪</t>
  </si>
  <si>
    <t>徐州市睢宁县人力资源办公室</t>
  </si>
  <si>
    <t>江苏省徐州市睢宁县东升街35号</t>
  </si>
  <si>
    <t>暂无</t>
  </si>
  <si>
    <t>23103739XAJ2C3TYPY</t>
  </si>
  <si>
    <t>1227035252637</t>
  </si>
  <si>
    <t>罗海波</t>
  </si>
  <si>
    <t>中国人民财产保险股份有限公司合肥市分公司人力资源部</t>
  </si>
  <si>
    <t>崇阳</t>
  </si>
  <si>
    <t>安徽省合肥市南京路2677号</t>
  </si>
  <si>
    <t>0551-62813707</t>
  </si>
  <si>
    <t>2310373UWIFFKIFW48</t>
  </si>
  <si>
    <t>1227035258837</t>
  </si>
  <si>
    <t>罗浩宇</t>
  </si>
  <si>
    <t>2310373LMI1KAWJWBZ</t>
  </si>
  <si>
    <t>1227035271637</t>
  </si>
  <si>
    <t>罗仕云</t>
  </si>
  <si>
    <t>交通银行股份有限公司中山分行人力资源部</t>
  </si>
  <si>
    <t>聂女士</t>
  </si>
  <si>
    <t>广东省中山市东区博爱五路一号顺景商业中心六楼</t>
  </si>
  <si>
    <t>18826010203</t>
  </si>
  <si>
    <t>2310373B6P0KICM4B0</t>
  </si>
  <si>
    <t>1227035277837</t>
  </si>
  <si>
    <t>吕原</t>
  </si>
  <si>
    <t>金寨县公共就业和人才服务中心</t>
  </si>
  <si>
    <t>张义雯</t>
  </si>
  <si>
    <t>安徽省六安市金寨县人社局二楼金寨县档案和信息中心</t>
  </si>
  <si>
    <t>0564-7060175</t>
  </si>
  <si>
    <t>2310373GOHVRTLHOLP</t>
  </si>
  <si>
    <t>1227035284937</t>
  </si>
  <si>
    <t>马静</t>
  </si>
  <si>
    <t>灵璧县公共就业和人才服务管理中心</t>
  </si>
  <si>
    <t>安徽省宿州市灵璧县迎宾大道北段人社局大楼205</t>
  </si>
  <si>
    <t>0557-6020763</t>
  </si>
  <si>
    <t>2310373KX4W48W410M</t>
  </si>
  <si>
    <t>1227035295437</t>
  </si>
  <si>
    <t>孟文渊</t>
  </si>
  <si>
    <t>咸宁市通山县公共就业和人才服务局</t>
  </si>
  <si>
    <t>湖北省咸宁市通山县迎宾大道人社局办公楼十楼1016室</t>
  </si>
  <si>
    <t>0715-2889719</t>
  </si>
  <si>
    <t>2310373J1C8JACN2SY</t>
  </si>
  <si>
    <t>1227035302237</t>
  </si>
  <si>
    <t>疏洁</t>
  </si>
  <si>
    <t>桐城市就业和人才服务中心</t>
  </si>
  <si>
    <t>人才服务科室</t>
  </si>
  <si>
    <t>安徽省安庆市桐城市南山路24号</t>
  </si>
  <si>
    <t>0556-6137317</t>
  </si>
  <si>
    <t>2310373HH4L5N8X3RQ</t>
  </si>
  <si>
    <t>1227035316937</t>
  </si>
  <si>
    <t>宋雪倩</t>
  </si>
  <si>
    <t>2310373LCGUQIEM4MF</t>
  </si>
  <si>
    <t>1227035327437</t>
  </si>
  <si>
    <t>汪添</t>
  </si>
  <si>
    <t>23103731UP59HMVORK</t>
  </si>
  <si>
    <t>1227035338037</t>
  </si>
  <si>
    <t>王晨</t>
  </si>
  <si>
    <t>2310373I41K337QYOE</t>
  </si>
  <si>
    <t>1227035352137</t>
  </si>
  <si>
    <t>王浩</t>
  </si>
  <si>
    <t>2310373WXB13YWHH4P</t>
  </si>
  <si>
    <t>1227035363737</t>
  </si>
  <si>
    <t>王磊</t>
  </si>
  <si>
    <t>东至县人力资源服务中心</t>
  </si>
  <si>
    <t>安徽省池州市东至县尧渡镇西湖路滨河园6号楼</t>
  </si>
  <si>
    <t>0566-5292890</t>
  </si>
  <si>
    <t>23103731ULL56NYAKF</t>
  </si>
  <si>
    <t>1227035373937</t>
  </si>
  <si>
    <t>王志豪</t>
  </si>
  <si>
    <t>23103730NNCDN6VU9V</t>
  </si>
  <si>
    <t>1227035385837</t>
  </si>
  <si>
    <t>吴雯雯</t>
  </si>
  <si>
    <t>舒城县人才服务和公共就业局</t>
  </si>
  <si>
    <t>315室</t>
  </si>
  <si>
    <t>安徽省六安市舒城县城关镇三里河路中段就业局</t>
  </si>
  <si>
    <t>0564-8662262</t>
  </si>
  <si>
    <t>2310373GZNISL1G151</t>
  </si>
  <si>
    <t>1227035394637</t>
  </si>
  <si>
    <t>吴英杰</t>
  </si>
  <si>
    <t>枞阳县人才交流服务中心</t>
  </si>
  <si>
    <t>安徽省铜陵市枞阳县莲城东路14号县人社局二楼</t>
  </si>
  <si>
    <t>0562-3211445</t>
  </si>
  <si>
    <t>2310373BS5DUEZGOMB</t>
  </si>
  <si>
    <t>1227035405937</t>
  </si>
  <si>
    <t>夏子敏</t>
  </si>
  <si>
    <t>南陵县公共就业和人才服务中心</t>
  </si>
  <si>
    <t>安徽省芜湖市南陵县市民服务中心1层就业创业一站式服务中心1号窗口</t>
  </si>
  <si>
    <t>0553-6514119</t>
  </si>
  <si>
    <t>2310373XQ3MQ8QOKR0</t>
  </si>
  <si>
    <t>1227035416437</t>
  </si>
  <si>
    <t>肖妍</t>
  </si>
  <si>
    <t>2310373276HA4GGRQB</t>
  </si>
  <si>
    <t>1227035426637</t>
  </si>
  <si>
    <t>熊合燕</t>
  </si>
  <si>
    <t>2310373KV4B3FWLI88</t>
  </si>
  <si>
    <t>1227035437137</t>
  </si>
  <si>
    <t>徐会会</t>
  </si>
  <si>
    <t>太和县公共就业和人才服务中心</t>
  </si>
  <si>
    <t>大厅7、8号窗口</t>
  </si>
  <si>
    <t>安徽省阜阳市太和县人民北路278号人才中心</t>
  </si>
  <si>
    <t>0558-2939039</t>
  </si>
  <si>
    <t>23103731G4U24KH9ZP</t>
  </si>
  <si>
    <t>1227035468537</t>
  </si>
  <si>
    <t>严嘉庆</t>
  </si>
  <si>
    <t>安庆市大观区公共就业和人才服务中心</t>
  </si>
  <si>
    <t>马叶明</t>
  </si>
  <si>
    <t>安徽省安庆市大观区皇冠路大观区政府1421办公室</t>
  </si>
  <si>
    <t>0556-5055859</t>
  </si>
  <si>
    <t>2310373WOQP16VLRIS</t>
  </si>
  <si>
    <t>1227035481937</t>
  </si>
  <si>
    <t>杨波</t>
  </si>
  <si>
    <t>滁州市南谯区公共就业和人才管理服务中心</t>
  </si>
  <si>
    <t>安徽省滁州市南谯区乌衣镇南谯政务新区2号楼303室</t>
  </si>
  <si>
    <t>0550-3524903</t>
  </si>
  <si>
    <t>2310373WEHFVKUXOY2</t>
  </si>
  <si>
    <t>1227035491537</t>
  </si>
  <si>
    <t>杨鹏程</t>
  </si>
  <si>
    <t>中国邮政储蓄银行股份有限公司蚌埠市分行</t>
  </si>
  <si>
    <t>刘倩</t>
  </si>
  <si>
    <t>安徽省蚌埠市涂山东路1669号金融大厦邮储银行人力部</t>
  </si>
  <si>
    <t>18205525499</t>
  </si>
  <si>
    <t>2310373151W521WC1K</t>
  </si>
  <si>
    <t>1227035501037</t>
  </si>
  <si>
    <t>姚颖</t>
  </si>
  <si>
    <t>2310373OE0MAJ4YJSU</t>
  </si>
  <si>
    <t>1227035512537</t>
  </si>
  <si>
    <t>伊蓉蓉</t>
  </si>
  <si>
    <t>2310373S4QWMOVMOJH</t>
  </si>
  <si>
    <t>1227035519537</t>
  </si>
  <si>
    <t>於丽雯</t>
  </si>
  <si>
    <t>2310373M6GTQNY9SBA</t>
  </si>
  <si>
    <t>1227035528937</t>
  </si>
  <si>
    <t>袁丁</t>
  </si>
  <si>
    <t>23103739RJJI69IGEJ</t>
  </si>
  <si>
    <t>1227035537737</t>
  </si>
  <si>
    <t>张燕妮</t>
  </si>
  <si>
    <t>涡阳县公共就业人才服务中心</t>
  </si>
  <si>
    <t>安徽省亳州市涡阳县向阳南路市民服务中心二楼31号窗口</t>
  </si>
  <si>
    <t>0558-7223749</t>
  </si>
  <si>
    <t>2310373RZ2Y074UEBR</t>
  </si>
  <si>
    <t>1227035545137</t>
  </si>
  <si>
    <t>张禹</t>
  </si>
  <si>
    <t>23103739RIGCR7Z8N3</t>
  </si>
  <si>
    <t>1227035550537</t>
  </si>
  <si>
    <t>张子慧</t>
  </si>
  <si>
    <t>2310373LF8U3CL57HF</t>
  </si>
  <si>
    <t>1227035556737</t>
  </si>
  <si>
    <t>张子龙</t>
  </si>
  <si>
    <t>来安县人力资源和社会保障局档案中心</t>
  </si>
  <si>
    <t>档案中心工作人员</t>
  </si>
  <si>
    <t>安徽省滁州市来安县人防指挥中心联合体（向阳路与双拥路交叉口、政务中心西侧）6楼602室</t>
  </si>
  <si>
    <t>0550-5626826</t>
  </si>
  <si>
    <t>23103737NPYDPH17F4</t>
  </si>
  <si>
    <t>1227035567237</t>
  </si>
  <si>
    <t>张子越</t>
  </si>
  <si>
    <t>23103738U1GHC34XSS</t>
  </si>
  <si>
    <t>1227035576537</t>
  </si>
  <si>
    <t>郑雨萌</t>
  </si>
  <si>
    <t>黑河市就业服务中心</t>
  </si>
  <si>
    <t>就业服务中心</t>
  </si>
  <si>
    <t>黑龙江省黑河市爱辉区通江路31号黑河市就业服务中心207室</t>
  </si>
  <si>
    <t>0456-8272057</t>
  </si>
  <si>
    <t>2310373Y1OW8UPPRT1</t>
  </si>
  <si>
    <t>1227035582837</t>
  </si>
  <si>
    <t>朱笛</t>
  </si>
  <si>
    <t>23103734U1O3Q6KO2N</t>
  </si>
  <si>
    <t>1227035588037</t>
  </si>
  <si>
    <t>朱嘉琳</t>
  </si>
  <si>
    <t>舒兰市人才交流服务中心</t>
  </si>
  <si>
    <t>吉林省吉林市舒兰市格来得大厦后南一门三楼</t>
  </si>
  <si>
    <t>0432-68258162</t>
  </si>
  <si>
    <t>23103731YV5IU24O0U</t>
  </si>
  <si>
    <t>1227035597837</t>
  </si>
  <si>
    <t>朱雅丽</t>
  </si>
  <si>
    <t>2310373RSFCLOO4RWG</t>
  </si>
  <si>
    <t>1227035603237</t>
  </si>
  <si>
    <t>朱宇晗</t>
  </si>
  <si>
    <t>合肥市蜀山区公共就业和人才服务管理中心</t>
  </si>
  <si>
    <t>1807室</t>
  </si>
  <si>
    <t>安徽省合肥市蜀山区樊洼路与怀宁北路交口民生大厦</t>
  </si>
  <si>
    <t>0551-65504459</t>
  </si>
  <si>
    <t>2310373NBIKAF9NCMU</t>
  </si>
  <si>
    <t>1227035610337</t>
  </si>
  <si>
    <t>贺孟凡</t>
  </si>
  <si>
    <t>徐州市铜山区人力资源办公室</t>
  </si>
  <si>
    <t>江苏省徐州市铜山区新区府西路8-1号档案局五楼</t>
  </si>
  <si>
    <t>0516-68936571</t>
  </si>
  <si>
    <t>231037355HV4IQUMFB</t>
  </si>
  <si>
    <t>1227035616537</t>
  </si>
  <si>
    <t>数学与应用数学</t>
  </si>
  <si>
    <t>代旭</t>
  </si>
  <si>
    <t>江苏省徐州市邳州市教育人才服务中心</t>
  </si>
  <si>
    <t>邹士友</t>
  </si>
  <si>
    <t>江苏省徐州市邳州市建设南路8号邳州市教育局</t>
  </si>
  <si>
    <t>0516-67061292</t>
  </si>
  <si>
    <t>2310373K6KGM8JTZTE</t>
  </si>
  <si>
    <t>上级主管单位接收</t>
  </si>
  <si>
    <t>1227035629837</t>
  </si>
  <si>
    <t>任杰</t>
  </si>
  <si>
    <t>051667061292</t>
  </si>
  <si>
    <t>2310373A7A6T5XMTO3</t>
  </si>
  <si>
    <t>1227035635537</t>
  </si>
  <si>
    <t>黄苏成</t>
  </si>
  <si>
    <t>陕西省西安市未央区公共就业和人才交流综合服务中心</t>
  </si>
  <si>
    <t>陕西省西安市未央区太华北路延伸线16号</t>
  </si>
  <si>
    <t>029-86259845</t>
  </si>
  <si>
    <t>2310373B3OSKAS793C</t>
  </si>
  <si>
    <t>1227035646537</t>
  </si>
  <si>
    <t>邢乐凡</t>
  </si>
  <si>
    <t>无为市公共就业和人才服务中心</t>
  </si>
  <si>
    <t>安徽省芜湖市无为市幸福路和裕溪路交叉口，无为市公共就业和人才服务中心</t>
  </si>
  <si>
    <t>0553-6616395</t>
  </si>
  <si>
    <t>2310373GGICKUSOYI0</t>
  </si>
  <si>
    <t>1227035653137</t>
  </si>
  <si>
    <t>王曼曼</t>
  </si>
  <si>
    <t>淮北市教育局人事档案室</t>
  </si>
  <si>
    <t>朱惠</t>
  </si>
  <si>
    <t>安徽省淮北市烈山区沱河路1号</t>
  </si>
  <si>
    <t>2310373SINHQUXFPTM</t>
  </si>
  <si>
    <t>1227035660237</t>
  </si>
  <si>
    <t>周诗贝</t>
  </si>
  <si>
    <t>2310373P2YEHUDA78Q</t>
  </si>
  <si>
    <t>1227035665537</t>
  </si>
  <si>
    <t>赵凯博</t>
  </si>
  <si>
    <t>张家口市教育局毕分办</t>
  </si>
  <si>
    <t>谢素平</t>
  </si>
  <si>
    <t>河北省张家口市桥东区五一路东大街12号</t>
  </si>
  <si>
    <t>0313-2561101</t>
  </si>
  <si>
    <t>2310373ECOAGFSYWKE</t>
  </si>
  <si>
    <t>1227035673537</t>
  </si>
  <si>
    <t>刘明月</t>
  </si>
  <si>
    <t>2310373B3QQ9XTD6EA</t>
  </si>
  <si>
    <t>1227035679737</t>
  </si>
  <si>
    <t>王爽</t>
  </si>
  <si>
    <t>寿县人才交流中心</t>
  </si>
  <si>
    <t>人才交流中心</t>
  </si>
  <si>
    <t>安徽省淮南市寿县城投大厦11楼1112室（大学生档案）</t>
  </si>
  <si>
    <t>0554-4027192</t>
  </si>
  <si>
    <t>2310373GRYB24B8RF5</t>
  </si>
  <si>
    <t>1227035682337</t>
  </si>
  <si>
    <t>王露洁</t>
  </si>
  <si>
    <t xml:space="preserve">江苏省徐州市邳州市建设南路8号邳州市教育局 </t>
  </si>
  <si>
    <t>23103730GKOBMI9VQE</t>
  </si>
  <si>
    <t>1227035690837</t>
  </si>
  <si>
    <t>杨君</t>
  </si>
  <si>
    <t>丰县教育局档案室</t>
  </si>
  <si>
    <t>刘星雨</t>
  </si>
  <si>
    <t>江苏省徐州市丰县人民中路4号</t>
  </si>
  <si>
    <t>0516-80396926</t>
  </si>
  <si>
    <t>2310373H6PI9FPZWZV</t>
  </si>
  <si>
    <t>1227035701537</t>
  </si>
  <si>
    <t>鲍笛</t>
  </si>
  <si>
    <t>2310373JK6074WV1YQ</t>
  </si>
  <si>
    <t>1227035710937</t>
  </si>
  <si>
    <t>曹雪</t>
  </si>
  <si>
    <t>2310373AZCNY1Z3ZV0</t>
  </si>
  <si>
    <t>1227035720537</t>
  </si>
  <si>
    <t>陈红州</t>
  </si>
  <si>
    <t>乐山市人力资源服务中心</t>
  </si>
  <si>
    <t>档案管理部门</t>
  </si>
  <si>
    <t>四川省乐山市市中区团山街555号3号2楼大厅</t>
  </si>
  <si>
    <t>0833-2439870</t>
  </si>
  <si>
    <t>2310373Z009QUFQR5X</t>
  </si>
  <si>
    <t>1227035725937</t>
  </si>
  <si>
    <t>陈宵</t>
  </si>
  <si>
    <t>云南省玉溪市人力资源和社会保障局</t>
  </si>
  <si>
    <t>云南省玉溪市桂山路29号（人才服务中心）</t>
  </si>
  <si>
    <t>0877-2071326</t>
  </si>
  <si>
    <t>2310373OR58GQP6BZY</t>
  </si>
  <si>
    <t>1227035732037</t>
  </si>
  <si>
    <t>陈引花</t>
  </si>
  <si>
    <t>儋州市就业服务中心</t>
  </si>
  <si>
    <t>海南省儋州市那大镇中兴大街（洋浦经济开发区金兰小区）</t>
  </si>
  <si>
    <t>2310373GPDH3F0VCJP</t>
  </si>
  <si>
    <t>1227035739537</t>
  </si>
  <si>
    <t>陈玉姝</t>
  </si>
  <si>
    <t>2310373NRYYBHSYD26</t>
  </si>
  <si>
    <t>1227035746637</t>
  </si>
  <si>
    <t>崔宇彤</t>
  </si>
  <si>
    <t>怀远县公共就业（人才）服务中心</t>
  </si>
  <si>
    <t>安徽省蚌埠市怀远县人力资源和社会保障局308室</t>
  </si>
  <si>
    <t>0552-8858039</t>
  </si>
  <si>
    <t>2310373M0YCW2GNH9P</t>
  </si>
  <si>
    <t>1227035753737</t>
  </si>
  <si>
    <t>戴楗豪</t>
  </si>
  <si>
    <t>当涂县人才交流服务中心</t>
  </si>
  <si>
    <t>徐雪净</t>
  </si>
  <si>
    <t>安徽省马鞍山市当涂县黄池中路</t>
  </si>
  <si>
    <t>0555-6798717</t>
  </si>
  <si>
    <t>2310373FUWRP79U621</t>
  </si>
  <si>
    <t>1227035759937</t>
  </si>
  <si>
    <t>杜薇</t>
  </si>
  <si>
    <t>张丽丽</t>
  </si>
  <si>
    <t>安徽省淮北市花庄路2号市教育局</t>
  </si>
  <si>
    <t>0561-3889615</t>
  </si>
  <si>
    <t>2310373LZ4T5T2PEFW</t>
  </si>
  <si>
    <t>1227035765637</t>
  </si>
  <si>
    <t>段静雨</t>
  </si>
  <si>
    <t>灵璧县教育体育局</t>
  </si>
  <si>
    <t>杨海璇</t>
  </si>
  <si>
    <t>安徽省宿州市灵璧县教育体育局人事股</t>
  </si>
  <si>
    <t>0557-6022981</t>
  </si>
  <si>
    <t>231037381CL8D8OLD8</t>
  </si>
  <si>
    <t>1227035800237</t>
  </si>
  <si>
    <t>高洁</t>
  </si>
  <si>
    <t>2310373UW34T40ZNZN</t>
  </si>
  <si>
    <t>1227035828537</t>
  </si>
  <si>
    <t>何可可</t>
  </si>
  <si>
    <t>23103738G8XY535DMY</t>
  </si>
  <si>
    <t>1227035833937</t>
  </si>
  <si>
    <t>胡笑源</t>
  </si>
  <si>
    <t>邯郸市丛台区毕分办</t>
  </si>
  <si>
    <t>贺芳</t>
  </si>
  <si>
    <t>河北省邯郸市丛台区人社局人才中心（师范类）</t>
  </si>
  <si>
    <t>0310-3111643</t>
  </si>
  <si>
    <t>2310373EYA5IV39431</t>
  </si>
  <si>
    <t>1227035838737</t>
  </si>
  <si>
    <t>胡新宇</t>
  </si>
  <si>
    <t>灵璧县教育体育局人事股</t>
  </si>
  <si>
    <t>安徽省宿州市灵璧县教育体育局人事股灵城镇南内环1号</t>
  </si>
  <si>
    <t>2310373F2URMU8MWSN</t>
  </si>
  <si>
    <t>1227035843537</t>
  </si>
  <si>
    <t>胡玉洁</t>
  </si>
  <si>
    <t>五河县教育体育局</t>
  </si>
  <si>
    <t>五河县教育体育局人事股 王俊峰</t>
  </si>
  <si>
    <t>安徽省蚌埠市五河县城关镇惠民路8号</t>
  </si>
  <si>
    <t>0552-2350060</t>
  </si>
  <si>
    <t>23103737IPLTCWTN2O</t>
  </si>
  <si>
    <t>1227035849237</t>
  </si>
  <si>
    <t>黄洁</t>
  </si>
  <si>
    <t>芜湖市公共就业和人才服务中心</t>
  </si>
  <si>
    <t>安徽省芜湖市鸠江区瑞祥路88号皖江财富广场C2座</t>
  </si>
  <si>
    <t>0553-3991211</t>
  </si>
  <si>
    <t>2310373KSKCNCG7O9O</t>
  </si>
  <si>
    <t>1227035854637</t>
  </si>
  <si>
    <t>纪玉</t>
  </si>
  <si>
    <t>2310373OVCZRIW03XO</t>
  </si>
  <si>
    <t>1227035860337</t>
  </si>
  <si>
    <t>江真祎</t>
  </si>
  <si>
    <t>六安市叶集区公共就业和人才服务中心</t>
  </si>
  <si>
    <t>刘金花</t>
  </si>
  <si>
    <t>安徽省六安市叶集区民生路与兴叶大道交叉口政府服务大厅一楼5号窗口</t>
  </si>
  <si>
    <t>0564-6490612</t>
  </si>
  <si>
    <t>2310373JOUZ2UGBGQS</t>
  </si>
  <si>
    <t>1227035869637</t>
  </si>
  <si>
    <t>解雅婷</t>
  </si>
  <si>
    <t>2310373WUFB83VLIBI</t>
  </si>
  <si>
    <t>1227035878437</t>
  </si>
  <si>
    <t>金三强</t>
  </si>
  <si>
    <t>2310373SS24GVLP29W</t>
  </si>
  <si>
    <t>1227035882437</t>
  </si>
  <si>
    <t>金月艳</t>
  </si>
  <si>
    <t>宜春市上高县人才开发交流服务中心</t>
  </si>
  <si>
    <t>江西省宜春市上高县敖山大道2号</t>
  </si>
  <si>
    <t>0795-2529300</t>
  </si>
  <si>
    <t>2310373J8NJYAAM5ZO</t>
  </si>
  <si>
    <t>1227035894337</t>
  </si>
  <si>
    <t>李宏胜</t>
  </si>
  <si>
    <t>贵州省黔东南州教育局</t>
  </si>
  <si>
    <t>人事科</t>
  </si>
  <si>
    <t>贵州省黔东南苗族侗族自治州凯里市文化北路28号</t>
  </si>
  <si>
    <t>0855-8503442</t>
  </si>
  <si>
    <t>2310373GQY2J7ZLLVW</t>
  </si>
  <si>
    <t>1227035899137</t>
  </si>
  <si>
    <t>李画婷</t>
  </si>
  <si>
    <t>2310373DYBU9FW706E</t>
  </si>
  <si>
    <t>1227035903937</t>
  </si>
  <si>
    <t>李慧慧</t>
  </si>
  <si>
    <t>阜南县人才交流服务中心</t>
  </si>
  <si>
    <t>人才中心档案室</t>
  </si>
  <si>
    <t>安徽省阜阳市阜南县三塔路3号人社局四楼</t>
  </si>
  <si>
    <t>0558-6726002</t>
  </si>
  <si>
    <t>2310373E523PY3P0XZ</t>
  </si>
  <si>
    <t>1227035909537</t>
  </si>
  <si>
    <t>2310373R2STVMW9GT2</t>
  </si>
  <si>
    <t>1227035915837</t>
  </si>
  <si>
    <t>李梦影</t>
  </si>
  <si>
    <t>2310373MNAAI69ILX3</t>
  </si>
  <si>
    <t>1227035927737</t>
  </si>
  <si>
    <t>李庭亭</t>
  </si>
  <si>
    <t>23103731AOSIGM87QD</t>
  </si>
  <si>
    <t>1227035936537</t>
  </si>
  <si>
    <t>李媛媛</t>
  </si>
  <si>
    <t>新疆生产建设兵团第八师（石河子市）人事局</t>
  </si>
  <si>
    <t>人才流动中心</t>
  </si>
  <si>
    <t>新疆维吾尔自治区自治区直辖县级行政区划石河子市北三路1号石河子市人事局人才流动中心</t>
  </si>
  <si>
    <t>0993-2069007</t>
  </si>
  <si>
    <t>2310373MPN9JFBMSNH</t>
  </si>
  <si>
    <t>1227035947537</t>
  </si>
  <si>
    <t>李跃</t>
  </si>
  <si>
    <t>2310373WNJOVLY73I6</t>
  </si>
  <si>
    <t>1227035960937</t>
  </si>
  <si>
    <t>梁博</t>
  </si>
  <si>
    <t>甘肃省兰州市人力资源和社会保障局</t>
  </si>
  <si>
    <t>甘肃省兰州市城关区武都路478号</t>
  </si>
  <si>
    <t>0931-8487079</t>
  </si>
  <si>
    <t>2310373528NX06LG4F</t>
  </si>
  <si>
    <t>1227035968837</t>
  </si>
  <si>
    <t>梁有亮</t>
  </si>
  <si>
    <t>全椒县人力资源和社会保障局</t>
  </si>
  <si>
    <t>石婧</t>
  </si>
  <si>
    <t>安徽省滁州市全椒县儒林路与椒陵大道交叉口东南角，全椒县政务服务中心5号楼307室</t>
  </si>
  <si>
    <t>0550-5039258</t>
  </si>
  <si>
    <t>2310373EX0HBM6HD0F</t>
  </si>
  <si>
    <t>1227035979337</t>
  </si>
  <si>
    <t>林锦倩</t>
  </si>
  <si>
    <t>福州教育人才服务中心</t>
  </si>
  <si>
    <t>蒋舒凡</t>
  </si>
  <si>
    <t>福建省福州市台江区群众路160号新濠酒店6层</t>
  </si>
  <si>
    <t>0591-83507253</t>
  </si>
  <si>
    <t>2310373E7SBX6EN6YS</t>
  </si>
  <si>
    <t>1227035987837</t>
  </si>
  <si>
    <t>刘赛雅</t>
  </si>
  <si>
    <t>2310373HKCKTFJC8KL</t>
  </si>
  <si>
    <t>1227036001037</t>
  </si>
  <si>
    <t>刘婷婷</t>
  </si>
  <si>
    <t>安徽省宿州市灵璧县教体局人事科</t>
  </si>
  <si>
    <t>杨海璇科长</t>
  </si>
  <si>
    <t>2310373QJUIDQWMQC2</t>
  </si>
  <si>
    <t>1227036013937</t>
  </si>
  <si>
    <t>刘文静</t>
  </si>
  <si>
    <t>2310373HBDOFEYSFV3</t>
  </si>
  <si>
    <t>1227036025837</t>
  </si>
  <si>
    <t>刘艳</t>
  </si>
  <si>
    <t>阜阳市颍州区公共就业和人才服务中心</t>
  </si>
  <si>
    <t>安徽省阜阳市颍州区颍州中路135号颍州区人社局三楼</t>
  </si>
  <si>
    <t>0558-2787728</t>
  </si>
  <si>
    <t>2310373V7A1JJMFHPU</t>
  </si>
  <si>
    <t>1227036035037</t>
  </si>
  <si>
    <t>刘艳忠</t>
  </si>
  <si>
    <t>2310373UJPFQCPV98J</t>
  </si>
  <si>
    <t>1227036051937</t>
  </si>
  <si>
    <t>刘怡</t>
  </si>
  <si>
    <t>天津市大中专毕业生就业指导中心</t>
  </si>
  <si>
    <t>天津市南开区红旗路278号赛德广场5号裙楼</t>
  </si>
  <si>
    <t>4006555878</t>
  </si>
  <si>
    <t>2310373NAZX4E0H1SH</t>
  </si>
  <si>
    <t>1227036065537</t>
  </si>
  <si>
    <t>马月</t>
  </si>
  <si>
    <t>五河县公共就业和人才服务中心</t>
  </si>
  <si>
    <t>安徽省蚌埠市五河县兴浍路11号政务服务中心B楼五楼</t>
  </si>
  <si>
    <t>0552-2325965</t>
  </si>
  <si>
    <t>2310373NGK3A1YG9TR</t>
  </si>
  <si>
    <t>1227036081437</t>
  </si>
  <si>
    <t>宁成扬</t>
  </si>
  <si>
    <t>2310373X6TL6YPSUY9</t>
  </si>
  <si>
    <t>1227036095537</t>
  </si>
  <si>
    <t>任雨红</t>
  </si>
  <si>
    <t>呼和浩特市人才服务中心</t>
  </si>
  <si>
    <t>内蒙古自治区呼和浩特市新华大街87号奈伦国际B座1204室</t>
  </si>
  <si>
    <t>0471-3812167</t>
  </si>
  <si>
    <t>2310373F8GULUJ1QZL</t>
  </si>
  <si>
    <t>1227036109437</t>
  </si>
  <si>
    <t>佘文钊</t>
  </si>
  <si>
    <t>天长市公共就业和人才服务中心</t>
  </si>
  <si>
    <t>人才交流办公室</t>
  </si>
  <si>
    <t>安徽省滁州市天长市石梁中路98号人力资源市场</t>
  </si>
  <si>
    <t>0550-7770439</t>
  </si>
  <si>
    <t>2310373DUSF4MXTLWM</t>
  </si>
  <si>
    <t>1227036121937</t>
  </si>
  <si>
    <t>盛媛媛</t>
  </si>
  <si>
    <t>2310373GZDT6L7I3VT</t>
  </si>
  <si>
    <t>1227036151437</t>
  </si>
  <si>
    <t>施闻</t>
  </si>
  <si>
    <t>铜陵市公共就业人才服务局</t>
  </si>
  <si>
    <t>刘淑蓉</t>
  </si>
  <si>
    <t>安徽省铜陵市长江中路976号五楼档案室</t>
  </si>
  <si>
    <t>0562-2126892</t>
  </si>
  <si>
    <t>23103737FOFO7JHL8H</t>
  </si>
  <si>
    <t>1227036171837</t>
  </si>
  <si>
    <t>石玉霞</t>
  </si>
  <si>
    <t>江苏省徐州市邳州市建设南路8号</t>
  </si>
  <si>
    <t>231037324D5VRAB7AD</t>
  </si>
  <si>
    <t>1227036196037</t>
  </si>
  <si>
    <t>孙双庆</t>
  </si>
  <si>
    <t>2310373O4B8YHL1HT1</t>
  </si>
  <si>
    <t>1227036211237</t>
  </si>
  <si>
    <t>唐嘉唷</t>
  </si>
  <si>
    <t>砀山县公共就业和人才服务中心</t>
  </si>
  <si>
    <t>安徽省宿州市砀山县县政府院内档案馆4楼</t>
  </si>
  <si>
    <t>0557-8022089</t>
  </si>
  <si>
    <t>23103732I5LMRQU6N4</t>
  </si>
  <si>
    <t>1227036230237</t>
  </si>
  <si>
    <t>王凡奇</t>
  </si>
  <si>
    <t>河南省周口市教育局</t>
  </si>
  <si>
    <t>河南省周口市太昊路中段</t>
  </si>
  <si>
    <t>0394-8319009</t>
  </si>
  <si>
    <t>23103733EXW91VIW62</t>
  </si>
  <si>
    <t>1227036246637</t>
  </si>
  <si>
    <t>王佳慧</t>
  </si>
  <si>
    <t>2310373IB5RGZ7M26I</t>
  </si>
  <si>
    <t>1227036258537</t>
  </si>
  <si>
    <t>王奎</t>
  </si>
  <si>
    <t>2310373ZJ9R4VV57IK</t>
  </si>
  <si>
    <t>1227036276137</t>
  </si>
  <si>
    <t>王梦娜</t>
  </si>
  <si>
    <t>2310373QXU4G3EK65W</t>
  </si>
  <si>
    <t>1227036298237</t>
  </si>
  <si>
    <t>王舒祺</t>
  </si>
  <si>
    <t>2310373CNXSHH3UY3N</t>
  </si>
  <si>
    <t>1227036333937</t>
  </si>
  <si>
    <t>王笑</t>
  </si>
  <si>
    <t>2310373SLH660LYGC5</t>
  </si>
  <si>
    <t>1227036370537</t>
  </si>
  <si>
    <t>王雨欣</t>
  </si>
  <si>
    <t>淮南市公共就业人才管理服务中心</t>
  </si>
  <si>
    <t>档案窗口</t>
  </si>
  <si>
    <t>安徽省淮南市田家庵区国庆中路92号</t>
  </si>
  <si>
    <t>0554-3634221</t>
  </si>
  <si>
    <t>2310373UAFG133LZ18</t>
  </si>
  <si>
    <t>1227036379837</t>
  </si>
  <si>
    <t>吴常婷</t>
  </si>
  <si>
    <t>231037349LFOJHXTO0</t>
  </si>
  <si>
    <t>1227036391237</t>
  </si>
  <si>
    <t>徐思佳</t>
  </si>
  <si>
    <t>23103732TRV02HRMBJ</t>
  </si>
  <si>
    <t>1227036406037</t>
  </si>
  <si>
    <t>徐昀</t>
  </si>
  <si>
    <t>响水县教育局档案室</t>
  </si>
  <si>
    <t>姜慧慧</t>
  </si>
  <si>
    <t>江苏省盐城市响水县黄海路98号</t>
  </si>
  <si>
    <t>051568878019</t>
  </si>
  <si>
    <t>23103731NVF9D5J4T5</t>
  </si>
  <si>
    <t>1227036422937</t>
  </si>
  <si>
    <t>薛晴晴</t>
  </si>
  <si>
    <t>2310373DY2T74XVQDX</t>
  </si>
  <si>
    <t>1227036438237</t>
  </si>
  <si>
    <t>阳炳科</t>
  </si>
  <si>
    <t>常宁市人力资源服务中心</t>
  </si>
  <si>
    <t>湖南省衡阳市常宁市青阳南路6号人力资源和社会保障局513室</t>
  </si>
  <si>
    <t>0734-2676809</t>
  </si>
  <si>
    <t>2310373I4FQH4B1P4O</t>
  </si>
  <si>
    <t>1227036448437</t>
  </si>
  <si>
    <t>杨杰</t>
  </si>
  <si>
    <t>23103735S0WWKTBWNI</t>
  </si>
  <si>
    <t>1227036460937</t>
  </si>
  <si>
    <t>杨俊杰</t>
  </si>
  <si>
    <t>山东省临朐县公共就业和人才服务中心</t>
  </si>
  <si>
    <t>高校毕业生就业服务科</t>
  </si>
  <si>
    <t>山东省潍坊市临朐县文化南路与黄龙路交叉口东北角为民服务中心二楼公共就业专区F23（毕业生服务窗口）</t>
  </si>
  <si>
    <t>0536-3097712</t>
  </si>
  <si>
    <t>2310373P36A8CI0HKX</t>
  </si>
  <si>
    <t>1227036473137</t>
  </si>
  <si>
    <t>杨旋</t>
  </si>
  <si>
    <t>2310373H2529MP0TPY</t>
  </si>
  <si>
    <t>1227036485537</t>
  </si>
  <si>
    <t>姚一航</t>
  </si>
  <si>
    <t>山西省应县教育局</t>
  </si>
  <si>
    <t>山西省朔州市应县金城镇金城西街</t>
  </si>
  <si>
    <t>0349-5022413</t>
  </si>
  <si>
    <t>23103739H76VMDH7BM</t>
  </si>
  <si>
    <t>1227036499737</t>
  </si>
  <si>
    <t>张文政</t>
  </si>
  <si>
    <t>江苏省宿迁市宿豫区教育局</t>
  </si>
  <si>
    <t>张老师</t>
  </si>
  <si>
    <t>江苏省宿迁市宿豫区项王东路28号宿豫区教育局508档案室</t>
  </si>
  <si>
    <t>0527-84466508</t>
  </si>
  <si>
    <t>2310373JC1WL7UZCQR</t>
  </si>
  <si>
    <t>1227036510537</t>
  </si>
  <si>
    <t>张小玉</t>
  </si>
  <si>
    <t>明光市公共就业和人才服务中心</t>
  </si>
  <si>
    <t>蒋海建</t>
  </si>
  <si>
    <t>安徽省滁州市明光市祁仓路就业和社会保障服务中心大楼3楼306室人力资源和人才服务股</t>
  </si>
  <si>
    <t>0550-8035392</t>
  </si>
  <si>
    <t>2310373FD6D0GHY2I0</t>
  </si>
  <si>
    <t>1227036527237</t>
  </si>
  <si>
    <t>张雅如</t>
  </si>
  <si>
    <t>23103737NDUGEMRUPI</t>
  </si>
  <si>
    <t>1227036537437</t>
  </si>
  <si>
    <t>张亚瑜</t>
  </si>
  <si>
    <t>重庆市永川区人力资源和社会保障信息档案服务中心</t>
  </si>
  <si>
    <t>重庆市市辖区永川区人民西路369号人力资源和社会保障局一楼11号窗口</t>
  </si>
  <si>
    <t>023-49805862</t>
  </si>
  <si>
    <t>2310373DKJ1R08KDG6</t>
  </si>
  <si>
    <t>1227036553337</t>
  </si>
  <si>
    <t>张忆楠</t>
  </si>
  <si>
    <t>太湖县公共就业和人才服务中心</t>
  </si>
  <si>
    <t>吕小玲</t>
  </si>
  <si>
    <t>安徽省安庆市太湖县龙山路200号</t>
  </si>
  <si>
    <t>0556-4164103</t>
  </si>
  <si>
    <t>2310373UXV8XXV3U89</t>
  </si>
  <si>
    <t>1227036569737</t>
  </si>
  <si>
    <t>赵铭</t>
  </si>
  <si>
    <t>2310373J0JRJP7BFQ8</t>
  </si>
  <si>
    <t>1227036578537</t>
  </si>
  <si>
    <t>仲梦娇</t>
  </si>
  <si>
    <t>23103736PY0MROODPD</t>
  </si>
  <si>
    <t>1227036590037</t>
  </si>
  <si>
    <t>朱文屹</t>
  </si>
  <si>
    <t>2310373TGYMVAYDJGL</t>
  </si>
  <si>
    <t>1227036603037</t>
  </si>
  <si>
    <t>阿不都热合曼·阿不都哈力克</t>
  </si>
  <si>
    <t>克孜勒苏州人力资源和社会保障局</t>
  </si>
  <si>
    <t>新疆维吾尔自治区克孜勒苏柯尔克孜自治州阿图什市帕米尔路东14院克州人才服务和职业介绍中心</t>
  </si>
  <si>
    <t>0908-4235556</t>
  </si>
  <si>
    <t>2310373IKTN0MTCPPB</t>
  </si>
  <si>
    <t>1227036617637</t>
  </si>
  <si>
    <t>阿日孜古丽·亚森江</t>
  </si>
  <si>
    <t>23103732JYO26KWUSM</t>
  </si>
  <si>
    <t>1227036630437</t>
  </si>
  <si>
    <t>阿斯木古丽·艾麦提</t>
  </si>
  <si>
    <t>喀什地区人力资源和社会保障局</t>
  </si>
  <si>
    <t>新疆维吾尔自治区喀什地区喀什市多来特巴格路28号地区人才交流指导中心</t>
  </si>
  <si>
    <t>0998-2671072</t>
  </si>
  <si>
    <t>2310373K6689MWU7DX</t>
  </si>
  <si>
    <t>1227036647137</t>
  </si>
  <si>
    <t>阿瓦妮萨·阿卜杜拉</t>
  </si>
  <si>
    <t>和田地区人力资源和社会保障局</t>
  </si>
  <si>
    <t>人力资源管理办公室</t>
  </si>
  <si>
    <t>新疆维吾尔自治区和田地区和田市阿恰勒东路61号和田地区人力资源和社会保障局人力资源管理办公室</t>
  </si>
  <si>
    <t>0903-2029274</t>
  </si>
  <si>
    <t>2310373SCK79QZYEV9</t>
  </si>
  <si>
    <t>1227036656037</t>
  </si>
  <si>
    <t>古丽孜巴·米吉提</t>
  </si>
  <si>
    <t>英吉沙县教育局</t>
  </si>
  <si>
    <t>美荣</t>
  </si>
  <si>
    <t>新疆维吾尔自治区喀什地区英吉沙县新城区人民路教育局</t>
  </si>
  <si>
    <t>15739987106</t>
  </si>
  <si>
    <t>2310373XIZ3904IXX7</t>
  </si>
  <si>
    <t>1227036670137</t>
  </si>
  <si>
    <t>木尼拉·亚合甫</t>
  </si>
  <si>
    <t>巴音郭楞州人力资源和社会保障局</t>
  </si>
  <si>
    <t>新疆维吾尔自治区巴音郭楞蒙古自治州库尔勒市萨依巴格路60号巴州人力资源服务中心</t>
  </si>
  <si>
    <t>0996-2015961</t>
  </si>
  <si>
    <t>2310373D3ZVIXUKTXS</t>
  </si>
  <si>
    <t>1227036683437</t>
  </si>
  <si>
    <t>努尔阿米乃姆·艾尔肯</t>
  </si>
  <si>
    <t>2310373YB5AT76QZAG</t>
  </si>
  <si>
    <t>1227036696737</t>
  </si>
  <si>
    <t>努尔麦麦提江·努尔艾合麦提</t>
  </si>
  <si>
    <t>2310373YYDA7LVA7BF</t>
  </si>
  <si>
    <t>1227036711037</t>
  </si>
  <si>
    <t>吐尔逊阿依·阿不都加帕尔</t>
  </si>
  <si>
    <t>2310373R3Y7UTFSXRX</t>
  </si>
  <si>
    <t>1227036721137</t>
  </si>
  <si>
    <t>程银</t>
  </si>
  <si>
    <t>铜陵市义安区公共就业和人才管理服务中心</t>
  </si>
  <si>
    <t>安徽省铜陵市义安区顺安镇临津苑C区综合楼义安区政务服务中心三楼人才开发股办公室</t>
  </si>
  <si>
    <t>0562-8872336</t>
  </si>
  <si>
    <t>2310373VZJE58ZX1S1</t>
  </si>
  <si>
    <t>1227036742937</t>
  </si>
  <si>
    <t>杜果果</t>
  </si>
  <si>
    <t>河南省商丘市教育局</t>
  </si>
  <si>
    <t>河南省商丘市教育体育局神火大道86号</t>
  </si>
  <si>
    <t>0370-3220920</t>
  </si>
  <si>
    <t>2310373VA4AOCTOAU1</t>
  </si>
  <si>
    <t>1227036756537</t>
  </si>
  <si>
    <t>张倩</t>
  </si>
  <si>
    <t>天津市静海区教育局</t>
  </si>
  <si>
    <t>王老师</t>
  </si>
  <si>
    <t>天津市市辖区静海区静海镇建设路3号教师工作科</t>
  </si>
  <si>
    <t>022--28942848</t>
  </si>
  <si>
    <t>23103734ZKC155UUJV</t>
  </si>
  <si>
    <t>1227036769837</t>
  </si>
  <si>
    <t>陈彦之</t>
  </si>
  <si>
    <t>杨海旋</t>
  </si>
  <si>
    <t>23103731WBLVGRLWX6</t>
  </si>
  <si>
    <t>1227036780937</t>
  </si>
  <si>
    <t>王瑶</t>
  </si>
  <si>
    <t>2310373VOQGZHCSK7B</t>
  </si>
  <si>
    <t>1227036793137</t>
  </si>
  <si>
    <t>程友琪</t>
  </si>
  <si>
    <t>2310373XWZPNRDQDCX</t>
  </si>
  <si>
    <t>1227036804437</t>
  </si>
  <si>
    <t>贾紫晶</t>
  </si>
  <si>
    <t>2310373XROOB2XUNZY</t>
  </si>
  <si>
    <t>1227036813237</t>
  </si>
  <si>
    <t>李爽</t>
  </si>
  <si>
    <t>定远县公共就业和人才服务中心</t>
  </si>
  <si>
    <t>安徽省滁州市定远县幸福东路人社局大楼三楼大厅高校毕业生窗口</t>
  </si>
  <si>
    <t>0550-4288045</t>
  </si>
  <si>
    <t>231037329PZAJS2I7L</t>
  </si>
  <si>
    <t>1227036825137</t>
  </si>
  <si>
    <t>尉倩倩</t>
  </si>
  <si>
    <t>山西省大同市教育局</t>
  </si>
  <si>
    <t>山西省大同市太阳宫文瀛湖综合办公区东楼</t>
  </si>
  <si>
    <t>0352-2087323</t>
  </si>
  <si>
    <t>2310373F0SS6IPCGLT</t>
  </si>
  <si>
    <t>1227036834037</t>
  </si>
  <si>
    <t>武文慧</t>
  </si>
  <si>
    <t>江苏省徐州市丰县人民路4号</t>
  </si>
  <si>
    <t>23103737B11LKDBSW5</t>
  </si>
  <si>
    <t>1227036851237</t>
  </si>
  <si>
    <t>侯苏洋</t>
  </si>
  <si>
    <t>宿迁市教育局人事科</t>
  </si>
  <si>
    <t>潘赛</t>
  </si>
  <si>
    <t>江苏省宿迁市宿城区太湖路261号</t>
  </si>
  <si>
    <t>052784388916</t>
  </si>
  <si>
    <t>2310373K4ZFWUWIXI0</t>
  </si>
  <si>
    <t>1227036858837</t>
  </si>
  <si>
    <t>吴赵</t>
  </si>
  <si>
    <t>2310373JDN8E4T3OY8</t>
  </si>
  <si>
    <t>1227036869337</t>
  </si>
  <si>
    <t>统计学</t>
  </si>
  <si>
    <t>李梦瑶</t>
  </si>
  <si>
    <t>2310373SF9G7OUOH35</t>
  </si>
  <si>
    <t>1227036884937</t>
  </si>
  <si>
    <t>毕秀梅</t>
  </si>
  <si>
    <t>2310373NAR35SQR1HS</t>
  </si>
  <si>
    <t>1227036895437</t>
  </si>
  <si>
    <t>蔡高引</t>
  </si>
  <si>
    <t>宿松县劳动就业管理局</t>
  </si>
  <si>
    <t>高校毕业生服务中心</t>
  </si>
  <si>
    <t>安徽省安庆市宿松县孚玉镇人民路241号</t>
  </si>
  <si>
    <t>0556-5665160</t>
  </si>
  <si>
    <t>2310373KV7R3Q0VAVF</t>
  </si>
  <si>
    <t>1227036905337</t>
  </si>
  <si>
    <t>常伟</t>
  </si>
  <si>
    <t>临泉县公共就业和人才服务中心</t>
  </si>
  <si>
    <t>临泉人才中心</t>
  </si>
  <si>
    <t>安徽省阜阳市临泉县市民活动中心东南角一楼就业服务大厅</t>
  </si>
  <si>
    <t>0558-5392703</t>
  </si>
  <si>
    <t>2310373NJR7IHDM07F</t>
  </si>
  <si>
    <t>1227036923037</t>
  </si>
  <si>
    <t>陈慧敏</t>
  </si>
  <si>
    <t>石台县公共就业人才服务中心</t>
  </si>
  <si>
    <t>陈永忠</t>
  </si>
  <si>
    <t>安徽省池州市石台县仁里镇金钱山大道就业和社会保障大楼3楼</t>
  </si>
  <si>
    <t>0566-6022377</t>
  </si>
  <si>
    <t>2310373PLZS3M7ZN1I</t>
  </si>
  <si>
    <t>1227036937637</t>
  </si>
  <si>
    <t>陈家宁</t>
  </si>
  <si>
    <t>井陉县人才开发交流中心</t>
  </si>
  <si>
    <t>河北省石家庄市井陉县建设北路29号</t>
  </si>
  <si>
    <t>0311-82036935</t>
  </si>
  <si>
    <t>231037318Z82NLR2RW</t>
  </si>
  <si>
    <t>1227036951837</t>
  </si>
  <si>
    <t>陈金龙</t>
  </si>
  <si>
    <t>2310373KIGNBPW1XAE</t>
  </si>
  <si>
    <t>1227036964537</t>
  </si>
  <si>
    <t>陈楠</t>
  </si>
  <si>
    <t>2310373NW5OP413NS9</t>
  </si>
  <si>
    <t>1227036978737</t>
  </si>
  <si>
    <t>陈子博</t>
  </si>
  <si>
    <t>2310373FCOFSCXXXB3</t>
  </si>
  <si>
    <t>1227036994637</t>
  </si>
  <si>
    <t>戴雅惠</t>
  </si>
  <si>
    <t>中国工商银行股份有限公司漳州市分行人力资源部</t>
  </si>
  <si>
    <t>唐晓晖</t>
  </si>
  <si>
    <t>福建省漳州市元光南路3号</t>
  </si>
  <si>
    <t>05962971005</t>
  </si>
  <si>
    <t>2310373EB63EXE0JT3</t>
  </si>
  <si>
    <t>1227037005137</t>
  </si>
  <si>
    <t>高静</t>
  </si>
  <si>
    <t>2310373WCL9C1NHEBF</t>
  </si>
  <si>
    <t>1227037020737</t>
  </si>
  <si>
    <t>葛锐彬</t>
  </si>
  <si>
    <t>2310373TBU9LX4CPCC</t>
  </si>
  <si>
    <t>1227037036537</t>
  </si>
  <si>
    <t>郭健</t>
  </si>
  <si>
    <t>郎溪县公共就业人才服务管理中心</t>
  </si>
  <si>
    <t>安徽省宣城市郎溪县建平镇大岩路109号</t>
  </si>
  <si>
    <t>0563-7015642</t>
  </si>
  <si>
    <t>23103737NMZVABUYNZ</t>
  </si>
  <si>
    <t>1227037044537</t>
  </si>
  <si>
    <t>何啸</t>
  </si>
  <si>
    <t>2310373WAOZQ491FE8</t>
  </si>
  <si>
    <t>1227037063537</t>
  </si>
  <si>
    <t>洪颖</t>
  </si>
  <si>
    <t>2310373RVJVP5LNB23</t>
  </si>
  <si>
    <t>1227037077137</t>
  </si>
  <si>
    <t>胡倩雯</t>
  </si>
  <si>
    <t>宿迁市泗洪县人力资源和社会保障局</t>
  </si>
  <si>
    <t>江苏省宿迁市泗洪县仁和路1号（档案局四楼）</t>
  </si>
  <si>
    <t>2310373R4IL12MW2YY</t>
  </si>
  <si>
    <t>1227037097537</t>
  </si>
  <si>
    <t>黄颖</t>
  </si>
  <si>
    <t>2310373JKF4VHWHQWR</t>
  </si>
  <si>
    <t>1227037112837</t>
  </si>
  <si>
    <t>纪大旺</t>
  </si>
  <si>
    <t>23103735BSULUOFQM4</t>
  </si>
  <si>
    <t>1227037130437</t>
  </si>
  <si>
    <t>江俊</t>
  </si>
  <si>
    <t>2310373GUHU5H5RDH7</t>
  </si>
  <si>
    <t>1227037146837</t>
  </si>
  <si>
    <t>江小露</t>
  </si>
  <si>
    <t>祁门县公共就业和人才服务管理中心</t>
  </si>
  <si>
    <t>安徽省黄山市祁门县新城区数据资源管理局一楼大厅</t>
  </si>
  <si>
    <t>0559-4512756</t>
  </si>
  <si>
    <t>231037311P2ERJSS58</t>
  </si>
  <si>
    <t>1227037161337</t>
  </si>
  <si>
    <t>靳兵分</t>
  </si>
  <si>
    <t>界首市公共就业服务中心</t>
  </si>
  <si>
    <t>档案管理处</t>
  </si>
  <si>
    <t>安徽省阜阳市界首市中原东路101号</t>
  </si>
  <si>
    <t>0558-4888592</t>
  </si>
  <si>
    <t>2310373YQZMI2DLG3Z</t>
  </si>
  <si>
    <t>1227037170137</t>
  </si>
  <si>
    <t>鞠宝荣</t>
  </si>
  <si>
    <t>山东省安丘市公共就业和人才服务中心</t>
  </si>
  <si>
    <t>山东省潍坊市安丘市文汇街中段市民之家3号馆1楼档案管理中心</t>
  </si>
  <si>
    <t>0536-6208652</t>
  </si>
  <si>
    <t>2310373DZJX0DEQ6GN</t>
  </si>
  <si>
    <t>1227037205237</t>
  </si>
  <si>
    <t>剧雪</t>
  </si>
  <si>
    <t>中国建设银行股份有限公司亳州市分行人力资源部</t>
  </si>
  <si>
    <t>杨锐敏</t>
  </si>
  <si>
    <t>安徽省亳州市希夷大道519号</t>
  </si>
  <si>
    <t>13856800099</t>
  </si>
  <si>
    <t>231037367BPAAP0RI4</t>
  </si>
  <si>
    <t>1227037285737</t>
  </si>
  <si>
    <t>柯磊</t>
  </si>
  <si>
    <t>马鞍山市人力资源管理服务中心</t>
  </si>
  <si>
    <t>吴惠、刘培培</t>
  </si>
  <si>
    <t>安徽省马鞍山市花山区湖南东路2855号</t>
  </si>
  <si>
    <t>0555-8880258</t>
  </si>
  <si>
    <t>2310373KKQRCRPAYV7</t>
  </si>
  <si>
    <t>1227037374737</t>
  </si>
  <si>
    <t>李乐怡</t>
  </si>
  <si>
    <t>2310373GMRSZ9H8P3K</t>
  </si>
  <si>
    <t>1227037409837</t>
  </si>
  <si>
    <t>李璐颖</t>
  </si>
  <si>
    <t>招商银行股份有限公司镇江分行人力资源部</t>
  </si>
  <si>
    <t>陈女士</t>
  </si>
  <si>
    <t>江苏省镇江市檀山路10号万科魅力之城一街区169号楼</t>
  </si>
  <si>
    <t>13655290686</t>
  </si>
  <si>
    <t>2310373UM9LODA0YJE</t>
  </si>
  <si>
    <t>1227037420937</t>
  </si>
  <si>
    <t>李涛</t>
  </si>
  <si>
    <t>2310373Q15CWWVMVT7</t>
  </si>
  <si>
    <t>1227037439337</t>
  </si>
  <si>
    <t>李悦</t>
  </si>
  <si>
    <t>23103737HTIORK9W9M</t>
  </si>
  <si>
    <t>1227037452137</t>
  </si>
  <si>
    <t>梁金泫</t>
  </si>
  <si>
    <t>231037323L2XS1H9YB</t>
  </si>
  <si>
    <t>1227037463737</t>
  </si>
  <si>
    <t>刘明坤</t>
  </si>
  <si>
    <t>2310373PD6NE3QD2T2</t>
  </si>
  <si>
    <t>1227037475637</t>
  </si>
  <si>
    <t>刘亚楠</t>
  </si>
  <si>
    <t>2310373ZZQHX08T293</t>
  </si>
  <si>
    <t>1227037492937</t>
  </si>
  <si>
    <t>罗曼</t>
  </si>
  <si>
    <t>中国工商银行股份有限公司六安分行人力资源部</t>
  </si>
  <si>
    <t>马媛媛</t>
  </si>
  <si>
    <t>安徽省六安市解放南路79号</t>
  </si>
  <si>
    <t>05643228235</t>
  </si>
  <si>
    <t>2310373E13DG3S2PRV</t>
  </si>
  <si>
    <t>1227037501437</t>
  </si>
  <si>
    <t>马倩倩</t>
  </si>
  <si>
    <t>泗县公共就业和人才服务中心</t>
  </si>
  <si>
    <t>朱恒立</t>
  </si>
  <si>
    <t>安徽省宿州市泗县朝阳路108号人社局3楼302室</t>
  </si>
  <si>
    <t>0557-7015100</t>
  </si>
  <si>
    <t>2310373X6WOWD747N9</t>
  </si>
  <si>
    <t>1227037521837</t>
  </si>
  <si>
    <t>聂香香</t>
  </si>
  <si>
    <t>23103736ZKKK31SAFG</t>
  </si>
  <si>
    <t>1227037536837</t>
  </si>
  <si>
    <t>彭新壮</t>
  </si>
  <si>
    <t>2310373YZQ3RAOQFGS</t>
  </si>
  <si>
    <t>1227037552737</t>
  </si>
  <si>
    <t>权晓敏</t>
  </si>
  <si>
    <t>2310373I2ZA3ESNRY6</t>
  </si>
  <si>
    <t>1227037568537</t>
  </si>
  <si>
    <t>任向东</t>
  </si>
  <si>
    <t>肥西县公共就业人才服务管理中心</t>
  </si>
  <si>
    <t>大学生档案室</t>
  </si>
  <si>
    <t>安徽省合肥市肥西县江淮大道与仪武路交口</t>
  </si>
  <si>
    <t>0551-68829260</t>
  </si>
  <si>
    <t>2310373D9DM0IE4GVP</t>
  </si>
  <si>
    <t>1227037584037</t>
  </si>
  <si>
    <t>盛方茹</t>
  </si>
  <si>
    <t>2310373K39ZTFGZ33B</t>
  </si>
  <si>
    <t>1227037606837</t>
  </si>
  <si>
    <t>史曼婷</t>
  </si>
  <si>
    <t>2310373UM4U9KKQW2F</t>
  </si>
  <si>
    <t>1227037626137</t>
  </si>
  <si>
    <t>苏文慧</t>
  </si>
  <si>
    <t>2310373SGYSQU5EHPI</t>
  </si>
  <si>
    <t>1227037643437</t>
  </si>
  <si>
    <t>孙迪迪</t>
  </si>
  <si>
    <t>23103731LHQAIV2U2R</t>
  </si>
  <si>
    <t>1227037656737</t>
  </si>
  <si>
    <t>孙一鸣</t>
  </si>
  <si>
    <t>23103738SEQ8TGD1BH</t>
  </si>
  <si>
    <t>1227037668637</t>
  </si>
  <si>
    <t>孙奕帆</t>
  </si>
  <si>
    <t>2310373LQBK2RT3EFJ</t>
  </si>
  <si>
    <t>1227037688037</t>
  </si>
  <si>
    <t>唐博煜</t>
  </si>
  <si>
    <t>2310373NCSSYP3YFMM</t>
  </si>
  <si>
    <t>1227037703237</t>
  </si>
  <si>
    <t>陶秀婷</t>
  </si>
  <si>
    <t>2310373CJSCYXVKI6H</t>
  </si>
  <si>
    <t>1227037717937</t>
  </si>
  <si>
    <t>万豆豆</t>
  </si>
  <si>
    <t>2310373ATJ5B3TJE0J</t>
  </si>
  <si>
    <t>1227037728437</t>
  </si>
  <si>
    <t>万铁铭</t>
  </si>
  <si>
    <t>岳阳市岳阳楼区人力资源服务中心</t>
  </si>
  <si>
    <t>湖南省岳阳市岳阳楼区邕园路15号</t>
  </si>
  <si>
    <t>0730-8290486</t>
  </si>
  <si>
    <t>2310373PUUXUY2Q7LR</t>
  </si>
  <si>
    <t>1227037741237</t>
  </si>
  <si>
    <t>汪文娟</t>
  </si>
  <si>
    <t>巢湖市公共就业（人才）服务中心</t>
  </si>
  <si>
    <t>人事代理部</t>
  </si>
  <si>
    <t>安徽省合肥市巢湖市巢湖中路338号三楼</t>
  </si>
  <si>
    <t>0551-82323171</t>
  </si>
  <si>
    <t>23103737UOIPFKM11W</t>
  </si>
  <si>
    <t>1227037758037</t>
  </si>
  <si>
    <t>王兵兵</t>
  </si>
  <si>
    <t>2310373FWS5LX3FPG0</t>
  </si>
  <si>
    <t>1227037769537</t>
  </si>
  <si>
    <t>王金慧</t>
  </si>
  <si>
    <t>23103736T20SIEZ61V</t>
  </si>
  <si>
    <t>1227037790837</t>
  </si>
  <si>
    <t>邬青欣</t>
  </si>
  <si>
    <t>2310373XBPH31HCZE3</t>
  </si>
  <si>
    <t>1227037806937</t>
  </si>
  <si>
    <t>吴丹</t>
  </si>
  <si>
    <t>2310373ZN5QR1112KW</t>
  </si>
  <si>
    <t>1227037817437</t>
  </si>
  <si>
    <t>吴国伟</t>
  </si>
  <si>
    <t>2310373GRFHES8U2UE</t>
  </si>
  <si>
    <t>1227037834737</t>
  </si>
  <si>
    <t>吴亚男</t>
  </si>
  <si>
    <t>2310373NP54UMMEROF</t>
  </si>
  <si>
    <t>1227037841837</t>
  </si>
  <si>
    <t>西春蒙</t>
  </si>
  <si>
    <t>2310373H01M81YOJP8</t>
  </si>
  <si>
    <t>1227037858537</t>
  </si>
  <si>
    <t>谢春艳</t>
  </si>
  <si>
    <t>2310373FQJPQODA2CP</t>
  </si>
  <si>
    <t>1227037866037</t>
  </si>
  <si>
    <t>徐绘茹</t>
  </si>
  <si>
    <t>23103732WKTPJDVF4C</t>
  </si>
  <si>
    <t>1227037881537</t>
  </si>
  <si>
    <t>徐丽霞</t>
  </si>
  <si>
    <t>歙县公共就业和人才服务中心</t>
  </si>
  <si>
    <t>武俊华</t>
  </si>
  <si>
    <t>安徽省黄山市歙县徽城镇百花路104-1号</t>
  </si>
  <si>
    <t>0559-6521429</t>
  </si>
  <si>
    <t>231037377AHXSZRLQV</t>
  </si>
  <si>
    <t>1227037894837</t>
  </si>
  <si>
    <t>徐亮</t>
  </si>
  <si>
    <t>2310373FMREZ78AMQ6</t>
  </si>
  <si>
    <t>1227037902037</t>
  </si>
  <si>
    <t>徐雅琪</t>
  </si>
  <si>
    <t>合肥市包河区人事服务和人事考试中心</t>
  </si>
  <si>
    <t>许满</t>
  </si>
  <si>
    <t>安徽省合肥市包河区包河大道118号包河区政务服务中心314室</t>
  </si>
  <si>
    <t>0551-63357295</t>
  </si>
  <si>
    <t>2310373EA5NDQIKMAE</t>
  </si>
  <si>
    <t>1227037910437</t>
  </si>
  <si>
    <t>杨新宇</t>
  </si>
  <si>
    <t>2310373X1NHQYD1ANI</t>
  </si>
  <si>
    <t>1227037926837</t>
  </si>
  <si>
    <t>杨阳</t>
  </si>
  <si>
    <t>2310373M412DGRNLWV</t>
  </si>
  <si>
    <t>1227037937337</t>
  </si>
  <si>
    <t>叶兴洋</t>
  </si>
  <si>
    <t>2310373S9BEJ68BJF5</t>
  </si>
  <si>
    <t>1227037952937</t>
  </si>
  <si>
    <t>易小丹</t>
  </si>
  <si>
    <t>2310373BWIAB34XV8K</t>
  </si>
  <si>
    <t>1227037963437</t>
  </si>
  <si>
    <t>张宝龙</t>
  </si>
  <si>
    <t>23103734QV5I5SK6ED</t>
  </si>
  <si>
    <t>1227037970537</t>
  </si>
  <si>
    <t>张鹏</t>
  </si>
  <si>
    <t>23103730KSU8X9DGVX</t>
  </si>
  <si>
    <t>1227037979837</t>
  </si>
  <si>
    <t>张一鸣</t>
  </si>
  <si>
    <t>浦东新区就业促进中心</t>
  </si>
  <si>
    <t>上海市市辖区浦东新区浦东南路3995号213室</t>
  </si>
  <si>
    <t>021-58740409-2213</t>
  </si>
  <si>
    <t>2310373C4CO6SFVJDI</t>
  </si>
  <si>
    <t>1227037988637</t>
  </si>
  <si>
    <t>张宇</t>
  </si>
  <si>
    <t>2310373X1GFWWW5GHB</t>
  </si>
  <si>
    <t>1227037995737</t>
  </si>
  <si>
    <t>张昱</t>
  </si>
  <si>
    <t>23103736Z6WIA4D4LU</t>
  </si>
  <si>
    <t>1227038005937</t>
  </si>
  <si>
    <t>章智华</t>
  </si>
  <si>
    <t>2310373R3N0DNSTIZP</t>
  </si>
  <si>
    <t>1227038020437</t>
  </si>
  <si>
    <t>赵健</t>
  </si>
  <si>
    <t>中国农业银行股份有限公司淮北分行人力资源部</t>
  </si>
  <si>
    <t>任苇洁</t>
  </si>
  <si>
    <t>安徽省淮北市相山区梅苑路2号</t>
  </si>
  <si>
    <t>15956160026</t>
  </si>
  <si>
    <t>2310373MCYTJOK7F4I</t>
  </si>
  <si>
    <t>1227038034537</t>
  </si>
  <si>
    <t>周全权</t>
  </si>
  <si>
    <t>2310373H5VACJKA4XG</t>
  </si>
  <si>
    <t>1227038060137</t>
  </si>
  <si>
    <t>周悦</t>
  </si>
  <si>
    <t>霍邱县公共就业管理服务中心</t>
  </si>
  <si>
    <t>朱顺怡</t>
  </si>
  <si>
    <t>安徽省六安市霍邱县政务中心二楼42号窗口</t>
  </si>
  <si>
    <t>0564-2717064</t>
  </si>
  <si>
    <t>2310373F1B87KRMS3G</t>
  </si>
  <si>
    <t>1227038080537</t>
  </si>
  <si>
    <t>朱琳</t>
  </si>
  <si>
    <t>2310373SXOEXX0RO96</t>
  </si>
  <si>
    <t>1227038108537</t>
  </si>
  <si>
    <t>朱新宇</t>
  </si>
  <si>
    <t>23103731Z97NL2F4Z6</t>
  </si>
  <si>
    <t>1227038131537</t>
  </si>
  <si>
    <t>邹传龙</t>
  </si>
  <si>
    <t>2310373GLP47BDN2ES</t>
  </si>
  <si>
    <t>1227038159837</t>
  </si>
  <si>
    <t>左婉莹</t>
  </si>
  <si>
    <t>2310373UQDCHLZ3KQW</t>
  </si>
  <si>
    <t>1227038184537</t>
  </si>
  <si>
    <t>左宇</t>
  </si>
  <si>
    <t>2310373CP5IS12FLSR</t>
  </si>
  <si>
    <t>1227038207737</t>
  </si>
  <si>
    <t>李罕洪</t>
  </si>
  <si>
    <t>中国农业银行股份有限公司宿州分行人力资源部</t>
  </si>
  <si>
    <t>赵敏雅</t>
  </si>
  <si>
    <t>安徽省宿州市埇桥区淮海中路57号</t>
  </si>
  <si>
    <t>13485846699</t>
  </si>
  <si>
    <t>2310373ABDPAN3DUE6</t>
  </si>
  <si>
    <t>1227038231537</t>
  </si>
  <si>
    <t>王宇欣</t>
  </si>
  <si>
    <t>中国工商银行股份有限公司芜湖分行</t>
  </si>
  <si>
    <t>莫青</t>
  </si>
  <si>
    <t>安徽省芜湖市镜湖区文化路38号工行大楼人力资源部</t>
  </si>
  <si>
    <t>0553-3117823</t>
  </si>
  <si>
    <t>2310373ZEW9H3Q7OA2</t>
  </si>
  <si>
    <t>数科院-</t>
  </si>
  <si>
    <t>67-</t>
  </si>
  <si>
    <t>毕业生档案-</t>
  </si>
  <si>
    <t>档案转递编号</t>
  </si>
  <si>
    <t>-</t>
  </si>
  <si>
    <t>103-</t>
  </si>
  <si>
    <t>80-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</si>
</sst>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1">
    <font>
      <sz val="11"/>
      <color theme="1"/>
      <name val="宋体"/>
      <charset val="134"/>
      <scheme val="minor"/>
    </font>
    <font>
      <sz val="11"/>
      <color rgb="FF9C6500"/>
      <name val="宋体"/>
      <charset val="0"/>
      <scheme val="minor"/>
    </font>
    <font>
      <b/>
      <sz val="11"/>
      <color theme="1"/>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7" borderId="0" applyNumberFormat="0" applyBorder="0" applyAlignment="0" applyProtection="0">
      <alignment vertical="center"/>
    </xf>
    <xf numFmtId="0" fontId="7"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3" fillId="2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3" applyNumberFormat="0" applyFont="0" applyAlignment="0" applyProtection="0">
      <alignment vertical="center"/>
    </xf>
    <xf numFmtId="0" fontId="3" fillId="24"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2" applyNumberFormat="0" applyFill="0" applyAlignment="0" applyProtection="0">
      <alignment vertical="center"/>
    </xf>
    <xf numFmtId="0" fontId="14" fillId="0" borderId="2" applyNumberFormat="0" applyFill="0" applyAlignment="0" applyProtection="0">
      <alignment vertical="center"/>
    </xf>
    <xf numFmtId="0" fontId="3" fillId="21" borderId="0" applyNumberFormat="0" applyBorder="0" applyAlignment="0" applyProtection="0">
      <alignment vertical="center"/>
    </xf>
    <xf numFmtId="0" fontId="10" fillId="0" borderId="6" applyNumberFormat="0" applyFill="0" applyAlignment="0" applyProtection="0">
      <alignment vertical="center"/>
    </xf>
    <xf numFmtId="0" fontId="3" fillId="4" borderId="0" applyNumberFormat="0" applyBorder="0" applyAlignment="0" applyProtection="0">
      <alignment vertical="center"/>
    </xf>
    <xf numFmtId="0" fontId="13" fillId="14" borderId="7" applyNumberFormat="0" applyAlignment="0" applyProtection="0">
      <alignment vertical="center"/>
    </xf>
    <xf numFmtId="0" fontId="9" fillId="14" borderId="4" applyNumberFormat="0" applyAlignment="0" applyProtection="0">
      <alignment vertical="center"/>
    </xf>
    <xf numFmtId="0" fontId="20" fillId="29" borderId="9" applyNumberFormat="0" applyAlignment="0" applyProtection="0">
      <alignment vertical="center"/>
    </xf>
    <xf numFmtId="0" fontId="5" fillId="32" borderId="0" applyNumberFormat="0" applyBorder="0" applyAlignment="0" applyProtection="0">
      <alignment vertical="center"/>
    </xf>
    <xf numFmtId="0" fontId="3" fillId="28" borderId="0" applyNumberFormat="0" applyBorder="0" applyAlignment="0" applyProtection="0">
      <alignment vertical="center"/>
    </xf>
    <xf numFmtId="0" fontId="8" fillId="0" borderId="5" applyNumberFormat="0" applyFill="0" applyAlignment="0" applyProtection="0">
      <alignment vertical="center"/>
    </xf>
    <xf numFmtId="0" fontId="16" fillId="0" borderId="8" applyNumberFormat="0" applyFill="0" applyAlignment="0" applyProtection="0">
      <alignment vertical="center"/>
    </xf>
    <xf numFmtId="0" fontId="19" fillId="27" borderId="0" applyNumberFormat="0" applyBorder="0" applyAlignment="0" applyProtection="0">
      <alignment vertical="center"/>
    </xf>
    <xf numFmtId="0" fontId="1" fillId="2" borderId="0" applyNumberFormat="0" applyBorder="0" applyAlignment="0" applyProtection="0">
      <alignment vertical="center"/>
    </xf>
    <xf numFmtId="0" fontId="5" fillId="7" borderId="0" applyNumberFormat="0" applyBorder="0" applyAlignment="0" applyProtection="0">
      <alignment vertical="center"/>
    </xf>
    <xf numFmtId="0" fontId="3" fillId="20" borderId="0" applyNumberFormat="0" applyBorder="0" applyAlignment="0" applyProtection="0">
      <alignment vertical="center"/>
    </xf>
    <xf numFmtId="0" fontId="5" fillId="19" borderId="0" applyNumberFormat="0" applyBorder="0" applyAlignment="0" applyProtection="0">
      <alignment vertical="center"/>
    </xf>
    <xf numFmtId="0" fontId="5" fillId="16" borderId="0" applyNumberFormat="0" applyBorder="0" applyAlignment="0" applyProtection="0">
      <alignment vertical="center"/>
    </xf>
    <xf numFmtId="0" fontId="5" fillId="31" borderId="0" applyNumberFormat="0" applyBorder="0" applyAlignment="0" applyProtection="0">
      <alignment vertical="center"/>
    </xf>
    <xf numFmtId="0" fontId="5" fillId="6" borderId="0" applyNumberFormat="0" applyBorder="0" applyAlignment="0" applyProtection="0">
      <alignment vertical="center"/>
    </xf>
    <xf numFmtId="0" fontId="3" fillId="23" borderId="0" applyNumberFormat="0" applyBorder="0" applyAlignment="0" applyProtection="0">
      <alignment vertical="center"/>
    </xf>
    <xf numFmtId="0" fontId="3" fillId="13" borderId="0" applyNumberFormat="0" applyBorder="0" applyAlignment="0" applyProtection="0">
      <alignment vertical="center"/>
    </xf>
    <xf numFmtId="0" fontId="5" fillId="12" borderId="0" applyNumberFormat="0" applyBorder="0" applyAlignment="0" applyProtection="0">
      <alignment vertical="center"/>
    </xf>
    <xf numFmtId="0" fontId="5" fillId="30" borderId="0" applyNumberFormat="0" applyBorder="0" applyAlignment="0" applyProtection="0">
      <alignment vertical="center"/>
    </xf>
    <xf numFmtId="0" fontId="3" fillId="26" borderId="0" applyNumberFormat="0" applyBorder="0" applyAlignment="0" applyProtection="0">
      <alignment vertical="center"/>
    </xf>
    <xf numFmtId="0" fontId="5" fillId="25" borderId="0" applyNumberFormat="0" applyBorder="0" applyAlignment="0" applyProtection="0">
      <alignment vertical="center"/>
    </xf>
    <xf numFmtId="0" fontId="3" fillId="18" borderId="0" applyNumberFormat="0" applyBorder="0" applyAlignment="0" applyProtection="0">
      <alignment vertical="center"/>
    </xf>
    <xf numFmtId="0" fontId="3" fillId="11" borderId="0" applyNumberFormat="0" applyBorder="0" applyAlignment="0" applyProtection="0">
      <alignment vertical="center"/>
    </xf>
    <xf numFmtId="0" fontId="5" fillId="15" borderId="0" applyNumberFormat="0" applyBorder="0" applyAlignment="0" applyProtection="0">
      <alignment vertical="center"/>
    </xf>
    <xf numFmtId="0" fontId="3" fillId="3" borderId="0" applyNumberFormat="0" applyBorder="0" applyAlignment="0" applyProtection="0">
      <alignment vertical="center"/>
    </xf>
  </cellStyleXfs>
  <cellXfs count="8">
    <xf numFmtId="0" fontId="0" fillId="0" borderId="0" xfId="0">
      <alignment vertical="center"/>
    </xf>
    <xf numFmtId="0" fontId="0" fillId="0" borderId="0" xfId="0" applyFill="1" applyAlignment="1">
      <alignment horizontal="left" vertical="top"/>
    </xf>
    <xf numFmtId="0" fontId="0" fillId="0" borderId="0" xfId="0" applyFill="1" applyAlignment="1"/>
    <xf numFmtId="0" fontId="1" fillId="2" borderId="0" xfId="32">
      <alignment vertical="center"/>
    </xf>
    <xf numFmtId="0" fontId="2" fillId="0" borderId="1" xfId="0" applyFont="1" applyFill="1" applyBorder="1" applyAlignment="1">
      <alignment horizontal="left" vertical="top"/>
    </xf>
    <xf numFmtId="0" fontId="2" fillId="0" borderId="0" xfId="0" applyFont="1" applyFill="1" applyAlignment="1">
      <alignment horizontal="left" vertical="top"/>
    </xf>
    <xf numFmtId="0" fontId="1" fillId="2" borderId="0" xfId="32" applyAlignment="1"/>
    <xf numFmtId="0" fontId="1" fillId="2" borderId="0" xfId="32"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51"/>
  <sheetViews>
    <sheetView tabSelected="1" workbookViewId="0">
      <selection activeCell="A1" sqref="A$1:A$1048576"/>
    </sheetView>
  </sheetViews>
  <sheetFormatPr defaultColWidth="9" defaultRowHeight="13.5"/>
  <cols>
    <col min="1" max="1" width="16.875" style="2" customWidth="1"/>
    <col min="2" max="2" width="9" style="2"/>
    <col min="3" max="3" width="9" style="2" customWidth="1"/>
    <col min="4" max="4" width="9" style="2"/>
    <col min="5" max="5" width="24.125" style="2" customWidth="1"/>
    <col min="6" max="6" width="12.25" style="2" customWidth="1"/>
    <col min="7" max="7" width="47.125" style="2" customWidth="1"/>
    <col min="8" max="8" width="7.75" style="2" customWidth="1"/>
    <col min="9" max="9" width="14" style="2" customWidth="1"/>
    <col min="10" max="10" width="18.625" style="2" customWidth="1"/>
    <col min="11" max="11" width="9" style="1"/>
    <col min="12" max="12" width="12.625" style="2" customWidth="1"/>
    <col min="13" max="16384" width="9" style="2"/>
  </cols>
  <sheetData>
    <row r="1" s="1" customFormat="1" ht="22.5" customHeight="1" spans="1:12">
      <c r="A1" s="1" t="s">
        <v>0</v>
      </c>
      <c r="B1" s="4" t="s">
        <v>1</v>
      </c>
      <c r="C1" s="4" t="s">
        <v>2</v>
      </c>
      <c r="D1" s="4" t="s">
        <v>3</v>
      </c>
      <c r="E1" s="4" t="s">
        <v>4</v>
      </c>
      <c r="F1" s="4" t="s">
        <v>5</v>
      </c>
      <c r="G1" s="4" t="s">
        <v>6</v>
      </c>
      <c r="H1" s="4" t="s">
        <v>7</v>
      </c>
      <c r="I1" s="4" t="s">
        <v>8</v>
      </c>
      <c r="J1" s="4" t="s">
        <v>9</v>
      </c>
      <c r="K1" s="4" t="s">
        <v>10</v>
      </c>
      <c r="L1" s="5" t="s">
        <v>11</v>
      </c>
    </row>
    <row r="2" ht="22.5" customHeight="1" spans="1:11">
      <c r="A2" s="2" t="s">
        <v>12</v>
      </c>
      <c r="B2" s="2">
        <f>COUNTIF(C$2:C2,C2)</f>
        <v>1</v>
      </c>
      <c r="C2" s="2" t="s">
        <v>13</v>
      </c>
      <c r="D2" s="2" t="s">
        <v>14</v>
      </c>
      <c r="E2" s="2" t="s">
        <v>15</v>
      </c>
      <c r="F2" s="2" t="s">
        <v>16</v>
      </c>
      <c r="G2" s="2" t="s">
        <v>17</v>
      </c>
      <c r="H2" s="2">
        <v>234000</v>
      </c>
      <c r="I2" s="2" t="s">
        <v>18</v>
      </c>
      <c r="J2" s="2" t="s">
        <v>19</v>
      </c>
      <c r="K2" s="1" t="s">
        <v>20</v>
      </c>
    </row>
    <row r="3" ht="22.5" customHeight="1" spans="1:11">
      <c r="A3" s="2" t="s">
        <v>21</v>
      </c>
      <c r="B3" s="2">
        <f>COUNTIF(C$2:C3,C3)</f>
        <v>2</v>
      </c>
      <c r="C3" s="2" t="s">
        <v>13</v>
      </c>
      <c r="D3" s="2" t="s">
        <v>22</v>
      </c>
      <c r="E3" s="2" t="s">
        <v>23</v>
      </c>
      <c r="F3" s="2" t="s">
        <v>24</v>
      </c>
      <c r="G3" s="2" t="s">
        <v>25</v>
      </c>
      <c r="H3" s="2">
        <v>235000</v>
      </c>
      <c r="I3" s="2" t="s">
        <v>26</v>
      </c>
      <c r="J3" s="2" t="s">
        <v>27</v>
      </c>
      <c r="K3" s="1" t="s">
        <v>20</v>
      </c>
    </row>
    <row r="4" ht="22.5" customHeight="1" spans="1:11">
      <c r="A4" s="2" t="s">
        <v>28</v>
      </c>
      <c r="B4" s="2">
        <f>COUNTIF(C$2:C4,C4)</f>
        <v>3</v>
      </c>
      <c r="C4" s="2" t="s">
        <v>13</v>
      </c>
      <c r="D4" s="2" t="s">
        <v>29</v>
      </c>
      <c r="E4" s="2" t="s">
        <v>30</v>
      </c>
      <c r="F4" s="2" t="s">
        <v>31</v>
      </c>
      <c r="G4" s="2" t="s">
        <v>32</v>
      </c>
      <c r="H4" s="2">
        <v>246300</v>
      </c>
      <c r="I4" s="2" t="s">
        <v>33</v>
      </c>
      <c r="J4" s="2" t="s">
        <v>34</v>
      </c>
      <c r="K4" s="1" t="s">
        <v>20</v>
      </c>
    </row>
    <row r="5" ht="22.5" customHeight="1" spans="1:11">
      <c r="A5" s="2" t="s">
        <v>35</v>
      </c>
      <c r="B5" s="2">
        <f>COUNTIF(C$2:C5,C5)</f>
        <v>4</v>
      </c>
      <c r="C5" s="2" t="s">
        <v>13</v>
      </c>
      <c r="D5" s="2" t="s">
        <v>36</v>
      </c>
      <c r="E5" s="2" t="s">
        <v>37</v>
      </c>
      <c r="F5" s="2" t="s">
        <v>24</v>
      </c>
      <c r="G5" s="2" t="s">
        <v>38</v>
      </c>
      <c r="H5" s="2">
        <v>236800</v>
      </c>
      <c r="I5" s="2" t="s">
        <v>39</v>
      </c>
      <c r="J5" s="2" t="s">
        <v>40</v>
      </c>
      <c r="K5" s="1" t="s">
        <v>20</v>
      </c>
    </row>
    <row r="6" ht="22.5" customHeight="1" spans="1:11">
      <c r="A6" s="2" t="s">
        <v>41</v>
      </c>
      <c r="B6" s="2">
        <f>COUNTIF(C$2:C6,C6)</f>
        <v>5</v>
      </c>
      <c r="C6" s="2" t="s">
        <v>13</v>
      </c>
      <c r="D6" s="2" t="s">
        <v>42</v>
      </c>
      <c r="E6" s="2" t="s">
        <v>43</v>
      </c>
      <c r="F6" s="2" t="s">
        <v>24</v>
      </c>
      <c r="G6" s="2" t="s">
        <v>44</v>
      </c>
      <c r="H6" s="2">
        <v>245400</v>
      </c>
      <c r="I6" s="2" t="s">
        <v>45</v>
      </c>
      <c r="J6" s="2" t="s">
        <v>46</v>
      </c>
      <c r="K6" s="1" t="s">
        <v>20</v>
      </c>
    </row>
    <row r="7" ht="22.5" customHeight="1" spans="1:11">
      <c r="A7" s="2" t="s">
        <v>47</v>
      </c>
      <c r="B7" s="2">
        <f>COUNTIF(C$2:C7,C7)</f>
        <v>6</v>
      </c>
      <c r="C7" s="2" t="s">
        <v>13</v>
      </c>
      <c r="D7" s="2" t="s">
        <v>48</v>
      </c>
      <c r="E7" s="2" t="s">
        <v>49</v>
      </c>
      <c r="F7" s="2" t="s">
        <v>50</v>
      </c>
      <c r="G7" s="2" t="s">
        <v>51</v>
      </c>
      <c r="H7" s="2">
        <v>61000</v>
      </c>
      <c r="I7" s="2" t="s">
        <v>52</v>
      </c>
      <c r="J7" s="2" t="s">
        <v>53</v>
      </c>
      <c r="K7" s="1" t="s">
        <v>20</v>
      </c>
    </row>
    <row r="8" ht="22.5" customHeight="1" spans="1:11">
      <c r="A8" s="2" t="s">
        <v>54</v>
      </c>
      <c r="B8" s="2">
        <f>COUNTIF(C$2:C8,C8)</f>
        <v>7</v>
      </c>
      <c r="C8" s="2" t="s">
        <v>13</v>
      </c>
      <c r="D8" s="2" t="s">
        <v>55</v>
      </c>
      <c r="E8" s="2" t="s">
        <v>56</v>
      </c>
      <c r="F8" s="2" t="s">
        <v>57</v>
      </c>
      <c r="G8" s="2" t="s">
        <v>58</v>
      </c>
      <c r="H8" s="2">
        <v>246100</v>
      </c>
      <c r="I8" s="2" t="s">
        <v>59</v>
      </c>
      <c r="J8" s="2" t="s">
        <v>60</v>
      </c>
      <c r="K8" s="1" t="s">
        <v>20</v>
      </c>
    </row>
    <row r="9" ht="22.5" customHeight="1" spans="1:11">
      <c r="A9" s="2" t="s">
        <v>61</v>
      </c>
      <c r="B9" s="2">
        <f>COUNTIF(C$2:C9,C9)</f>
        <v>8</v>
      </c>
      <c r="C9" s="2" t="s">
        <v>13</v>
      </c>
      <c r="D9" s="2" t="s">
        <v>62</v>
      </c>
      <c r="E9" s="2" t="s">
        <v>63</v>
      </c>
      <c r="F9" s="2" t="s">
        <v>64</v>
      </c>
      <c r="G9" s="2" t="s">
        <v>65</v>
      </c>
      <c r="H9" s="2">
        <v>237000</v>
      </c>
      <c r="I9" s="2" t="s">
        <v>66</v>
      </c>
      <c r="J9" s="2" t="s">
        <v>67</v>
      </c>
      <c r="K9" s="1" t="s">
        <v>20</v>
      </c>
    </row>
    <row r="10" ht="22.5" customHeight="1" spans="1:11">
      <c r="A10" s="2" t="s">
        <v>68</v>
      </c>
      <c r="B10" s="2">
        <f>COUNTIF(C$2:C10,C10)</f>
        <v>9</v>
      </c>
      <c r="C10" s="2" t="s">
        <v>13</v>
      </c>
      <c r="D10" s="2" t="s">
        <v>69</v>
      </c>
      <c r="E10" s="2" t="s">
        <v>70</v>
      </c>
      <c r="F10" s="2" t="s">
        <v>71</v>
      </c>
      <c r="G10" s="2" t="s">
        <v>72</v>
      </c>
      <c r="H10" s="2">
        <v>210005</v>
      </c>
      <c r="I10" s="2" t="s">
        <v>73</v>
      </c>
      <c r="J10" s="2" t="s">
        <v>74</v>
      </c>
      <c r="K10" s="1" t="s">
        <v>75</v>
      </c>
    </row>
    <row r="11" ht="22.5" customHeight="1" spans="1:11">
      <c r="A11" s="2" t="s">
        <v>76</v>
      </c>
      <c r="B11" s="2">
        <f>COUNTIF(C$2:C11,C11)</f>
        <v>10</v>
      </c>
      <c r="C11" s="2" t="s">
        <v>13</v>
      </c>
      <c r="D11" s="2" t="s">
        <v>77</v>
      </c>
      <c r="E11" s="2" t="s">
        <v>78</v>
      </c>
      <c r="F11" s="2" t="s">
        <v>79</v>
      </c>
      <c r="G11" s="2" t="s">
        <v>80</v>
      </c>
      <c r="H11" s="2">
        <v>231600</v>
      </c>
      <c r="I11" s="2" t="s">
        <v>81</v>
      </c>
      <c r="J11" s="2" t="s">
        <v>82</v>
      </c>
      <c r="K11" s="1" t="s">
        <v>20</v>
      </c>
    </row>
    <row r="12" ht="22.5" customHeight="1" spans="1:11">
      <c r="A12" s="2" t="s">
        <v>83</v>
      </c>
      <c r="B12" s="2">
        <f>COUNTIF(C$2:C12,C12)</f>
        <v>11</v>
      </c>
      <c r="C12" s="2" t="s">
        <v>13</v>
      </c>
      <c r="D12" s="2" t="s">
        <v>84</v>
      </c>
      <c r="E12" s="2" t="s">
        <v>85</v>
      </c>
      <c r="F12" s="2" t="s">
        <v>86</v>
      </c>
      <c r="G12" s="2" t="s">
        <v>87</v>
      </c>
      <c r="H12" s="2">
        <v>235200</v>
      </c>
      <c r="I12" s="2" t="s">
        <v>88</v>
      </c>
      <c r="J12" s="2" t="s">
        <v>89</v>
      </c>
      <c r="K12" s="1" t="s">
        <v>20</v>
      </c>
    </row>
    <row r="13" ht="22.5" customHeight="1" spans="1:11">
      <c r="A13" s="2" t="s">
        <v>90</v>
      </c>
      <c r="B13" s="2">
        <f>COUNTIF(C$2:C13,C13)</f>
        <v>12</v>
      </c>
      <c r="C13" s="2" t="s">
        <v>13</v>
      </c>
      <c r="D13" s="2" t="s">
        <v>91</v>
      </c>
      <c r="E13" s="2" t="s">
        <v>92</v>
      </c>
      <c r="F13" s="2" t="s">
        <v>93</v>
      </c>
      <c r="G13" s="2" t="s">
        <v>94</v>
      </c>
      <c r="H13" s="2">
        <v>246200</v>
      </c>
      <c r="I13" s="2" t="s">
        <v>95</v>
      </c>
      <c r="J13" s="2" t="s">
        <v>96</v>
      </c>
      <c r="K13" s="1" t="s">
        <v>20</v>
      </c>
    </row>
    <row r="14" ht="22.5" customHeight="1" spans="1:11">
      <c r="A14" s="2" t="s">
        <v>97</v>
      </c>
      <c r="B14" s="2">
        <f>COUNTIF(C$2:C14,C14)</f>
        <v>13</v>
      </c>
      <c r="C14" s="2" t="s">
        <v>13</v>
      </c>
      <c r="D14" s="2" t="s">
        <v>98</v>
      </c>
      <c r="E14" s="2" t="s">
        <v>99</v>
      </c>
      <c r="F14" s="2" t="s">
        <v>100</v>
      </c>
      <c r="G14" s="2" t="s">
        <v>101</v>
      </c>
      <c r="H14" s="2">
        <v>237000</v>
      </c>
      <c r="I14" s="2" t="s">
        <v>102</v>
      </c>
      <c r="J14" s="2" t="s">
        <v>103</v>
      </c>
      <c r="K14" s="1" t="s">
        <v>20</v>
      </c>
    </row>
    <row r="15" ht="22.5" customHeight="1" spans="1:11">
      <c r="A15" s="2" t="s">
        <v>104</v>
      </c>
      <c r="B15" s="2">
        <f>COUNTIF(C$2:C15,C15)</f>
        <v>14</v>
      </c>
      <c r="C15" s="2" t="s">
        <v>13</v>
      </c>
      <c r="D15" s="2" t="s">
        <v>105</v>
      </c>
      <c r="E15" s="2" t="s">
        <v>106</v>
      </c>
      <c r="F15" s="2" t="s">
        <v>107</v>
      </c>
      <c r="G15" s="2" t="s">
        <v>108</v>
      </c>
      <c r="H15" s="2">
        <v>242000</v>
      </c>
      <c r="I15" s="2" t="s">
        <v>109</v>
      </c>
      <c r="J15" s="2" t="s">
        <v>110</v>
      </c>
      <c r="K15" s="1" t="s">
        <v>20</v>
      </c>
    </row>
    <row r="16" ht="22.5" customHeight="1" spans="1:11">
      <c r="A16" s="2" t="s">
        <v>111</v>
      </c>
      <c r="B16" s="2">
        <f>COUNTIF(C$2:C16,C16)</f>
        <v>15</v>
      </c>
      <c r="C16" s="2" t="s">
        <v>13</v>
      </c>
      <c r="D16" s="2" t="s">
        <v>112</v>
      </c>
      <c r="E16" s="2" t="s">
        <v>113</v>
      </c>
      <c r="F16" s="2" t="s">
        <v>114</v>
      </c>
      <c r="G16" s="2" t="s">
        <v>115</v>
      </c>
      <c r="H16" s="2">
        <v>233000</v>
      </c>
      <c r="I16" s="2" t="s">
        <v>116</v>
      </c>
      <c r="J16" s="2" t="s">
        <v>117</v>
      </c>
      <c r="K16" s="1" t="s">
        <v>20</v>
      </c>
    </row>
    <row r="17" ht="22.5" customHeight="1" spans="1:11">
      <c r="A17" s="2" t="s">
        <v>118</v>
      </c>
      <c r="B17" s="2">
        <f>COUNTIF(C$2:C17,C17)</f>
        <v>16</v>
      </c>
      <c r="C17" s="2" t="s">
        <v>13</v>
      </c>
      <c r="D17" s="2" t="s">
        <v>119</v>
      </c>
      <c r="E17" s="2" t="s">
        <v>120</v>
      </c>
      <c r="F17" s="2" t="s">
        <v>24</v>
      </c>
      <c r="G17" s="2" t="s">
        <v>121</v>
      </c>
      <c r="H17" s="2">
        <v>236700</v>
      </c>
      <c r="I17" s="2" t="s">
        <v>122</v>
      </c>
      <c r="J17" s="2" t="s">
        <v>123</v>
      </c>
      <c r="K17" s="1" t="s">
        <v>20</v>
      </c>
    </row>
    <row r="18" ht="22.5" customHeight="1" spans="1:11">
      <c r="A18" s="2" t="s">
        <v>124</v>
      </c>
      <c r="B18" s="2">
        <f>COUNTIF(C$2:C18,C18)</f>
        <v>17</v>
      </c>
      <c r="C18" s="2" t="s">
        <v>13</v>
      </c>
      <c r="D18" s="2" t="s">
        <v>125</v>
      </c>
      <c r="E18" s="2" t="s">
        <v>126</v>
      </c>
      <c r="F18" s="2" t="s">
        <v>127</v>
      </c>
      <c r="G18" s="2" t="s">
        <v>128</v>
      </c>
      <c r="H18" s="2">
        <v>236200</v>
      </c>
      <c r="I18" s="2" t="s">
        <v>129</v>
      </c>
      <c r="J18" s="2" t="s">
        <v>130</v>
      </c>
      <c r="K18" s="1" t="s">
        <v>20</v>
      </c>
    </row>
    <row r="19" ht="22.5" customHeight="1" spans="1:11">
      <c r="A19" s="2" t="s">
        <v>131</v>
      </c>
      <c r="B19" s="2">
        <f>COUNTIF(C$2:C19,C19)</f>
        <v>18</v>
      </c>
      <c r="C19" s="2" t="s">
        <v>13</v>
      </c>
      <c r="D19" s="2" t="s">
        <v>132</v>
      </c>
      <c r="E19" s="2" t="s">
        <v>133</v>
      </c>
      <c r="F19" s="2" t="s">
        <v>134</v>
      </c>
      <c r="G19" s="2" t="s">
        <v>135</v>
      </c>
      <c r="H19" s="2">
        <v>242200</v>
      </c>
      <c r="I19" s="2" t="s">
        <v>136</v>
      </c>
      <c r="J19" s="2" t="s">
        <v>137</v>
      </c>
      <c r="K19" s="1" t="s">
        <v>20</v>
      </c>
    </row>
    <row r="20" ht="22.5" customHeight="1" spans="1:11">
      <c r="A20" s="2" t="s">
        <v>138</v>
      </c>
      <c r="B20" s="2">
        <f>COUNTIF(C$2:C20,C20)</f>
        <v>19</v>
      </c>
      <c r="C20" s="2" t="s">
        <v>13</v>
      </c>
      <c r="D20" s="2" t="s">
        <v>139</v>
      </c>
      <c r="E20" s="2" t="s">
        <v>140</v>
      </c>
      <c r="F20" s="2" t="s">
        <v>141</v>
      </c>
      <c r="G20" s="2" t="s">
        <v>142</v>
      </c>
      <c r="H20" s="2">
        <v>234000</v>
      </c>
      <c r="I20" s="2" t="s">
        <v>143</v>
      </c>
      <c r="J20" s="2" t="s">
        <v>144</v>
      </c>
      <c r="K20" s="1" t="s">
        <v>20</v>
      </c>
    </row>
    <row r="21" ht="22.5" customHeight="1" spans="1:11">
      <c r="A21" s="2" t="s">
        <v>145</v>
      </c>
      <c r="B21" s="2">
        <f>COUNTIF(C$2:C21,C21)</f>
        <v>20</v>
      </c>
      <c r="C21" s="2" t="s">
        <v>13</v>
      </c>
      <c r="D21" s="2" t="s">
        <v>146</v>
      </c>
      <c r="E21" s="2" t="s">
        <v>147</v>
      </c>
      <c r="F21" s="2" t="s">
        <v>24</v>
      </c>
      <c r="G21" s="2" t="s">
        <v>148</v>
      </c>
      <c r="H21" s="2">
        <v>415000</v>
      </c>
      <c r="I21" s="2" t="s">
        <v>149</v>
      </c>
      <c r="J21" s="2" t="s">
        <v>150</v>
      </c>
      <c r="K21" s="1" t="s">
        <v>20</v>
      </c>
    </row>
    <row r="22" ht="22.5" customHeight="1" spans="1:11">
      <c r="A22" s="2" t="s">
        <v>151</v>
      </c>
      <c r="B22" s="2">
        <f>COUNTIF(C$2:C22,C22)</f>
        <v>21</v>
      </c>
      <c r="C22" s="2" t="s">
        <v>13</v>
      </c>
      <c r="D22" s="2" t="s">
        <v>152</v>
      </c>
      <c r="E22" s="2" t="s">
        <v>153</v>
      </c>
      <c r="F22" s="2" t="s">
        <v>24</v>
      </c>
      <c r="G22" s="2" t="s">
        <v>154</v>
      </c>
      <c r="H22" s="2">
        <v>233100</v>
      </c>
      <c r="I22" s="2" t="s">
        <v>155</v>
      </c>
      <c r="J22" s="2" t="s">
        <v>156</v>
      </c>
      <c r="K22" s="1" t="s">
        <v>20</v>
      </c>
    </row>
    <row r="23" ht="22.5" customHeight="1" spans="1:11">
      <c r="A23" s="2" t="s">
        <v>157</v>
      </c>
      <c r="B23" s="2">
        <f>COUNTIF(C$2:C23,C23)</f>
        <v>22</v>
      </c>
      <c r="C23" s="2" t="s">
        <v>13</v>
      </c>
      <c r="D23" s="2" t="s">
        <v>158</v>
      </c>
      <c r="E23" s="2" t="s">
        <v>120</v>
      </c>
      <c r="F23" s="2" t="s">
        <v>24</v>
      </c>
      <c r="G23" s="2" t="s">
        <v>121</v>
      </c>
      <c r="H23" s="2">
        <v>236700</v>
      </c>
      <c r="I23" s="2" t="s">
        <v>122</v>
      </c>
      <c r="J23" s="2" t="s">
        <v>159</v>
      </c>
      <c r="K23" s="1" t="s">
        <v>20</v>
      </c>
    </row>
    <row r="24" ht="22.5" customHeight="1" spans="1:11">
      <c r="A24" s="2" t="s">
        <v>160</v>
      </c>
      <c r="B24" s="2">
        <f>COUNTIF(C$2:C24,C24)</f>
        <v>23</v>
      </c>
      <c r="C24" s="2" t="s">
        <v>13</v>
      </c>
      <c r="D24" s="2" t="s">
        <v>161</v>
      </c>
      <c r="E24" s="2" t="s">
        <v>162</v>
      </c>
      <c r="F24" s="2" t="s">
        <v>163</v>
      </c>
      <c r="G24" s="2" t="s">
        <v>164</v>
      </c>
      <c r="H24" s="2">
        <v>230000</v>
      </c>
      <c r="I24" s="2" t="s">
        <v>165</v>
      </c>
      <c r="J24" s="2" t="s">
        <v>166</v>
      </c>
      <c r="K24" s="1" t="s">
        <v>20</v>
      </c>
    </row>
    <row r="25" ht="22.5" customHeight="1" spans="1:11">
      <c r="A25" s="2" t="s">
        <v>167</v>
      </c>
      <c r="B25" s="2">
        <f>COUNTIF(C$2:C25,C25)</f>
        <v>24</v>
      </c>
      <c r="C25" s="2" t="s">
        <v>13</v>
      </c>
      <c r="D25" s="2" t="s">
        <v>168</v>
      </c>
      <c r="E25" s="2" t="s">
        <v>169</v>
      </c>
      <c r="F25" s="2" t="s">
        <v>24</v>
      </c>
      <c r="G25" s="2" t="s">
        <v>170</v>
      </c>
      <c r="H25" s="2">
        <v>230000</v>
      </c>
      <c r="I25" s="2" t="s">
        <v>171</v>
      </c>
      <c r="J25" s="2" t="s">
        <v>172</v>
      </c>
      <c r="K25" s="1" t="s">
        <v>20</v>
      </c>
    </row>
    <row r="26" ht="22.5" customHeight="1" spans="1:11">
      <c r="A26" s="2" t="s">
        <v>173</v>
      </c>
      <c r="B26" s="2">
        <f>COUNTIF(C$2:C26,C26)</f>
        <v>25</v>
      </c>
      <c r="C26" s="2" t="s">
        <v>13</v>
      </c>
      <c r="D26" s="2" t="s">
        <v>174</v>
      </c>
      <c r="E26" s="2" t="s">
        <v>175</v>
      </c>
      <c r="F26" s="2" t="s">
        <v>176</v>
      </c>
      <c r="G26" s="2" t="s">
        <v>177</v>
      </c>
      <c r="H26" s="2">
        <v>233700</v>
      </c>
      <c r="I26" s="2" t="s">
        <v>178</v>
      </c>
      <c r="J26" s="2" t="s">
        <v>179</v>
      </c>
      <c r="K26" s="1" t="s">
        <v>20</v>
      </c>
    </row>
    <row r="27" ht="22.5" customHeight="1" spans="1:11">
      <c r="A27" s="2" t="s">
        <v>180</v>
      </c>
      <c r="B27" s="2">
        <f>COUNTIF(C$2:C27,C27)</f>
        <v>26</v>
      </c>
      <c r="C27" s="2" t="s">
        <v>13</v>
      </c>
      <c r="D27" s="2" t="s">
        <v>181</v>
      </c>
      <c r="E27" s="2" t="s">
        <v>182</v>
      </c>
      <c r="F27" s="2" t="s">
        <v>31</v>
      </c>
      <c r="G27" s="2" t="s">
        <v>183</v>
      </c>
      <c r="H27" s="2">
        <v>233500</v>
      </c>
      <c r="I27" s="2" t="s">
        <v>184</v>
      </c>
      <c r="J27" s="2" t="s">
        <v>185</v>
      </c>
      <c r="K27" s="1" t="s">
        <v>20</v>
      </c>
    </row>
    <row r="28" ht="22.5" customHeight="1" spans="1:11">
      <c r="A28" s="2" t="s">
        <v>186</v>
      </c>
      <c r="B28" s="2">
        <f>COUNTIF(C$2:C28,C28)</f>
        <v>27</v>
      </c>
      <c r="C28" s="2" t="s">
        <v>13</v>
      </c>
      <c r="D28" s="2" t="s">
        <v>187</v>
      </c>
      <c r="E28" s="2" t="s">
        <v>126</v>
      </c>
      <c r="F28" s="2" t="s">
        <v>127</v>
      </c>
      <c r="G28" s="2" t="s">
        <v>128</v>
      </c>
      <c r="H28" s="2">
        <v>236200</v>
      </c>
      <c r="I28" s="2" t="s">
        <v>129</v>
      </c>
      <c r="J28" s="2" t="s">
        <v>188</v>
      </c>
      <c r="K28" s="1" t="s">
        <v>20</v>
      </c>
    </row>
    <row r="29" ht="22.5" customHeight="1" spans="1:11">
      <c r="A29" s="2" t="s">
        <v>189</v>
      </c>
      <c r="B29" s="2">
        <f>COUNTIF(C$2:C29,C29)</f>
        <v>28</v>
      </c>
      <c r="C29" s="2" t="s">
        <v>13</v>
      </c>
      <c r="D29" s="2" t="s">
        <v>190</v>
      </c>
      <c r="E29" s="2" t="s">
        <v>191</v>
      </c>
      <c r="F29" s="2" t="s">
        <v>192</v>
      </c>
      <c r="G29" s="2" t="s">
        <v>193</v>
      </c>
      <c r="H29" s="2">
        <v>230000</v>
      </c>
      <c r="I29" s="2" t="s">
        <v>194</v>
      </c>
      <c r="J29" s="2" t="s">
        <v>195</v>
      </c>
      <c r="K29" s="1" t="s">
        <v>20</v>
      </c>
    </row>
    <row r="30" ht="22.5" customHeight="1" spans="1:11">
      <c r="A30" s="2" t="s">
        <v>196</v>
      </c>
      <c r="B30" s="2">
        <f>COUNTIF(C$2:C30,C30)</f>
        <v>29</v>
      </c>
      <c r="C30" s="2" t="s">
        <v>13</v>
      </c>
      <c r="D30" s="2" t="s">
        <v>197</v>
      </c>
      <c r="E30" s="2" t="s">
        <v>198</v>
      </c>
      <c r="F30" s="2" t="s">
        <v>199</v>
      </c>
      <c r="G30" s="2" t="s">
        <v>200</v>
      </c>
      <c r="H30" s="2">
        <v>262500</v>
      </c>
      <c r="I30" s="2" t="s">
        <v>201</v>
      </c>
      <c r="J30" s="2" t="s">
        <v>202</v>
      </c>
      <c r="K30" s="1" t="s">
        <v>20</v>
      </c>
    </row>
    <row r="31" ht="22.5" customHeight="1" spans="1:11">
      <c r="A31" s="2" t="s">
        <v>203</v>
      </c>
      <c r="B31" s="2">
        <f>COUNTIF(C$2:C31,C31)</f>
        <v>30</v>
      </c>
      <c r="C31" s="2" t="s">
        <v>13</v>
      </c>
      <c r="D31" s="2" t="s">
        <v>204</v>
      </c>
      <c r="E31" s="2" t="s">
        <v>205</v>
      </c>
      <c r="F31" s="2" t="s">
        <v>24</v>
      </c>
      <c r="G31" s="2" t="s">
        <v>206</v>
      </c>
      <c r="H31" s="2">
        <v>221200</v>
      </c>
      <c r="I31" s="2" t="s">
        <v>207</v>
      </c>
      <c r="J31" s="2" t="s">
        <v>208</v>
      </c>
      <c r="K31" s="1" t="s">
        <v>20</v>
      </c>
    </row>
    <row r="32" ht="22.5" customHeight="1" spans="1:11">
      <c r="A32" s="2" t="s">
        <v>209</v>
      </c>
      <c r="B32" s="2">
        <f>COUNTIF(C$2:C32,C32)</f>
        <v>31</v>
      </c>
      <c r="C32" s="2" t="s">
        <v>13</v>
      </c>
      <c r="D32" s="2" t="s">
        <v>210</v>
      </c>
      <c r="E32" s="2" t="s">
        <v>211</v>
      </c>
      <c r="F32" s="2" t="s">
        <v>212</v>
      </c>
      <c r="G32" s="2" t="s">
        <v>213</v>
      </c>
      <c r="H32" s="2">
        <v>230091</v>
      </c>
      <c r="I32" s="2" t="s">
        <v>214</v>
      </c>
      <c r="J32" s="2" t="s">
        <v>215</v>
      </c>
      <c r="K32" s="1" t="s">
        <v>75</v>
      </c>
    </row>
    <row r="33" ht="22.5" customHeight="1" spans="1:11">
      <c r="A33" s="2" t="s">
        <v>216</v>
      </c>
      <c r="B33" s="2">
        <f>COUNTIF(C$2:C33,C33)</f>
        <v>32</v>
      </c>
      <c r="C33" s="2" t="s">
        <v>13</v>
      </c>
      <c r="D33" s="2" t="s">
        <v>217</v>
      </c>
      <c r="E33" s="2" t="s">
        <v>37</v>
      </c>
      <c r="F33" s="2" t="s">
        <v>24</v>
      </c>
      <c r="G33" s="2" t="s">
        <v>38</v>
      </c>
      <c r="H33" s="2">
        <v>236800</v>
      </c>
      <c r="I33" s="2" t="s">
        <v>39</v>
      </c>
      <c r="J33" s="2" t="s">
        <v>218</v>
      </c>
      <c r="K33" s="1" t="s">
        <v>20</v>
      </c>
    </row>
    <row r="34" ht="22.5" customHeight="1" spans="1:11">
      <c r="A34" s="2" t="s">
        <v>219</v>
      </c>
      <c r="B34" s="2">
        <f>COUNTIF(C$2:C34,C34)</f>
        <v>33</v>
      </c>
      <c r="C34" s="2" t="s">
        <v>13</v>
      </c>
      <c r="D34" s="2" t="s">
        <v>220</v>
      </c>
      <c r="E34" s="2" t="s">
        <v>221</v>
      </c>
      <c r="F34" s="2" t="s">
        <v>222</v>
      </c>
      <c r="G34" s="2" t="s">
        <v>223</v>
      </c>
      <c r="H34" s="2">
        <v>528400</v>
      </c>
      <c r="I34" s="2" t="s">
        <v>224</v>
      </c>
      <c r="J34" s="2" t="s">
        <v>225</v>
      </c>
      <c r="K34" s="1" t="s">
        <v>75</v>
      </c>
    </row>
    <row r="35" ht="22.5" customHeight="1" spans="1:11">
      <c r="A35" s="2" t="s">
        <v>226</v>
      </c>
      <c r="B35" s="2">
        <f>COUNTIF(C$2:C35,C35)</f>
        <v>34</v>
      </c>
      <c r="C35" s="2" t="s">
        <v>13</v>
      </c>
      <c r="D35" s="2" t="s">
        <v>227</v>
      </c>
      <c r="E35" s="2" t="s">
        <v>228</v>
      </c>
      <c r="F35" s="2" t="s">
        <v>229</v>
      </c>
      <c r="G35" s="2" t="s">
        <v>230</v>
      </c>
      <c r="H35" s="2">
        <v>234300</v>
      </c>
      <c r="I35" s="2" t="s">
        <v>231</v>
      </c>
      <c r="J35" s="2" t="s">
        <v>232</v>
      </c>
      <c r="K35" s="1" t="s">
        <v>20</v>
      </c>
    </row>
    <row r="36" ht="22.5" customHeight="1" spans="1:11">
      <c r="A36" s="2" t="s">
        <v>233</v>
      </c>
      <c r="B36" s="2">
        <f>COUNTIF(C$2:C36,C36)</f>
        <v>35</v>
      </c>
      <c r="C36" s="2" t="s">
        <v>13</v>
      </c>
      <c r="D36" s="2" t="s">
        <v>234</v>
      </c>
      <c r="E36" s="2" t="s">
        <v>235</v>
      </c>
      <c r="F36" s="2" t="s">
        <v>24</v>
      </c>
      <c r="G36" s="2" t="s">
        <v>236</v>
      </c>
      <c r="H36" s="2">
        <v>234200</v>
      </c>
      <c r="I36" s="2" t="s">
        <v>237</v>
      </c>
      <c r="J36" s="2" t="s">
        <v>238</v>
      </c>
      <c r="K36" s="1" t="s">
        <v>20</v>
      </c>
    </row>
    <row r="37" ht="22.5" customHeight="1" spans="1:11">
      <c r="A37" s="2" t="s">
        <v>239</v>
      </c>
      <c r="B37" s="2">
        <f>COUNTIF(C$2:C37,C37)</f>
        <v>36</v>
      </c>
      <c r="C37" s="2" t="s">
        <v>13</v>
      </c>
      <c r="D37" s="2" t="s">
        <v>240</v>
      </c>
      <c r="E37" s="2" t="s">
        <v>241</v>
      </c>
      <c r="F37" s="2" t="s">
        <v>24</v>
      </c>
      <c r="G37" s="2" t="s">
        <v>242</v>
      </c>
      <c r="H37" s="2">
        <v>437600</v>
      </c>
      <c r="I37" s="2" t="s">
        <v>243</v>
      </c>
      <c r="J37" s="2" t="s">
        <v>244</v>
      </c>
      <c r="K37" s="1" t="s">
        <v>20</v>
      </c>
    </row>
    <row r="38" ht="22.5" customHeight="1" spans="1:11">
      <c r="A38" s="2" t="s">
        <v>245</v>
      </c>
      <c r="B38" s="2">
        <f>COUNTIF(C$2:C38,C38)</f>
        <v>37</v>
      </c>
      <c r="C38" s="2" t="s">
        <v>13</v>
      </c>
      <c r="D38" s="2" t="s">
        <v>246</v>
      </c>
      <c r="E38" s="2" t="s">
        <v>247</v>
      </c>
      <c r="F38" s="2" t="s">
        <v>248</v>
      </c>
      <c r="G38" s="2" t="s">
        <v>249</v>
      </c>
      <c r="H38" s="2">
        <v>231400</v>
      </c>
      <c r="I38" s="2" t="s">
        <v>250</v>
      </c>
      <c r="J38" s="2" t="s">
        <v>251</v>
      </c>
      <c r="K38" s="1" t="s">
        <v>20</v>
      </c>
    </row>
    <row r="39" ht="22.5" customHeight="1" spans="1:11">
      <c r="A39" s="2" t="s">
        <v>252</v>
      </c>
      <c r="B39" s="2">
        <f>COUNTIF(C$2:C39,C39)</f>
        <v>38</v>
      </c>
      <c r="C39" s="2" t="s">
        <v>13</v>
      </c>
      <c r="D39" s="2" t="s">
        <v>253</v>
      </c>
      <c r="E39" s="2" t="s">
        <v>140</v>
      </c>
      <c r="F39" s="2" t="s">
        <v>141</v>
      </c>
      <c r="G39" s="2" t="s">
        <v>142</v>
      </c>
      <c r="H39" s="2">
        <v>234000</v>
      </c>
      <c r="I39" s="2" t="s">
        <v>143</v>
      </c>
      <c r="J39" s="2" t="s">
        <v>254</v>
      </c>
      <c r="K39" s="1" t="s">
        <v>20</v>
      </c>
    </row>
    <row r="40" ht="22.5" customHeight="1" spans="1:11">
      <c r="A40" s="2" t="s">
        <v>255</v>
      </c>
      <c r="B40" s="2">
        <f>COUNTIF(C$2:C40,C40)</f>
        <v>39</v>
      </c>
      <c r="C40" s="2" t="s">
        <v>13</v>
      </c>
      <c r="D40" s="2" t="s">
        <v>256</v>
      </c>
      <c r="E40" s="2" t="s">
        <v>30</v>
      </c>
      <c r="F40" s="2" t="s">
        <v>31</v>
      </c>
      <c r="G40" s="2" t="s">
        <v>32</v>
      </c>
      <c r="H40" s="2">
        <v>246300</v>
      </c>
      <c r="I40" s="2" t="s">
        <v>33</v>
      </c>
      <c r="J40" s="2" t="s">
        <v>257</v>
      </c>
      <c r="K40" s="1" t="s">
        <v>20</v>
      </c>
    </row>
    <row r="41" ht="22.5" customHeight="1" spans="1:11">
      <c r="A41" s="2" t="s">
        <v>258</v>
      </c>
      <c r="B41" s="2">
        <f>COUNTIF(C$2:C41,C41)</f>
        <v>40</v>
      </c>
      <c r="C41" s="2" t="s">
        <v>13</v>
      </c>
      <c r="D41" s="2" t="s">
        <v>259</v>
      </c>
      <c r="E41" s="2" t="s">
        <v>120</v>
      </c>
      <c r="F41" s="2" t="s">
        <v>24</v>
      </c>
      <c r="G41" s="2" t="s">
        <v>121</v>
      </c>
      <c r="H41" s="2">
        <v>236700</v>
      </c>
      <c r="I41" s="2" t="s">
        <v>122</v>
      </c>
      <c r="J41" s="2" t="s">
        <v>260</v>
      </c>
      <c r="K41" s="1" t="s">
        <v>20</v>
      </c>
    </row>
    <row r="42" ht="22.5" customHeight="1" spans="1:11">
      <c r="A42" s="2" t="s">
        <v>261</v>
      </c>
      <c r="B42" s="2">
        <f>COUNTIF(C$2:C42,C42)</f>
        <v>41</v>
      </c>
      <c r="C42" s="2" t="s">
        <v>13</v>
      </c>
      <c r="D42" s="2" t="s">
        <v>262</v>
      </c>
      <c r="E42" s="2" t="s">
        <v>99</v>
      </c>
      <c r="F42" s="2" t="s">
        <v>100</v>
      </c>
      <c r="G42" s="2" t="s">
        <v>101</v>
      </c>
      <c r="H42" s="2">
        <v>237000</v>
      </c>
      <c r="I42" s="2" t="s">
        <v>102</v>
      </c>
      <c r="J42" s="2" t="s">
        <v>263</v>
      </c>
      <c r="K42" s="1" t="s">
        <v>20</v>
      </c>
    </row>
    <row r="43" ht="22.5" customHeight="1" spans="1:11">
      <c r="A43" s="2" t="s">
        <v>264</v>
      </c>
      <c r="B43" s="2">
        <f>COUNTIF(C$2:C43,C43)</f>
        <v>42</v>
      </c>
      <c r="C43" s="2" t="s">
        <v>13</v>
      </c>
      <c r="D43" s="2" t="s">
        <v>265</v>
      </c>
      <c r="E43" s="2" t="s">
        <v>266</v>
      </c>
      <c r="F43" s="2" t="s">
        <v>24</v>
      </c>
      <c r="G43" s="2" t="s">
        <v>267</v>
      </c>
      <c r="H43" s="2">
        <v>247200</v>
      </c>
      <c r="I43" s="2" t="s">
        <v>268</v>
      </c>
      <c r="J43" s="2" t="s">
        <v>269</v>
      </c>
      <c r="K43" s="1" t="s">
        <v>20</v>
      </c>
    </row>
    <row r="44" ht="22.5" customHeight="1" spans="1:11">
      <c r="A44" s="2" t="s">
        <v>270</v>
      </c>
      <c r="B44" s="2">
        <f>COUNTIF(C$2:C44,C44)</f>
        <v>43</v>
      </c>
      <c r="C44" s="2" t="s">
        <v>13</v>
      </c>
      <c r="D44" s="2" t="s">
        <v>271</v>
      </c>
      <c r="E44" s="2" t="s">
        <v>85</v>
      </c>
      <c r="F44" s="2" t="s">
        <v>86</v>
      </c>
      <c r="G44" s="2" t="s">
        <v>87</v>
      </c>
      <c r="H44" s="2">
        <v>235200</v>
      </c>
      <c r="I44" s="2" t="s">
        <v>88</v>
      </c>
      <c r="J44" s="2" t="s">
        <v>272</v>
      </c>
      <c r="K44" s="1" t="s">
        <v>20</v>
      </c>
    </row>
    <row r="45" ht="22.5" customHeight="1" spans="1:11">
      <c r="A45" s="2" t="s">
        <v>273</v>
      </c>
      <c r="B45" s="2">
        <f>COUNTIF(C$2:C45,C45)</f>
        <v>44</v>
      </c>
      <c r="C45" s="2" t="s">
        <v>13</v>
      </c>
      <c r="D45" s="2" t="s">
        <v>274</v>
      </c>
      <c r="E45" s="2" t="s">
        <v>275</v>
      </c>
      <c r="F45" s="2" t="s">
        <v>276</v>
      </c>
      <c r="G45" s="2" t="s">
        <v>277</v>
      </c>
      <c r="H45" s="2">
        <v>231300</v>
      </c>
      <c r="I45" s="2" t="s">
        <v>278</v>
      </c>
      <c r="J45" s="2" t="s">
        <v>279</v>
      </c>
      <c r="K45" s="1" t="s">
        <v>20</v>
      </c>
    </row>
    <row r="46" ht="22.5" customHeight="1" spans="1:11">
      <c r="A46" s="2" t="s">
        <v>280</v>
      </c>
      <c r="B46" s="2">
        <f>COUNTIF(C$2:C46,C46)</f>
        <v>45</v>
      </c>
      <c r="C46" s="2" t="s">
        <v>13</v>
      </c>
      <c r="D46" s="2" t="s">
        <v>281</v>
      </c>
      <c r="E46" s="2" t="s">
        <v>282</v>
      </c>
      <c r="F46" s="2" t="s">
        <v>141</v>
      </c>
      <c r="G46" s="2" t="s">
        <v>283</v>
      </c>
      <c r="H46" s="2">
        <v>246700</v>
      </c>
      <c r="I46" s="2" t="s">
        <v>284</v>
      </c>
      <c r="J46" s="2" t="s">
        <v>285</v>
      </c>
      <c r="K46" s="1" t="s">
        <v>20</v>
      </c>
    </row>
    <row r="47" ht="22.5" customHeight="1" spans="1:11">
      <c r="A47" s="2" t="s">
        <v>286</v>
      </c>
      <c r="B47" s="2">
        <f>COUNTIF(C$2:C47,C47)</f>
        <v>46</v>
      </c>
      <c r="C47" s="2" t="s">
        <v>13</v>
      </c>
      <c r="D47" s="2" t="s">
        <v>287</v>
      </c>
      <c r="E47" s="2" t="s">
        <v>288</v>
      </c>
      <c r="F47" s="2" t="s">
        <v>24</v>
      </c>
      <c r="G47" s="2" t="s">
        <v>289</v>
      </c>
      <c r="H47" s="2">
        <v>241300</v>
      </c>
      <c r="I47" s="2" t="s">
        <v>290</v>
      </c>
      <c r="J47" s="2" t="s">
        <v>291</v>
      </c>
      <c r="K47" s="1" t="s">
        <v>20</v>
      </c>
    </row>
    <row r="48" ht="22.5" customHeight="1" spans="1:11">
      <c r="A48" s="2" t="s">
        <v>292</v>
      </c>
      <c r="B48" s="2">
        <f>COUNTIF(C$2:C48,C48)</f>
        <v>47</v>
      </c>
      <c r="C48" s="2" t="s">
        <v>13</v>
      </c>
      <c r="D48" s="2" t="s">
        <v>293</v>
      </c>
      <c r="E48" s="2" t="s">
        <v>113</v>
      </c>
      <c r="F48" s="2" t="s">
        <v>114</v>
      </c>
      <c r="G48" s="2" t="s">
        <v>115</v>
      </c>
      <c r="H48" s="2">
        <v>233000</v>
      </c>
      <c r="I48" s="2" t="s">
        <v>116</v>
      </c>
      <c r="J48" s="2" t="s">
        <v>294</v>
      </c>
      <c r="K48" s="1" t="s">
        <v>20</v>
      </c>
    </row>
    <row r="49" ht="22.5" customHeight="1" spans="1:11">
      <c r="A49" s="2" t="s">
        <v>295</v>
      </c>
      <c r="B49" s="2">
        <f>COUNTIF(C$2:C49,C49)</f>
        <v>48</v>
      </c>
      <c r="C49" s="2" t="s">
        <v>13</v>
      </c>
      <c r="D49" s="2" t="s">
        <v>296</v>
      </c>
      <c r="E49" s="2" t="s">
        <v>106</v>
      </c>
      <c r="F49" s="2" t="s">
        <v>107</v>
      </c>
      <c r="G49" s="2" t="s">
        <v>108</v>
      </c>
      <c r="H49" s="2">
        <v>242000</v>
      </c>
      <c r="I49" s="2" t="s">
        <v>109</v>
      </c>
      <c r="J49" s="2" t="s">
        <v>297</v>
      </c>
      <c r="K49" s="1" t="s">
        <v>20</v>
      </c>
    </row>
    <row r="50" ht="22.5" customHeight="1" spans="1:11">
      <c r="A50" s="2" t="s">
        <v>298</v>
      </c>
      <c r="B50" s="2">
        <f>COUNTIF(C$2:C50,C50)</f>
        <v>49</v>
      </c>
      <c r="C50" s="2" t="s">
        <v>13</v>
      </c>
      <c r="D50" s="2" t="s">
        <v>299</v>
      </c>
      <c r="E50" s="2" t="s">
        <v>300</v>
      </c>
      <c r="F50" s="2" t="s">
        <v>301</v>
      </c>
      <c r="G50" s="2" t="s">
        <v>302</v>
      </c>
      <c r="H50" s="2">
        <v>236600</v>
      </c>
      <c r="I50" s="2" t="s">
        <v>303</v>
      </c>
      <c r="J50" s="2" t="s">
        <v>304</v>
      </c>
      <c r="K50" s="1" t="s">
        <v>20</v>
      </c>
    </row>
    <row r="51" ht="22.5" customHeight="1" spans="1:11">
      <c r="A51" s="2" t="s">
        <v>305</v>
      </c>
      <c r="B51" s="2">
        <f>COUNTIF(C$2:C51,C51)</f>
        <v>50</v>
      </c>
      <c r="C51" s="2" t="s">
        <v>13</v>
      </c>
      <c r="D51" s="2" t="s">
        <v>306</v>
      </c>
      <c r="E51" s="2" t="s">
        <v>307</v>
      </c>
      <c r="F51" s="2" t="s">
        <v>308</v>
      </c>
      <c r="G51" s="2" t="s">
        <v>309</v>
      </c>
      <c r="H51" s="2">
        <v>246000</v>
      </c>
      <c r="I51" s="2" t="s">
        <v>310</v>
      </c>
      <c r="J51" s="2" t="s">
        <v>311</v>
      </c>
      <c r="K51" s="1" t="s">
        <v>20</v>
      </c>
    </row>
    <row r="52" ht="22.5" customHeight="1" spans="1:11">
      <c r="A52" s="2" t="s">
        <v>312</v>
      </c>
      <c r="B52" s="2">
        <f>COUNTIF(C$2:C52,C52)</f>
        <v>51</v>
      </c>
      <c r="C52" s="2" t="s">
        <v>13</v>
      </c>
      <c r="D52" s="2" t="s">
        <v>313</v>
      </c>
      <c r="E52" s="2" t="s">
        <v>314</v>
      </c>
      <c r="F52" s="2" t="s">
        <v>24</v>
      </c>
      <c r="G52" s="2" t="s">
        <v>315</v>
      </c>
      <c r="H52" s="2">
        <v>239000</v>
      </c>
      <c r="I52" s="2" t="s">
        <v>316</v>
      </c>
      <c r="J52" s="2" t="s">
        <v>317</v>
      </c>
      <c r="K52" s="1" t="s">
        <v>20</v>
      </c>
    </row>
    <row r="53" ht="22.5" customHeight="1" spans="1:11">
      <c r="A53" s="2" t="s">
        <v>318</v>
      </c>
      <c r="B53" s="2">
        <f>COUNTIF(C$2:C53,C53)</f>
        <v>52</v>
      </c>
      <c r="C53" s="2" t="s">
        <v>13</v>
      </c>
      <c r="D53" s="2" t="s">
        <v>319</v>
      </c>
      <c r="E53" s="2" t="s">
        <v>320</v>
      </c>
      <c r="F53" s="2" t="s">
        <v>321</v>
      </c>
      <c r="G53" s="2" t="s">
        <v>322</v>
      </c>
      <c r="H53" s="2">
        <v>233000</v>
      </c>
      <c r="I53" s="2" t="s">
        <v>323</v>
      </c>
      <c r="J53" s="2" t="s">
        <v>324</v>
      </c>
      <c r="K53" s="1" t="s">
        <v>75</v>
      </c>
    </row>
    <row r="54" ht="22.5" customHeight="1" spans="1:11">
      <c r="A54" s="2" t="s">
        <v>325</v>
      </c>
      <c r="B54" s="2">
        <f>COUNTIF(C$2:C54,C54)</f>
        <v>53</v>
      </c>
      <c r="C54" s="2" t="s">
        <v>13</v>
      </c>
      <c r="D54" s="2" t="s">
        <v>326</v>
      </c>
      <c r="E54" s="2" t="s">
        <v>275</v>
      </c>
      <c r="F54" s="2" t="s">
        <v>276</v>
      </c>
      <c r="G54" s="2" t="s">
        <v>277</v>
      </c>
      <c r="H54" s="2">
        <v>231300</v>
      </c>
      <c r="I54" s="2" t="s">
        <v>278</v>
      </c>
      <c r="J54" s="2" t="s">
        <v>327</v>
      </c>
      <c r="K54" s="1" t="s">
        <v>20</v>
      </c>
    </row>
    <row r="55" ht="22.5" customHeight="1" spans="1:11">
      <c r="A55" s="2" t="s">
        <v>328</v>
      </c>
      <c r="B55" s="2">
        <f>COUNTIF(C$2:C55,C55)</f>
        <v>54</v>
      </c>
      <c r="C55" s="2" t="s">
        <v>13</v>
      </c>
      <c r="D55" s="2" t="s">
        <v>329</v>
      </c>
      <c r="E55" s="2" t="s">
        <v>78</v>
      </c>
      <c r="F55" s="2" t="s">
        <v>79</v>
      </c>
      <c r="G55" s="2" t="s">
        <v>80</v>
      </c>
      <c r="H55" s="2">
        <v>231600</v>
      </c>
      <c r="I55" s="2" t="s">
        <v>81</v>
      </c>
      <c r="J55" s="2" t="s">
        <v>330</v>
      </c>
      <c r="K55" s="1" t="s">
        <v>20</v>
      </c>
    </row>
    <row r="56" ht="22.5" customHeight="1" spans="1:11">
      <c r="A56" s="2" t="s">
        <v>331</v>
      </c>
      <c r="B56" s="2">
        <f>COUNTIF(C$2:C56,C56)</f>
        <v>55</v>
      </c>
      <c r="C56" s="2" t="s">
        <v>13</v>
      </c>
      <c r="D56" s="2" t="s">
        <v>332</v>
      </c>
      <c r="E56" s="2" t="s">
        <v>78</v>
      </c>
      <c r="F56" s="2" t="s">
        <v>79</v>
      </c>
      <c r="G56" s="2" t="s">
        <v>80</v>
      </c>
      <c r="H56" s="2">
        <v>231600</v>
      </c>
      <c r="I56" s="2" t="s">
        <v>81</v>
      </c>
      <c r="J56" s="2" t="s">
        <v>333</v>
      </c>
      <c r="K56" s="1" t="s">
        <v>20</v>
      </c>
    </row>
    <row r="57" ht="22.5" customHeight="1" spans="1:11">
      <c r="A57" s="2" t="s">
        <v>334</v>
      </c>
      <c r="B57" s="2">
        <f>COUNTIF(C$2:C57,C57)</f>
        <v>56</v>
      </c>
      <c r="C57" s="2" t="s">
        <v>13</v>
      </c>
      <c r="D57" s="2" t="s">
        <v>335</v>
      </c>
      <c r="E57" s="2" t="s">
        <v>140</v>
      </c>
      <c r="F57" s="2" t="s">
        <v>141</v>
      </c>
      <c r="G57" s="2" t="s">
        <v>142</v>
      </c>
      <c r="H57" s="2">
        <v>234000</v>
      </c>
      <c r="I57" s="2" t="s">
        <v>143</v>
      </c>
      <c r="J57" s="2" t="s">
        <v>336</v>
      </c>
      <c r="K57" s="1" t="s">
        <v>20</v>
      </c>
    </row>
    <row r="58" ht="22.5" customHeight="1" spans="1:11">
      <c r="A58" s="2" t="s">
        <v>337</v>
      </c>
      <c r="B58" s="2">
        <f>COUNTIF(C$2:C58,C58)</f>
        <v>57</v>
      </c>
      <c r="C58" s="2" t="s">
        <v>13</v>
      </c>
      <c r="D58" s="2" t="s">
        <v>338</v>
      </c>
      <c r="E58" s="2" t="s">
        <v>339</v>
      </c>
      <c r="F58" s="2" t="s">
        <v>192</v>
      </c>
      <c r="G58" s="2" t="s">
        <v>340</v>
      </c>
      <c r="H58" s="2">
        <v>233600</v>
      </c>
      <c r="I58" s="2" t="s">
        <v>341</v>
      </c>
      <c r="J58" s="2" t="s">
        <v>342</v>
      </c>
      <c r="K58" s="1" t="s">
        <v>20</v>
      </c>
    </row>
    <row r="59" ht="22.5" customHeight="1" spans="1:11">
      <c r="A59" s="2" t="s">
        <v>343</v>
      </c>
      <c r="B59" s="2">
        <f>COUNTIF(C$2:C59,C59)</f>
        <v>58</v>
      </c>
      <c r="C59" s="2" t="s">
        <v>13</v>
      </c>
      <c r="D59" s="2" t="s">
        <v>344</v>
      </c>
      <c r="E59" s="2" t="s">
        <v>85</v>
      </c>
      <c r="F59" s="2" t="s">
        <v>86</v>
      </c>
      <c r="G59" s="2" t="s">
        <v>87</v>
      </c>
      <c r="H59" s="2">
        <v>235200</v>
      </c>
      <c r="I59" s="2" t="s">
        <v>88</v>
      </c>
      <c r="J59" s="2" t="s">
        <v>345</v>
      </c>
      <c r="K59" s="1" t="s">
        <v>20</v>
      </c>
    </row>
    <row r="60" ht="22.5" customHeight="1" spans="1:11">
      <c r="A60" s="2" t="s">
        <v>346</v>
      </c>
      <c r="B60" s="2">
        <f>COUNTIF(C$2:C60,C60)</f>
        <v>59</v>
      </c>
      <c r="C60" s="2" t="s">
        <v>13</v>
      </c>
      <c r="D60" s="2" t="s">
        <v>347</v>
      </c>
      <c r="E60" s="2" t="s">
        <v>182</v>
      </c>
      <c r="F60" s="2" t="s">
        <v>31</v>
      </c>
      <c r="G60" s="2" t="s">
        <v>183</v>
      </c>
      <c r="H60" s="2">
        <v>233500</v>
      </c>
      <c r="I60" s="2" t="s">
        <v>184</v>
      </c>
      <c r="J60" s="2" t="s">
        <v>348</v>
      </c>
      <c r="K60" s="1" t="s">
        <v>20</v>
      </c>
    </row>
    <row r="61" ht="22.5" customHeight="1" spans="1:11">
      <c r="A61" s="2" t="s">
        <v>349</v>
      </c>
      <c r="B61" s="2">
        <f>COUNTIF(C$2:C61,C61)</f>
        <v>60</v>
      </c>
      <c r="C61" s="2" t="s">
        <v>13</v>
      </c>
      <c r="D61" s="2" t="s">
        <v>350</v>
      </c>
      <c r="E61" s="2" t="s">
        <v>351</v>
      </c>
      <c r="F61" s="2" t="s">
        <v>352</v>
      </c>
      <c r="G61" s="2" t="s">
        <v>353</v>
      </c>
      <c r="H61" s="2">
        <v>239200</v>
      </c>
      <c r="I61" s="2" t="s">
        <v>354</v>
      </c>
      <c r="J61" s="2" t="s">
        <v>355</v>
      </c>
      <c r="K61" s="1" t="s">
        <v>20</v>
      </c>
    </row>
    <row r="62" ht="22.5" customHeight="1" spans="1:11">
      <c r="A62" s="2" t="s">
        <v>356</v>
      </c>
      <c r="B62" s="2">
        <f>COUNTIF(C$2:C62,C62)</f>
        <v>61</v>
      </c>
      <c r="C62" s="2" t="s">
        <v>13</v>
      </c>
      <c r="D62" s="2" t="s">
        <v>357</v>
      </c>
      <c r="E62" s="2" t="s">
        <v>175</v>
      </c>
      <c r="F62" s="2" t="s">
        <v>176</v>
      </c>
      <c r="G62" s="2" t="s">
        <v>177</v>
      </c>
      <c r="H62" s="2">
        <v>233700</v>
      </c>
      <c r="I62" s="2" t="s">
        <v>178</v>
      </c>
      <c r="J62" s="2" t="s">
        <v>358</v>
      </c>
      <c r="K62" s="1" t="s">
        <v>20</v>
      </c>
    </row>
    <row r="63" ht="22.5" customHeight="1" spans="1:11">
      <c r="A63" s="2" t="s">
        <v>359</v>
      </c>
      <c r="B63" s="2">
        <f>COUNTIF(C$2:C63,C63)</f>
        <v>62</v>
      </c>
      <c r="C63" s="2" t="s">
        <v>13</v>
      </c>
      <c r="D63" s="2" t="s">
        <v>360</v>
      </c>
      <c r="E63" s="2" t="s">
        <v>361</v>
      </c>
      <c r="F63" s="2" t="s">
        <v>362</v>
      </c>
      <c r="G63" s="2" t="s">
        <v>363</v>
      </c>
      <c r="H63" s="2">
        <v>164300</v>
      </c>
      <c r="I63" s="2" t="s">
        <v>364</v>
      </c>
      <c r="J63" s="2" t="s">
        <v>365</v>
      </c>
      <c r="K63" s="1" t="s">
        <v>20</v>
      </c>
    </row>
    <row r="64" ht="22.5" customHeight="1" spans="1:11">
      <c r="A64" s="2" t="s">
        <v>366</v>
      </c>
      <c r="B64" s="2">
        <f>COUNTIF(C$2:C64,C64)</f>
        <v>63</v>
      </c>
      <c r="C64" s="2" t="s">
        <v>13</v>
      </c>
      <c r="D64" s="2" t="s">
        <v>367</v>
      </c>
      <c r="E64" s="2" t="s">
        <v>85</v>
      </c>
      <c r="F64" s="2" t="s">
        <v>86</v>
      </c>
      <c r="G64" s="2" t="s">
        <v>87</v>
      </c>
      <c r="H64" s="2">
        <v>235200</v>
      </c>
      <c r="I64" s="2" t="s">
        <v>88</v>
      </c>
      <c r="J64" s="2" t="s">
        <v>368</v>
      </c>
      <c r="K64" s="1" t="s">
        <v>20</v>
      </c>
    </row>
    <row r="65" ht="22.5" customHeight="1" spans="1:11">
      <c r="A65" s="2" t="s">
        <v>369</v>
      </c>
      <c r="B65" s="2">
        <f>COUNTIF(C$2:C65,C65)</f>
        <v>64</v>
      </c>
      <c r="C65" s="2" t="s">
        <v>13</v>
      </c>
      <c r="D65" s="2" t="s">
        <v>370</v>
      </c>
      <c r="E65" s="2" t="s">
        <v>371</v>
      </c>
      <c r="F65" s="2" t="s">
        <v>24</v>
      </c>
      <c r="G65" s="2" t="s">
        <v>372</v>
      </c>
      <c r="H65" s="2">
        <v>132000</v>
      </c>
      <c r="I65" s="2" t="s">
        <v>373</v>
      </c>
      <c r="J65" s="2" t="s">
        <v>374</v>
      </c>
      <c r="K65" s="1" t="s">
        <v>20</v>
      </c>
    </row>
    <row r="66" ht="22.5" customHeight="1" spans="1:11">
      <c r="A66" s="2" t="s">
        <v>375</v>
      </c>
      <c r="B66" s="2">
        <f>COUNTIF(C$2:C66,C66)</f>
        <v>65</v>
      </c>
      <c r="C66" s="2" t="s">
        <v>13</v>
      </c>
      <c r="D66" s="2" t="s">
        <v>376</v>
      </c>
      <c r="E66" s="2" t="s">
        <v>113</v>
      </c>
      <c r="F66" s="2" t="s">
        <v>114</v>
      </c>
      <c r="G66" s="2" t="s">
        <v>115</v>
      </c>
      <c r="H66" s="2">
        <v>233000</v>
      </c>
      <c r="I66" s="2" t="s">
        <v>116</v>
      </c>
      <c r="J66" s="2" t="s">
        <v>377</v>
      </c>
      <c r="K66" s="1" t="s">
        <v>20</v>
      </c>
    </row>
    <row r="67" ht="22.5" customHeight="1" spans="1:11">
      <c r="A67" s="2" t="s">
        <v>378</v>
      </c>
      <c r="B67" s="2">
        <f>COUNTIF(C$2:C67,C67)</f>
        <v>66</v>
      </c>
      <c r="C67" s="2" t="s">
        <v>13</v>
      </c>
      <c r="D67" s="2" t="s">
        <v>379</v>
      </c>
      <c r="E67" s="2" t="s">
        <v>380</v>
      </c>
      <c r="F67" s="2" t="s">
        <v>381</v>
      </c>
      <c r="G67" s="2" t="s">
        <v>382</v>
      </c>
      <c r="H67" s="2">
        <v>230000</v>
      </c>
      <c r="I67" s="2" t="s">
        <v>383</v>
      </c>
      <c r="J67" s="2" t="s">
        <v>384</v>
      </c>
      <c r="K67" s="1" t="s">
        <v>20</v>
      </c>
    </row>
    <row r="68" ht="22.5" customHeight="1" spans="1:11">
      <c r="A68" s="2" t="s">
        <v>385</v>
      </c>
      <c r="B68" s="2">
        <f>COUNTIF(C$2:C68,C68)</f>
        <v>67</v>
      </c>
      <c r="C68" s="2" t="s">
        <v>13</v>
      </c>
      <c r="D68" s="2" t="s">
        <v>386</v>
      </c>
      <c r="E68" s="2" t="s">
        <v>387</v>
      </c>
      <c r="F68" s="2" t="s">
        <v>24</v>
      </c>
      <c r="G68" s="2" t="s">
        <v>388</v>
      </c>
      <c r="H68" s="2">
        <v>221106</v>
      </c>
      <c r="I68" s="2" t="s">
        <v>389</v>
      </c>
      <c r="J68" s="2" t="s">
        <v>390</v>
      </c>
      <c r="K68" s="1" t="s">
        <v>20</v>
      </c>
    </row>
    <row r="69" ht="22.5" customHeight="1" spans="1:11">
      <c r="A69" s="2" t="s">
        <v>391</v>
      </c>
      <c r="B69" s="2">
        <f>COUNTIF(C$2:C69,C69)</f>
        <v>1</v>
      </c>
      <c r="C69" s="2" t="s">
        <v>392</v>
      </c>
      <c r="D69" s="2" t="s">
        <v>393</v>
      </c>
      <c r="E69" s="2" t="s">
        <v>394</v>
      </c>
      <c r="F69" s="2" t="s">
        <v>395</v>
      </c>
      <c r="G69" s="2" t="s">
        <v>396</v>
      </c>
      <c r="H69" s="2">
        <v>221300</v>
      </c>
      <c r="I69" s="2" t="s">
        <v>397</v>
      </c>
      <c r="J69" s="2" t="s">
        <v>398</v>
      </c>
      <c r="K69" s="1" t="s">
        <v>399</v>
      </c>
    </row>
    <row r="70" ht="22.5" customHeight="1" spans="1:11">
      <c r="A70" s="2" t="s">
        <v>400</v>
      </c>
      <c r="B70" s="2">
        <f>COUNTIF(C$2:C70,C70)</f>
        <v>2</v>
      </c>
      <c r="C70" s="2" t="s">
        <v>392</v>
      </c>
      <c r="D70" s="2" t="s">
        <v>401</v>
      </c>
      <c r="E70" s="2" t="s">
        <v>394</v>
      </c>
      <c r="F70" s="2" t="s">
        <v>395</v>
      </c>
      <c r="G70" s="2" t="s">
        <v>396</v>
      </c>
      <c r="H70" s="2">
        <v>221300</v>
      </c>
      <c r="I70" s="2" t="s">
        <v>402</v>
      </c>
      <c r="J70" s="2" t="s">
        <v>403</v>
      </c>
      <c r="K70" s="1" t="s">
        <v>75</v>
      </c>
    </row>
    <row r="71" ht="22.5" customHeight="1" spans="1:11">
      <c r="A71" s="2" t="s">
        <v>404</v>
      </c>
      <c r="B71" s="2">
        <f>COUNTIF(C$2:C71,C71)</f>
        <v>3</v>
      </c>
      <c r="C71" s="2" t="s">
        <v>392</v>
      </c>
      <c r="D71" s="2" t="s">
        <v>405</v>
      </c>
      <c r="E71" s="2" t="s">
        <v>406</v>
      </c>
      <c r="F71" s="2" t="s">
        <v>24</v>
      </c>
      <c r="G71" s="2" t="s">
        <v>407</v>
      </c>
      <c r="H71" s="2">
        <v>710000</v>
      </c>
      <c r="I71" s="2" t="s">
        <v>408</v>
      </c>
      <c r="J71" s="2" t="s">
        <v>409</v>
      </c>
      <c r="K71" s="1" t="s">
        <v>20</v>
      </c>
    </row>
    <row r="72" ht="22.5" customHeight="1" spans="1:11">
      <c r="A72" s="2" t="s">
        <v>410</v>
      </c>
      <c r="B72" s="2">
        <f>COUNTIF(C$2:C72,C72)</f>
        <v>4</v>
      </c>
      <c r="C72" s="2" t="s">
        <v>392</v>
      </c>
      <c r="D72" s="2" t="s">
        <v>411</v>
      </c>
      <c r="E72" s="2" t="s">
        <v>412</v>
      </c>
      <c r="F72" s="2" t="s">
        <v>24</v>
      </c>
      <c r="G72" s="2" t="s">
        <v>413</v>
      </c>
      <c r="H72" s="2">
        <v>238300</v>
      </c>
      <c r="I72" s="2" t="s">
        <v>414</v>
      </c>
      <c r="J72" s="2" t="s">
        <v>415</v>
      </c>
      <c r="K72" s="1" t="s">
        <v>20</v>
      </c>
    </row>
    <row r="73" ht="22.5" customHeight="1" spans="1:11">
      <c r="A73" s="2" t="s">
        <v>416</v>
      </c>
      <c r="B73" s="2">
        <f>COUNTIF(C$2:C73,C73)</f>
        <v>5</v>
      </c>
      <c r="C73" s="2" t="s">
        <v>392</v>
      </c>
      <c r="D73" s="2" t="s">
        <v>417</v>
      </c>
      <c r="E73" s="2" t="s">
        <v>418</v>
      </c>
      <c r="F73" s="2" t="s">
        <v>419</v>
      </c>
      <c r="G73" s="2" t="s">
        <v>420</v>
      </c>
      <c r="H73" s="2">
        <v>235000</v>
      </c>
      <c r="J73" s="2" t="s">
        <v>421</v>
      </c>
      <c r="K73" s="1" t="s">
        <v>399</v>
      </c>
    </row>
    <row r="74" ht="22.5" customHeight="1" spans="1:11">
      <c r="A74" s="2" t="s">
        <v>422</v>
      </c>
      <c r="B74" s="2">
        <f>COUNTIF(C$2:C74,C74)</f>
        <v>6</v>
      </c>
      <c r="C74" s="2" t="s">
        <v>392</v>
      </c>
      <c r="D74" s="2" t="s">
        <v>423</v>
      </c>
      <c r="E74" s="2" t="s">
        <v>339</v>
      </c>
      <c r="F74" s="2" t="s">
        <v>192</v>
      </c>
      <c r="G74" s="2" t="s">
        <v>340</v>
      </c>
      <c r="H74" s="2">
        <v>233600</v>
      </c>
      <c r="I74" s="2" t="s">
        <v>341</v>
      </c>
      <c r="J74" s="2" t="s">
        <v>424</v>
      </c>
      <c r="K74" s="1" t="s">
        <v>20</v>
      </c>
    </row>
    <row r="75" ht="22.5" customHeight="1" spans="1:11">
      <c r="A75" s="2" t="s">
        <v>425</v>
      </c>
      <c r="B75" s="2">
        <f>COUNTIF(C$2:C75,C75)</f>
        <v>7</v>
      </c>
      <c r="C75" s="2" t="s">
        <v>392</v>
      </c>
      <c r="D75" s="2" t="s">
        <v>426</v>
      </c>
      <c r="E75" s="2" t="s">
        <v>427</v>
      </c>
      <c r="F75" s="2" t="s">
        <v>428</v>
      </c>
      <c r="G75" s="2" t="s">
        <v>429</v>
      </c>
      <c r="H75" s="2">
        <v>75000</v>
      </c>
      <c r="I75" s="2" t="s">
        <v>430</v>
      </c>
      <c r="J75" s="2" t="s">
        <v>431</v>
      </c>
      <c r="K75" s="1" t="s">
        <v>20</v>
      </c>
    </row>
    <row r="76" ht="22.5" customHeight="1" spans="1:11">
      <c r="A76" s="2" t="s">
        <v>432</v>
      </c>
      <c r="B76" s="2">
        <f>COUNTIF(C$2:C76,C76)</f>
        <v>8</v>
      </c>
      <c r="C76" s="2" t="s">
        <v>392</v>
      </c>
      <c r="D76" s="2" t="s">
        <v>433</v>
      </c>
      <c r="E76" s="2" t="s">
        <v>56</v>
      </c>
      <c r="F76" s="2" t="s">
        <v>57</v>
      </c>
      <c r="G76" s="2" t="s">
        <v>58</v>
      </c>
      <c r="H76" s="2">
        <v>246100</v>
      </c>
      <c r="I76" s="2" t="s">
        <v>59</v>
      </c>
      <c r="J76" s="2" t="s">
        <v>434</v>
      </c>
      <c r="K76" s="1" t="s">
        <v>20</v>
      </c>
    </row>
    <row r="77" ht="22.5" customHeight="1" spans="1:11">
      <c r="A77" s="2" t="s">
        <v>435</v>
      </c>
      <c r="B77" s="2">
        <f>COUNTIF(C$2:C77,C77)</f>
        <v>9</v>
      </c>
      <c r="C77" s="2" t="s">
        <v>392</v>
      </c>
      <c r="D77" s="2" t="s">
        <v>436</v>
      </c>
      <c r="E77" s="2" t="s">
        <v>437</v>
      </c>
      <c r="F77" s="2" t="s">
        <v>438</v>
      </c>
      <c r="G77" s="2" t="s">
        <v>439</v>
      </c>
      <c r="H77" s="2">
        <v>232200</v>
      </c>
      <c r="I77" s="2" t="s">
        <v>440</v>
      </c>
      <c r="J77" s="2" t="s">
        <v>441</v>
      </c>
      <c r="K77" s="1" t="s">
        <v>20</v>
      </c>
    </row>
    <row r="78" ht="22.5" customHeight="1" spans="1:11">
      <c r="A78" s="2" t="s">
        <v>442</v>
      </c>
      <c r="B78" s="2">
        <f>COUNTIF(C$2:C78,C78)</f>
        <v>10</v>
      </c>
      <c r="C78" s="2" t="s">
        <v>392</v>
      </c>
      <c r="D78" s="2" t="s">
        <v>443</v>
      </c>
      <c r="E78" s="2" t="s">
        <v>394</v>
      </c>
      <c r="F78" s="2" t="s">
        <v>395</v>
      </c>
      <c r="G78" s="2" t="s">
        <v>444</v>
      </c>
      <c r="H78" s="2">
        <v>221300</v>
      </c>
      <c r="I78" s="2" t="s">
        <v>397</v>
      </c>
      <c r="J78" s="2" t="s">
        <v>445</v>
      </c>
      <c r="K78" s="1" t="s">
        <v>399</v>
      </c>
    </row>
    <row r="79" ht="22.5" customHeight="1" spans="1:11">
      <c r="A79" s="2" t="s">
        <v>446</v>
      </c>
      <c r="B79" s="2">
        <f>COUNTIF(C$2:C79,C79)</f>
        <v>11</v>
      </c>
      <c r="C79" s="2" t="s">
        <v>392</v>
      </c>
      <c r="D79" s="2" t="s">
        <v>447</v>
      </c>
      <c r="E79" s="2" t="s">
        <v>448</v>
      </c>
      <c r="F79" s="2" t="s">
        <v>449</v>
      </c>
      <c r="G79" s="2" t="s">
        <v>450</v>
      </c>
      <c r="H79" s="2">
        <v>221700</v>
      </c>
      <c r="I79" s="2" t="s">
        <v>451</v>
      </c>
      <c r="J79" s="2" t="s">
        <v>452</v>
      </c>
      <c r="K79" s="1" t="s">
        <v>399</v>
      </c>
    </row>
    <row r="80" ht="22.5" customHeight="1" spans="1:11">
      <c r="A80" s="2" t="s">
        <v>453</v>
      </c>
      <c r="B80" s="2">
        <f>COUNTIF(C$2:C80,C80)</f>
        <v>12</v>
      </c>
      <c r="C80" s="2" t="s">
        <v>392</v>
      </c>
      <c r="D80" s="2" t="s">
        <v>454</v>
      </c>
      <c r="E80" s="2" t="s">
        <v>437</v>
      </c>
      <c r="F80" s="2" t="s">
        <v>438</v>
      </c>
      <c r="G80" s="2" t="s">
        <v>439</v>
      </c>
      <c r="H80" s="2">
        <v>232200</v>
      </c>
      <c r="I80" s="2" t="s">
        <v>440</v>
      </c>
      <c r="J80" s="2" t="s">
        <v>455</v>
      </c>
      <c r="K80" s="1" t="s">
        <v>20</v>
      </c>
    </row>
    <row r="81" ht="22.5" customHeight="1" spans="1:11">
      <c r="A81" s="2" t="s">
        <v>456</v>
      </c>
      <c r="B81" s="2">
        <f>COUNTIF(C$2:C81,C81)</f>
        <v>13</v>
      </c>
      <c r="C81" s="2" t="s">
        <v>392</v>
      </c>
      <c r="D81" s="2" t="s">
        <v>457</v>
      </c>
      <c r="E81" s="2" t="s">
        <v>314</v>
      </c>
      <c r="F81" s="2" t="s">
        <v>24</v>
      </c>
      <c r="G81" s="2" t="s">
        <v>315</v>
      </c>
      <c r="H81" s="2">
        <v>239000</v>
      </c>
      <c r="I81" s="2" t="s">
        <v>316</v>
      </c>
      <c r="J81" s="2" t="s">
        <v>458</v>
      </c>
      <c r="K81" s="1" t="s">
        <v>20</v>
      </c>
    </row>
    <row r="82" ht="22.5" customHeight="1" spans="1:11">
      <c r="A82" s="2" t="s">
        <v>459</v>
      </c>
      <c r="B82" s="2">
        <f>COUNTIF(C$2:C82,C82)</f>
        <v>14</v>
      </c>
      <c r="C82" s="2" t="s">
        <v>392</v>
      </c>
      <c r="D82" s="2" t="s">
        <v>460</v>
      </c>
      <c r="E82" s="2" t="s">
        <v>461</v>
      </c>
      <c r="F82" s="2" t="s">
        <v>462</v>
      </c>
      <c r="G82" s="2" t="s">
        <v>463</v>
      </c>
      <c r="H82" s="2">
        <v>614000</v>
      </c>
      <c r="I82" s="2" t="s">
        <v>464</v>
      </c>
      <c r="J82" s="2" t="s">
        <v>465</v>
      </c>
      <c r="K82" s="1" t="s">
        <v>20</v>
      </c>
    </row>
    <row r="83" ht="22.5" customHeight="1" spans="1:11">
      <c r="A83" s="2" t="s">
        <v>466</v>
      </c>
      <c r="B83" s="2">
        <f>COUNTIF(C$2:C83,C83)</f>
        <v>15</v>
      </c>
      <c r="C83" s="2" t="s">
        <v>392</v>
      </c>
      <c r="D83" s="2" t="s">
        <v>467</v>
      </c>
      <c r="E83" s="2" t="s">
        <v>468</v>
      </c>
      <c r="F83" s="2" t="s">
        <v>24</v>
      </c>
      <c r="G83" s="2" t="s">
        <v>469</v>
      </c>
      <c r="H83" s="2">
        <v>653100</v>
      </c>
      <c r="I83" s="2" t="s">
        <v>470</v>
      </c>
      <c r="J83" s="2" t="s">
        <v>471</v>
      </c>
      <c r="K83" s="1" t="s">
        <v>20</v>
      </c>
    </row>
    <row r="84" ht="22.5" customHeight="1" spans="1:11">
      <c r="A84" s="2" t="s">
        <v>472</v>
      </c>
      <c r="B84" s="2">
        <f>COUNTIF(C$2:C84,C84)</f>
        <v>16</v>
      </c>
      <c r="C84" s="2" t="s">
        <v>392</v>
      </c>
      <c r="D84" s="2" t="s">
        <v>473</v>
      </c>
      <c r="E84" s="2" t="s">
        <v>474</v>
      </c>
      <c r="F84" s="2" t="s">
        <v>24</v>
      </c>
      <c r="G84" s="2" t="s">
        <v>475</v>
      </c>
      <c r="H84" s="2">
        <v>571700</v>
      </c>
      <c r="I84" s="2" t="s">
        <v>207</v>
      </c>
      <c r="J84" s="2" t="s">
        <v>476</v>
      </c>
      <c r="K84" s="1" t="s">
        <v>20</v>
      </c>
    </row>
    <row r="85" ht="22.5" customHeight="1" spans="1:11">
      <c r="A85" s="2" t="s">
        <v>477</v>
      </c>
      <c r="B85" s="2">
        <f>COUNTIF(C$2:C85,C85)</f>
        <v>17</v>
      </c>
      <c r="C85" s="2" t="s">
        <v>392</v>
      </c>
      <c r="D85" s="2" t="s">
        <v>478</v>
      </c>
      <c r="E85" s="2" t="s">
        <v>99</v>
      </c>
      <c r="F85" s="2" t="s">
        <v>100</v>
      </c>
      <c r="G85" s="2" t="s">
        <v>101</v>
      </c>
      <c r="H85" s="2">
        <v>237000</v>
      </c>
      <c r="I85" s="2" t="s">
        <v>102</v>
      </c>
      <c r="J85" s="2" t="s">
        <v>479</v>
      </c>
      <c r="K85" s="1" t="s">
        <v>20</v>
      </c>
    </row>
    <row r="86" ht="22.5" customHeight="1" spans="1:11">
      <c r="A86" s="2" t="s">
        <v>480</v>
      </c>
      <c r="B86" s="2">
        <f>COUNTIF(C$2:C86,C86)</f>
        <v>18</v>
      </c>
      <c r="C86" s="2" t="s">
        <v>392</v>
      </c>
      <c r="D86" s="2" t="s">
        <v>481</v>
      </c>
      <c r="E86" s="2" t="s">
        <v>482</v>
      </c>
      <c r="F86" s="2" t="s">
        <v>93</v>
      </c>
      <c r="G86" s="2" t="s">
        <v>483</v>
      </c>
      <c r="H86" s="2">
        <v>233400</v>
      </c>
      <c r="I86" s="2" t="s">
        <v>484</v>
      </c>
      <c r="J86" s="2" t="s">
        <v>485</v>
      </c>
      <c r="K86" s="1" t="s">
        <v>20</v>
      </c>
    </row>
    <row r="87" ht="22.5" customHeight="1" spans="1:11">
      <c r="A87" s="2" t="s">
        <v>486</v>
      </c>
      <c r="B87" s="2">
        <f>COUNTIF(C$2:C87,C87)</f>
        <v>19</v>
      </c>
      <c r="C87" s="2" t="s">
        <v>392</v>
      </c>
      <c r="D87" s="2" t="s">
        <v>487</v>
      </c>
      <c r="E87" s="2" t="s">
        <v>488</v>
      </c>
      <c r="F87" s="2" t="s">
        <v>489</v>
      </c>
      <c r="G87" s="2" t="s">
        <v>490</v>
      </c>
      <c r="H87" s="2">
        <v>243100</v>
      </c>
      <c r="I87" s="2" t="s">
        <v>491</v>
      </c>
      <c r="J87" s="2" t="s">
        <v>492</v>
      </c>
      <c r="K87" s="1" t="s">
        <v>20</v>
      </c>
    </row>
    <row r="88" ht="22.5" customHeight="1" spans="1:11">
      <c r="A88" s="2" t="s">
        <v>493</v>
      </c>
      <c r="B88" s="2">
        <f>COUNTIF(C$2:C88,C88)</f>
        <v>20</v>
      </c>
      <c r="C88" s="2" t="s">
        <v>392</v>
      </c>
      <c r="D88" s="2" t="s">
        <v>494</v>
      </c>
      <c r="E88" s="2" t="s">
        <v>418</v>
      </c>
      <c r="F88" s="2" t="s">
        <v>495</v>
      </c>
      <c r="G88" s="2" t="s">
        <v>496</v>
      </c>
      <c r="H88" s="2">
        <v>235026</v>
      </c>
      <c r="I88" s="2" t="s">
        <v>497</v>
      </c>
      <c r="J88" s="2" t="s">
        <v>498</v>
      </c>
      <c r="K88" s="1" t="s">
        <v>75</v>
      </c>
    </row>
    <row r="89" ht="22.5" customHeight="1" spans="1:11">
      <c r="A89" s="2" t="s">
        <v>499</v>
      </c>
      <c r="B89" s="2">
        <f>COUNTIF(C$2:C89,C89)</f>
        <v>21</v>
      </c>
      <c r="C89" s="2" t="s">
        <v>392</v>
      </c>
      <c r="D89" s="2" t="s">
        <v>500</v>
      </c>
      <c r="E89" s="2" t="s">
        <v>501</v>
      </c>
      <c r="F89" s="2" t="s">
        <v>502</v>
      </c>
      <c r="G89" s="2" t="s">
        <v>503</v>
      </c>
      <c r="H89" s="2">
        <v>234200</v>
      </c>
      <c r="I89" s="2" t="s">
        <v>504</v>
      </c>
      <c r="J89" s="2" t="s">
        <v>505</v>
      </c>
      <c r="K89" s="1" t="s">
        <v>399</v>
      </c>
    </row>
    <row r="90" ht="22.5" customHeight="1" spans="1:11">
      <c r="A90" s="2" t="s">
        <v>506</v>
      </c>
      <c r="B90" s="2">
        <f>COUNTIF(C$2:C90,C90)</f>
        <v>22</v>
      </c>
      <c r="C90" s="2" t="s">
        <v>392</v>
      </c>
      <c r="D90" s="2" t="s">
        <v>507</v>
      </c>
      <c r="E90" s="2" t="s">
        <v>191</v>
      </c>
      <c r="F90" s="2" t="s">
        <v>192</v>
      </c>
      <c r="G90" s="2" t="s">
        <v>193</v>
      </c>
      <c r="H90" s="2">
        <v>230000</v>
      </c>
      <c r="I90" s="2" t="s">
        <v>194</v>
      </c>
      <c r="J90" s="2" t="s">
        <v>508</v>
      </c>
      <c r="K90" s="1" t="s">
        <v>20</v>
      </c>
    </row>
    <row r="91" ht="22.5" customHeight="1" spans="1:11">
      <c r="A91" s="2" t="s">
        <v>509</v>
      </c>
      <c r="B91" s="2">
        <f>COUNTIF(C$2:C91,C91)</f>
        <v>23</v>
      </c>
      <c r="C91" s="2" t="s">
        <v>392</v>
      </c>
      <c r="D91" s="2" t="s">
        <v>510</v>
      </c>
      <c r="E91" s="2" t="s">
        <v>418</v>
      </c>
      <c r="F91" s="2" t="s">
        <v>419</v>
      </c>
      <c r="G91" s="2" t="s">
        <v>420</v>
      </c>
      <c r="H91" s="2">
        <v>235000</v>
      </c>
      <c r="J91" s="2" t="s">
        <v>511</v>
      </c>
      <c r="K91" s="1" t="s">
        <v>75</v>
      </c>
    </row>
    <row r="92" ht="22.5" customHeight="1" spans="1:11">
      <c r="A92" s="2" t="s">
        <v>512</v>
      </c>
      <c r="B92" s="2">
        <f>COUNTIF(C$2:C92,C92)</f>
        <v>24</v>
      </c>
      <c r="C92" s="2" t="s">
        <v>392</v>
      </c>
      <c r="D92" s="2" t="s">
        <v>513</v>
      </c>
      <c r="E92" s="2" t="s">
        <v>514</v>
      </c>
      <c r="F92" s="2" t="s">
        <v>515</v>
      </c>
      <c r="G92" s="2" t="s">
        <v>516</v>
      </c>
      <c r="H92" s="2">
        <v>56000</v>
      </c>
      <c r="I92" s="2" t="s">
        <v>517</v>
      </c>
      <c r="J92" s="2" t="s">
        <v>518</v>
      </c>
      <c r="K92" s="1" t="s">
        <v>20</v>
      </c>
    </row>
    <row r="93" ht="22.5" customHeight="1" spans="1:11">
      <c r="A93" s="2" t="s">
        <v>519</v>
      </c>
      <c r="B93" s="2">
        <f>COUNTIF(C$2:C93,C93)</f>
        <v>25</v>
      </c>
      <c r="C93" s="2" t="s">
        <v>392</v>
      </c>
      <c r="D93" s="2" t="s">
        <v>520</v>
      </c>
      <c r="E93" s="2" t="s">
        <v>521</v>
      </c>
      <c r="F93" s="2" t="s">
        <v>502</v>
      </c>
      <c r="G93" s="2" t="s">
        <v>522</v>
      </c>
      <c r="H93" s="2">
        <v>234200</v>
      </c>
      <c r="I93" s="2" t="s">
        <v>504</v>
      </c>
      <c r="J93" s="2" t="s">
        <v>523</v>
      </c>
      <c r="K93" s="1" t="s">
        <v>399</v>
      </c>
    </row>
    <row r="94" ht="22.5" customHeight="1" spans="1:11">
      <c r="A94" s="2" t="s">
        <v>524</v>
      </c>
      <c r="B94" s="2">
        <f>COUNTIF(C$2:C94,C94)</f>
        <v>26</v>
      </c>
      <c r="C94" s="2" t="s">
        <v>392</v>
      </c>
      <c r="D94" s="2" t="s">
        <v>525</v>
      </c>
      <c r="E94" s="2" t="s">
        <v>526</v>
      </c>
      <c r="F94" s="2" t="s">
        <v>527</v>
      </c>
      <c r="G94" s="2" t="s">
        <v>528</v>
      </c>
      <c r="H94" s="2">
        <v>233300</v>
      </c>
      <c r="I94" s="2" t="s">
        <v>529</v>
      </c>
      <c r="J94" s="2" t="s">
        <v>530</v>
      </c>
      <c r="K94" s="1" t="s">
        <v>399</v>
      </c>
    </row>
    <row r="95" ht="22.5" customHeight="1" spans="1:11">
      <c r="A95" s="2" t="s">
        <v>531</v>
      </c>
      <c r="B95" s="2">
        <f>COUNTIF(C$2:C95,C95)</f>
        <v>27</v>
      </c>
      <c r="C95" s="2" t="s">
        <v>392</v>
      </c>
      <c r="D95" s="2" t="s">
        <v>532</v>
      </c>
      <c r="E95" s="2" t="s">
        <v>533</v>
      </c>
      <c r="F95" s="2" t="s">
        <v>24</v>
      </c>
      <c r="G95" s="2" t="s">
        <v>534</v>
      </c>
      <c r="H95" s="2">
        <v>241000</v>
      </c>
      <c r="I95" s="2" t="s">
        <v>535</v>
      </c>
      <c r="J95" s="2" t="s">
        <v>536</v>
      </c>
      <c r="K95" s="1" t="s">
        <v>20</v>
      </c>
    </row>
    <row r="96" ht="22.5" customHeight="1" spans="1:11">
      <c r="A96" s="2" t="s">
        <v>537</v>
      </c>
      <c r="B96" s="2">
        <f>COUNTIF(C$2:C96,C96)</f>
        <v>28</v>
      </c>
      <c r="C96" s="2" t="s">
        <v>392</v>
      </c>
      <c r="D96" s="2" t="s">
        <v>538</v>
      </c>
      <c r="E96" s="2" t="s">
        <v>482</v>
      </c>
      <c r="F96" s="2" t="s">
        <v>93</v>
      </c>
      <c r="G96" s="2" t="s">
        <v>483</v>
      </c>
      <c r="H96" s="2">
        <v>233400</v>
      </c>
      <c r="I96" s="2" t="s">
        <v>484</v>
      </c>
      <c r="J96" s="2" t="s">
        <v>539</v>
      </c>
      <c r="K96" s="1" t="s">
        <v>20</v>
      </c>
    </row>
    <row r="97" ht="22.5" customHeight="1" spans="1:11">
      <c r="A97" s="2" t="s">
        <v>540</v>
      </c>
      <c r="B97" s="2">
        <f>COUNTIF(C$2:C97,C97)</f>
        <v>29</v>
      </c>
      <c r="C97" s="2" t="s">
        <v>392</v>
      </c>
      <c r="D97" s="2" t="s">
        <v>541</v>
      </c>
      <c r="E97" s="2" t="s">
        <v>542</v>
      </c>
      <c r="F97" s="2" t="s">
        <v>543</v>
      </c>
      <c r="G97" s="2" t="s">
        <v>544</v>
      </c>
      <c r="H97" s="2">
        <v>237431</v>
      </c>
      <c r="I97" s="2" t="s">
        <v>545</v>
      </c>
      <c r="J97" s="2" t="s">
        <v>546</v>
      </c>
      <c r="K97" s="1" t="s">
        <v>20</v>
      </c>
    </row>
    <row r="98" ht="22.5" customHeight="1" spans="1:11">
      <c r="A98" s="2" t="s">
        <v>547</v>
      </c>
      <c r="B98" s="2">
        <f>COUNTIF(C$2:C98,C98)</f>
        <v>30</v>
      </c>
      <c r="C98" s="2" t="s">
        <v>392</v>
      </c>
      <c r="D98" s="2" t="s">
        <v>548</v>
      </c>
      <c r="E98" s="2" t="s">
        <v>300</v>
      </c>
      <c r="F98" s="2" t="s">
        <v>301</v>
      </c>
      <c r="G98" s="2" t="s">
        <v>302</v>
      </c>
      <c r="H98" s="2">
        <v>236600</v>
      </c>
      <c r="I98" s="2" t="s">
        <v>303</v>
      </c>
      <c r="J98" s="2" t="s">
        <v>549</v>
      </c>
      <c r="K98" s="1" t="s">
        <v>20</v>
      </c>
    </row>
    <row r="99" ht="22.5" customHeight="1" spans="1:11">
      <c r="A99" s="2" t="s">
        <v>550</v>
      </c>
      <c r="B99" s="2">
        <f>COUNTIF(C$2:C99,C99)</f>
        <v>31</v>
      </c>
      <c r="C99" s="2" t="s">
        <v>392</v>
      </c>
      <c r="D99" s="2" t="s">
        <v>551</v>
      </c>
      <c r="E99" s="2" t="s">
        <v>418</v>
      </c>
      <c r="F99" s="2" t="s">
        <v>419</v>
      </c>
      <c r="G99" s="2" t="s">
        <v>420</v>
      </c>
      <c r="H99" s="2">
        <v>235000</v>
      </c>
      <c r="J99" s="2" t="s">
        <v>552</v>
      </c>
      <c r="K99" s="1" t="s">
        <v>75</v>
      </c>
    </row>
    <row r="100" ht="22.5" customHeight="1" spans="1:11">
      <c r="A100" s="2" t="s">
        <v>553</v>
      </c>
      <c r="B100" s="2">
        <f>COUNTIF(C$2:C100,C100)</f>
        <v>32</v>
      </c>
      <c r="C100" s="2" t="s">
        <v>392</v>
      </c>
      <c r="D100" s="2" t="s">
        <v>554</v>
      </c>
      <c r="E100" s="2" t="s">
        <v>555</v>
      </c>
      <c r="F100" s="2" t="s">
        <v>24</v>
      </c>
      <c r="G100" s="2" t="s">
        <v>556</v>
      </c>
      <c r="H100" s="2">
        <v>336000</v>
      </c>
      <c r="I100" s="2" t="s">
        <v>557</v>
      </c>
      <c r="J100" s="2" t="s">
        <v>558</v>
      </c>
      <c r="K100" s="1" t="s">
        <v>20</v>
      </c>
    </row>
    <row r="101" ht="22.5" customHeight="1" spans="1:11">
      <c r="A101" s="2" t="s">
        <v>559</v>
      </c>
      <c r="B101" s="2">
        <f>COUNTIF(C$2:C101,C101)</f>
        <v>33</v>
      </c>
      <c r="C101" s="2" t="s">
        <v>392</v>
      </c>
      <c r="D101" s="2" t="s">
        <v>560</v>
      </c>
      <c r="E101" s="2" t="s">
        <v>561</v>
      </c>
      <c r="F101" s="2" t="s">
        <v>562</v>
      </c>
      <c r="G101" s="2" t="s">
        <v>563</v>
      </c>
      <c r="H101" s="2">
        <v>556000</v>
      </c>
      <c r="I101" s="2" t="s">
        <v>564</v>
      </c>
      <c r="J101" s="2" t="s">
        <v>565</v>
      </c>
      <c r="K101" s="1" t="s">
        <v>20</v>
      </c>
    </row>
    <row r="102" ht="22.5" customHeight="1" spans="1:11">
      <c r="A102" s="2" t="s">
        <v>566</v>
      </c>
      <c r="B102" s="2">
        <f>COUNTIF(C$2:C102,C102)</f>
        <v>34</v>
      </c>
      <c r="C102" s="2" t="s">
        <v>392</v>
      </c>
      <c r="D102" s="2" t="s">
        <v>567</v>
      </c>
      <c r="E102" s="2" t="s">
        <v>339</v>
      </c>
      <c r="F102" s="2" t="s">
        <v>192</v>
      </c>
      <c r="G102" s="2" t="s">
        <v>340</v>
      </c>
      <c r="H102" s="2">
        <v>233600</v>
      </c>
      <c r="I102" s="2" t="s">
        <v>341</v>
      </c>
      <c r="J102" s="2" t="s">
        <v>568</v>
      </c>
      <c r="K102" s="1" t="s">
        <v>20</v>
      </c>
    </row>
    <row r="103" ht="22.5" customHeight="1" spans="1:11">
      <c r="A103" s="2" t="s">
        <v>569</v>
      </c>
      <c r="B103" s="2">
        <f>COUNTIF(C$2:C103,C103)</f>
        <v>35</v>
      </c>
      <c r="C103" s="2" t="s">
        <v>392</v>
      </c>
      <c r="D103" s="2" t="s">
        <v>570</v>
      </c>
      <c r="E103" s="2" t="s">
        <v>571</v>
      </c>
      <c r="F103" s="2" t="s">
        <v>572</v>
      </c>
      <c r="G103" s="2" t="s">
        <v>573</v>
      </c>
      <c r="H103" s="2">
        <v>236300</v>
      </c>
      <c r="I103" s="2" t="s">
        <v>574</v>
      </c>
      <c r="J103" s="2" t="s">
        <v>575</v>
      </c>
      <c r="K103" s="1" t="s">
        <v>20</v>
      </c>
    </row>
    <row r="104" ht="22.5" customHeight="1" spans="1:11">
      <c r="A104" s="2" t="s">
        <v>576</v>
      </c>
      <c r="B104" s="2">
        <f>COUNTIF(C$2:C104,C104)</f>
        <v>36</v>
      </c>
      <c r="C104" s="2" t="s">
        <v>392</v>
      </c>
      <c r="D104" s="2" t="s">
        <v>152</v>
      </c>
      <c r="E104" s="2" t="s">
        <v>15</v>
      </c>
      <c r="F104" s="2" t="s">
        <v>16</v>
      </c>
      <c r="G104" s="2" t="s">
        <v>17</v>
      </c>
      <c r="H104" s="2">
        <v>234000</v>
      </c>
      <c r="I104" s="2" t="s">
        <v>18</v>
      </c>
      <c r="J104" s="2" t="s">
        <v>577</v>
      </c>
      <c r="K104" s="1" t="s">
        <v>20</v>
      </c>
    </row>
    <row r="105" ht="22.5" customHeight="1" spans="1:11">
      <c r="A105" s="2" t="s">
        <v>578</v>
      </c>
      <c r="B105" s="2">
        <f>COUNTIF(C$2:C105,C105)</f>
        <v>37</v>
      </c>
      <c r="C105" s="2" t="s">
        <v>392</v>
      </c>
      <c r="D105" s="2" t="s">
        <v>579</v>
      </c>
      <c r="E105" s="2" t="s">
        <v>113</v>
      </c>
      <c r="F105" s="2" t="s">
        <v>114</v>
      </c>
      <c r="G105" s="2" t="s">
        <v>115</v>
      </c>
      <c r="H105" s="2">
        <v>233000</v>
      </c>
      <c r="I105" s="2" t="s">
        <v>116</v>
      </c>
      <c r="J105" s="2" t="s">
        <v>580</v>
      </c>
      <c r="K105" s="1" t="s">
        <v>20</v>
      </c>
    </row>
    <row r="106" ht="22.5" customHeight="1" spans="1:11">
      <c r="A106" s="2" t="s">
        <v>581</v>
      </c>
      <c r="B106" s="2">
        <f>COUNTIF(C$2:C106,C106)</f>
        <v>38</v>
      </c>
      <c r="C106" s="2" t="s">
        <v>392</v>
      </c>
      <c r="D106" s="2" t="s">
        <v>582</v>
      </c>
      <c r="E106" s="2" t="s">
        <v>533</v>
      </c>
      <c r="F106" s="2" t="s">
        <v>24</v>
      </c>
      <c r="G106" s="2" t="s">
        <v>534</v>
      </c>
      <c r="H106" s="2">
        <v>241000</v>
      </c>
      <c r="I106" s="2" t="s">
        <v>535</v>
      </c>
      <c r="J106" s="2" t="s">
        <v>583</v>
      </c>
      <c r="K106" s="1" t="s">
        <v>20</v>
      </c>
    </row>
    <row r="107" ht="22.5" customHeight="1" spans="1:11">
      <c r="A107" s="2" t="s">
        <v>584</v>
      </c>
      <c r="B107" s="2">
        <f>COUNTIF(C$2:C107,C107)</f>
        <v>39</v>
      </c>
      <c r="C107" s="2" t="s">
        <v>392</v>
      </c>
      <c r="D107" s="2" t="s">
        <v>585</v>
      </c>
      <c r="E107" s="2" t="s">
        <v>586</v>
      </c>
      <c r="F107" s="2" t="s">
        <v>587</v>
      </c>
      <c r="G107" s="2" t="s">
        <v>588</v>
      </c>
      <c r="H107" s="2">
        <v>832061</v>
      </c>
      <c r="I107" s="2" t="s">
        <v>589</v>
      </c>
      <c r="J107" s="2" t="s">
        <v>590</v>
      </c>
      <c r="K107" s="1" t="s">
        <v>20</v>
      </c>
    </row>
    <row r="108" ht="22.5" customHeight="1" spans="1:11">
      <c r="A108" s="2" t="s">
        <v>591</v>
      </c>
      <c r="B108" s="2">
        <f>COUNTIF(C$2:C108,C108)</f>
        <v>40</v>
      </c>
      <c r="C108" s="2" t="s">
        <v>392</v>
      </c>
      <c r="D108" s="2" t="s">
        <v>592</v>
      </c>
      <c r="E108" s="2" t="s">
        <v>482</v>
      </c>
      <c r="F108" s="2" t="s">
        <v>93</v>
      </c>
      <c r="G108" s="2" t="s">
        <v>483</v>
      </c>
      <c r="H108" s="2">
        <v>233400</v>
      </c>
      <c r="I108" s="2" t="s">
        <v>484</v>
      </c>
      <c r="J108" s="2" t="s">
        <v>593</v>
      </c>
      <c r="K108" s="1" t="s">
        <v>20</v>
      </c>
    </row>
    <row r="109" ht="22.5" customHeight="1" spans="1:11">
      <c r="A109" s="2" t="s">
        <v>594</v>
      </c>
      <c r="B109" s="2">
        <f>COUNTIF(C$2:C109,C109)</f>
        <v>41</v>
      </c>
      <c r="C109" s="2" t="s">
        <v>392</v>
      </c>
      <c r="D109" s="2" t="s">
        <v>595</v>
      </c>
      <c r="E109" s="2" t="s">
        <v>596</v>
      </c>
      <c r="F109" s="2" t="s">
        <v>24</v>
      </c>
      <c r="G109" s="2" t="s">
        <v>597</v>
      </c>
      <c r="H109" s="2">
        <v>730000</v>
      </c>
      <c r="I109" s="2" t="s">
        <v>598</v>
      </c>
      <c r="J109" s="2" t="s">
        <v>599</v>
      </c>
      <c r="K109" s="1" t="s">
        <v>20</v>
      </c>
    </row>
    <row r="110" ht="22.5" customHeight="1" spans="1:11">
      <c r="A110" s="2" t="s">
        <v>600</v>
      </c>
      <c r="B110" s="2">
        <f>COUNTIF(C$2:C110,C110)</f>
        <v>42</v>
      </c>
      <c r="C110" s="2" t="s">
        <v>392</v>
      </c>
      <c r="D110" s="2" t="s">
        <v>601</v>
      </c>
      <c r="E110" s="2" t="s">
        <v>602</v>
      </c>
      <c r="F110" s="2" t="s">
        <v>603</v>
      </c>
      <c r="G110" s="2" t="s">
        <v>604</v>
      </c>
      <c r="H110" s="2">
        <v>239500</v>
      </c>
      <c r="I110" s="2" t="s">
        <v>605</v>
      </c>
      <c r="J110" s="2" t="s">
        <v>606</v>
      </c>
      <c r="K110" s="1" t="s">
        <v>20</v>
      </c>
    </row>
    <row r="111" ht="22.5" customHeight="1" spans="1:11">
      <c r="A111" s="2" t="s">
        <v>607</v>
      </c>
      <c r="B111" s="2">
        <f>COUNTIF(C$2:C111,C111)</f>
        <v>43</v>
      </c>
      <c r="C111" s="2" t="s">
        <v>392</v>
      </c>
      <c r="D111" s="2" t="s">
        <v>608</v>
      </c>
      <c r="E111" s="2" t="s">
        <v>609</v>
      </c>
      <c r="F111" s="2" t="s">
        <v>610</v>
      </c>
      <c r="G111" s="2" t="s">
        <v>611</v>
      </c>
      <c r="H111" s="2">
        <v>350007</v>
      </c>
      <c r="I111" s="2" t="s">
        <v>612</v>
      </c>
      <c r="J111" s="2" t="s">
        <v>613</v>
      </c>
      <c r="K111" s="1" t="s">
        <v>75</v>
      </c>
    </row>
    <row r="112" ht="22.5" customHeight="1" spans="1:11">
      <c r="A112" s="2" t="s">
        <v>614</v>
      </c>
      <c r="B112" s="2">
        <f>COUNTIF(C$2:C112,C112)</f>
        <v>44</v>
      </c>
      <c r="C112" s="2" t="s">
        <v>392</v>
      </c>
      <c r="D112" s="2" t="s">
        <v>615</v>
      </c>
      <c r="E112" s="2" t="s">
        <v>37</v>
      </c>
      <c r="F112" s="2" t="s">
        <v>24</v>
      </c>
      <c r="G112" s="2" t="s">
        <v>38</v>
      </c>
      <c r="H112" s="2">
        <v>236800</v>
      </c>
      <c r="I112" s="2" t="s">
        <v>39</v>
      </c>
      <c r="J112" s="2" t="s">
        <v>616</v>
      </c>
      <c r="K112" s="1" t="s">
        <v>20</v>
      </c>
    </row>
    <row r="113" ht="22.5" customHeight="1" spans="1:11">
      <c r="A113" s="2" t="s">
        <v>617</v>
      </c>
      <c r="B113" s="2">
        <f>COUNTIF(C$2:C113,C113)</f>
        <v>45</v>
      </c>
      <c r="C113" s="2" t="s">
        <v>392</v>
      </c>
      <c r="D113" s="2" t="s">
        <v>618</v>
      </c>
      <c r="E113" s="2" t="s">
        <v>619</v>
      </c>
      <c r="F113" s="2" t="s">
        <v>620</v>
      </c>
      <c r="G113" s="2" t="s">
        <v>619</v>
      </c>
      <c r="H113" s="2">
        <v>234200</v>
      </c>
      <c r="I113" s="2" t="s">
        <v>504</v>
      </c>
      <c r="J113" s="2" t="s">
        <v>621</v>
      </c>
      <c r="K113" s="1" t="s">
        <v>75</v>
      </c>
    </row>
    <row r="114" ht="22.5" customHeight="1" spans="1:11">
      <c r="A114" s="2" t="s">
        <v>622</v>
      </c>
      <c r="B114" s="2">
        <f>COUNTIF(C$2:C114,C114)</f>
        <v>46</v>
      </c>
      <c r="C114" s="2" t="s">
        <v>392</v>
      </c>
      <c r="D114" s="2" t="s">
        <v>623</v>
      </c>
      <c r="E114" s="2" t="s">
        <v>63</v>
      </c>
      <c r="F114" s="2" t="s">
        <v>64</v>
      </c>
      <c r="G114" s="2" t="s">
        <v>65</v>
      </c>
      <c r="H114" s="2">
        <v>237000</v>
      </c>
      <c r="I114" s="2" t="s">
        <v>66</v>
      </c>
      <c r="J114" s="2" t="s">
        <v>624</v>
      </c>
      <c r="K114" s="1" t="s">
        <v>20</v>
      </c>
    </row>
    <row r="115" ht="22.5" customHeight="1" spans="1:11">
      <c r="A115" s="2" t="s">
        <v>625</v>
      </c>
      <c r="B115" s="2">
        <f>COUNTIF(C$2:C115,C115)</f>
        <v>47</v>
      </c>
      <c r="C115" s="2" t="s">
        <v>392</v>
      </c>
      <c r="D115" s="2" t="s">
        <v>626</v>
      </c>
      <c r="E115" s="2" t="s">
        <v>627</v>
      </c>
      <c r="F115" s="2" t="s">
        <v>24</v>
      </c>
      <c r="G115" s="2" t="s">
        <v>628</v>
      </c>
      <c r="H115" s="2">
        <v>236000</v>
      </c>
      <c r="I115" s="2" t="s">
        <v>629</v>
      </c>
      <c r="J115" s="2" t="s">
        <v>630</v>
      </c>
      <c r="K115" s="1" t="s">
        <v>20</v>
      </c>
    </row>
    <row r="116" ht="22.5" customHeight="1" spans="1:11">
      <c r="A116" s="2" t="s">
        <v>631</v>
      </c>
      <c r="B116" s="2">
        <f>COUNTIF(C$2:C116,C116)</f>
        <v>48</v>
      </c>
      <c r="C116" s="2" t="s">
        <v>392</v>
      </c>
      <c r="D116" s="2" t="s">
        <v>632</v>
      </c>
      <c r="E116" s="2" t="s">
        <v>99</v>
      </c>
      <c r="F116" s="2" t="s">
        <v>100</v>
      </c>
      <c r="G116" s="2" t="s">
        <v>101</v>
      </c>
      <c r="H116" s="2">
        <v>237000</v>
      </c>
      <c r="I116" s="2" t="s">
        <v>102</v>
      </c>
      <c r="J116" s="2" t="s">
        <v>633</v>
      </c>
      <c r="K116" s="1" t="s">
        <v>20</v>
      </c>
    </row>
    <row r="117" s="3" customFormat="1" ht="22.5" customHeight="1" spans="1:17">
      <c r="A117" s="3" t="s">
        <v>634</v>
      </c>
      <c r="B117" s="6">
        <f>COUNTIF(C$2:C117,C117)</f>
        <v>49</v>
      </c>
      <c r="C117" s="6" t="s">
        <v>392</v>
      </c>
      <c r="D117" s="6" t="s">
        <v>635</v>
      </c>
      <c r="E117" s="6" t="s">
        <v>636</v>
      </c>
      <c r="F117" s="6" t="s">
        <v>24</v>
      </c>
      <c r="G117" s="6" t="s">
        <v>637</v>
      </c>
      <c r="H117" s="6">
        <v>300000</v>
      </c>
      <c r="I117" s="6" t="s">
        <v>638</v>
      </c>
      <c r="J117" s="6" t="s">
        <v>639</v>
      </c>
      <c r="K117" s="7" t="s">
        <v>20</v>
      </c>
      <c r="L117" s="6"/>
      <c r="M117" s="6"/>
      <c r="N117" s="6"/>
      <c r="O117" s="6"/>
      <c r="P117" s="6"/>
      <c r="Q117" s="6"/>
    </row>
    <row r="118" ht="22.5" customHeight="1" spans="1:11">
      <c r="A118" s="2" t="s">
        <v>640</v>
      </c>
      <c r="B118" s="2">
        <f>COUNTIF(C$2:C118,C118)</f>
        <v>50</v>
      </c>
      <c r="C118" s="2" t="s">
        <v>392</v>
      </c>
      <c r="D118" s="2" t="s">
        <v>641</v>
      </c>
      <c r="E118" s="2" t="s">
        <v>642</v>
      </c>
      <c r="F118" s="2" t="s">
        <v>93</v>
      </c>
      <c r="G118" s="2" t="s">
        <v>643</v>
      </c>
      <c r="H118" s="2">
        <v>233300</v>
      </c>
      <c r="I118" s="2" t="s">
        <v>644</v>
      </c>
      <c r="J118" s="2" t="s">
        <v>645</v>
      </c>
      <c r="K118" s="1" t="s">
        <v>20</v>
      </c>
    </row>
    <row r="119" ht="22.5" customHeight="1" spans="1:11">
      <c r="A119" s="2" t="s">
        <v>646</v>
      </c>
      <c r="B119" s="2">
        <f>COUNTIF(C$2:C119,C119)</f>
        <v>51</v>
      </c>
      <c r="C119" s="2" t="s">
        <v>392</v>
      </c>
      <c r="D119" s="2" t="s">
        <v>647</v>
      </c>
      <c r="E119" s="2" t="s">
        <v>571</v>
      </c>
      <c r="F119" s="2" t="s">
        <v>572</v>
      </c>
      <c r="G119" s="2" t="s">
        <v>573</v>
      </c>
      <c r="H119" s="2">
        <v>236300</v>
      </c>
      <c r="I119" s="2" t="s">
        <v>574</v>
      </c>
      <c r="J119" s="2" t="s">
        <v>648</v>
      </c>
      <c r="K119" s="1" t="s">
        <v>20</v>
      </c>
    </row>
    <row r="120" ht="22.5" customHeight="1" spans="1:11">
      <c r="A120" s="2" t="s">
        <v>649</v>
      </c>
      <c r="B120" s="2">
        <f>COUNTIF(C$2:C120,C120)</f>
        <v>52</v>
      </c>
      <c r="C120" s="2" t="s">
        <v>392</v>
      </c>
      <c r="D120" s="2" t="s">
        <v>650</v>
      </c>
      <c r="E120" s="2" t="s">
        <v>651</v>
      </c>
      <c r="F120" s="2" t="s">
        <v>24</v>
      </c>
      <c r="G120" s="2" t="s">
        <v>652</v>
      </c>
      <c r="H120" s="2">
        <v>10000</v>
      </c>
      <c r="I120" s="2" t="s">
        <v>653</v>
      </c>
      <c r="J120" s="2" t="s">
        <v>654</v>
      </c>
      <c r="K120" s="1" t="s">
        <v>20</v>
      </c>
    </row>
    <row r="121" ht="22.5" customHeight="1" spans="1:11">
      <c r="A121" s="2" t="s">
        <v>655</v>
      </c>
      <c r="B121" s="2">
        <f>COUNTIF(C$2:C121,C121)</f>
        <v>53</v>
      </c>
      <c r="C121" s="2" t="s">
        <v>392</v>
      </c>
      <c r="D121" s="2" t="s">
        <v>656</v>
      </c>
      <c r="E121" s="2" t="s">
        <v>657</v>
      </c>
      <c r="F121" s="2" t="s">
        <v>658</v>
      </c>
      <c r="G121" s="2" t="s">
        <v>659</v>
      </c>
      <c r="H121" s="2">
        <v>239300</v>
      </c>
      <c r="I121" s="2" t="s">
        <v>660</v>
      </c>
      <c r="J121" s="2" t="s">
        <v>661</v>
      </c>
      <c r="K121" s="1" t="s">
        <v>20</v>
      </c>
    </row>
    <row r="122" ht="22.5" customHeight="1" spans="1:11">
      <c r="A122" s="2" t="s">
        <v>662</v>
      </c>
      <c r="B122" s="2">
        <f>COUNTIF(C$2:C122,C122)</f>
        <v>54</v>
      </c>
      <c r="C122" s="2" t="s">
        <v>392</v>
      </c>
      <c r="D122" s="2" t="s">
        <v>663</v>
      </c>
      <c r="E122" s="2" t="s">
        <v>657</v>
      </c>
      <c r="F122" s="2" t="s">
        <v>658</v>
      </c>
      <c r="G122" s="2" t="s">
        <v>659</v>
      </c>
      <c r="H122" s="2">
        <v>239300</v>
      </c>
      <c r="I122" s="2" t="s">
        <v>660</v>
      </c>
      <c r="J122" s="2" t="s">
        <v>664</v>
      </c>
      <c r="K122" s="1" t="s">
        <v>20</v>
      </c>
    </row>
    <row r="123" ht="22.5" customHeight="1" spans="1:11">
      <c r="A123" s="2" t="s">
        <v>665</v>
      </c>
      <c r="B123" s="2">
        <f>COUNTIF(C$2:C123,C123)</f>
        <v>55</v>
      </c>
      <c r="C123" s="2" t="s">
        <v>392</v>
      </c>
      <c r="D123" s="2" t="s">
        <v>666</v>
      </c>
      <c r="E123" s="2" t="s">
        <v>667</v>
      </c>
      <c r="F123" s="2" t="s">
        <v>668</v>
      </c>
      <c r="G123" s="2" t="s">
        <v>669</v>
      </c>
      <c r="H123" s="2">
        <v>244000</v>
      </c>
      <c r="I123" s="2" t="s">
        <v>670</v>
      </c>
      <c r="J123" s="2" t="s">
        <v>671</v>
      </c>
      <c r="K123" s="1" t="s">
        <v>20</v>
      </c>
    </row>
    <row r="124" ht="22.5" customHeight="1" spans="1:11">
      <c r="A124" s="2" t="s">
        <v>672</v>
      </c>
      <c r="B124" s="2">
        <f>COUNTIF(C$2:C124,C124)</f>
        <v>56</v>
      </c>
      <c r="C124" s="2" t="s">
        <v>392</v>
      </c>
      <c r="D124" s="2" t="s">
        <v>673</v>
      </c>
      <c r="E124" s="2" t="s">
        <v>394</v>
      </c>
      <c r="F124" s="2" t="s">
        <v>395</v>
      </c>
      <c r="G124" s="2" t="s">
        <v>674</v>
      </c>
      <c r="H124" s="2">
        <v>221300</v>
      </c>
      <c r="I124" s="2" t="s">
        <v>402</v>
      </c>
      <c r="J124" s="2" t="s">
        <v>675</v>
      </c>
      <c r="K124" s="1" t="s">
        <v>75</v>
      </c>
    </row>
    <row r="125" ht="22.5" customHeight="1" spans="1:11">
      <c r="A125" s="2" t="s">
        <v>676</v>
      </c>
      <c r="B125" s="2">
        <f>COUNTIF(C$2:C125,C125)</f>
        <v>57</v>
      </c>
      <c r="C125" s="2" t="s">
        <v>392</v>
      </c>
      <c r="D125" s="2" t="s">
        <v>677</v>
      </c>
      <c r="E125" s="2" t="s">
        <v>37</v>
      </c>
      <c r="F125" s="2" t="s">
        <v>24</v>
      </c>
      <c r="G125" s="2" t="s">
        <v>38</v>
      </c>
      <c r="H125" s="2">
        <v>236800</v>
      </c>
      <c r="I125" s="2" t="s">
        <v>39</v>
      </c>
      <c r="J125" s="2" t="s">
        <v>678</v>
      </c>
      <c r="K125" s="1" t="s">
        <v>20</v>
      </c>
    </row>
    <row r="126" ht="22.5" customHeight="1" spans="1:11">
      <c r="A126" s="2" t="s">
        <v>679</v>
      </c>
      <c r="B126" s="2">
        <f>COUNTIF(C$2:C126,C126)</f>
        <v>58</v>
      </c>
      <c r="C126" s="2" t="s">
        <v>392</v>
      </c>
      <c r="D126" s="2" t="s">
        <v>680</v>
      </c>
      <c r="E126" s="2" t="s">
        <v>681</v>
      </c>
      <c r="F126" s="2" t="s">
        <v>192</v>
      </c>
      <c r="G126" s="2" t="s">
        <v>682</v>
      </c>
      <c r="H126" s="2">
        <v>235300</v>
      </c>
      <c r="I126" s="2" t="s">
        <v>683</v>
      </c>
      <c r="J126" s="2" t="s">
        <v>684</v>
      </c>
      <c r="K126" s="1" t="s">
        <v>20</v>
      </c>
    </row>
    <row r="127" ht="22.5" customHeight="1" spans="1:11">
      <c r="A127" s="2" t="s">
        <v>685</v>
      </c>
      <c r="B127" s="2">
        <f>COUNTIF(C$2:C127,C127)</f>
        <v>59</v>
      </c>
      <c r="C127" s="2" t="s">
        <v>392</v>
      </c>
      <c r="D127" s="2" t="s">
        <v>686</v>
      </c>
      <c r="E127" s="2" t="s">
        <v>687</v>
      </c>
      <c r="F127" s="2" t="s">
        <v>24</v>
      </c>
      <c r="G127" s="2" t="s">
        <v>688</v>
      </c>
      <c r="H127" s="2">
        <v>466000</v>
      </c>
      <c r="I127" s="2" t="s">
        <v>689</v>
      </c>
      <c r="J127" s="2" t="s">
        <v>690</v>
      </c>
      <c r="K127" s="1" t="s">
        <v>20</v>
      </c>
    </row>
    <row r="128" ht="22.5" customHeight="1" spans="1:11">
      <c r="A128" s="2" t="s">
        <v>691</v>
      </c>
      <c r="B128" s="2">
        <f>COUNTIF(C$2:C128,C128)</f>
        <v>60</v>
      </c>
      <c r="C128" s="2" t="s">
        <v>392</v>
      </c>
      <c r="D128" s="2" t="s">
        <v>692</v>
      </c>
      <c r="E128" s="2" t="s">
        <v>418</v>
      </c>
      <c r="F128" s="2" t="s">
        <v>495</v>
      </c>
      <c r="G128" s="2" t="s">
        <v>496</v>
      </c>
      <c r="H128" s="2">
        <v>235026</v>
      </c>
      <c r="I128" s="2" t="s">
        <v>497</v>
      </c>
      <c r="J128" s="2" t="s">
        <v>693</v>
      </c>
      <c r="K128" s="1" t="s">
        <v>75</v>
      </c>
    </row>
    <row r="129" ht="22.5" customHeight="1" spans="1:11">
      <c r="A129" s="2" t="s">
        <v>694</v>
      </c>
      <c r="B129" s="2">
        <f>COUNTIF(C$2:C129,C129)</f>
        <v>61</v>
      </c>
      <c r="C129" s="2" t="s">
        <v>392</v>
      </c>
      <c r="D129" s="2" t="s">
        <v>695</v>
      </c>
      <c r="E129" s="2" t="s">
        <v>37</v>
      </c>
      <c r="F129" s="2" t="s">
        <v>24</v>
      </c>
      <c r="G129" s="2" t="s">
        <v>38</v>
      </c>
      <c r="H129" s="2">
        <v>236800</v>
      </c>
      <c r="I129" s="2" t="s">
        <v>39</v>
      </c>
      <c r="J129" s="2" t="s">
        <v>696</v>
      </c>
      <c r="K129" s="1" t="s">
        <v>20</v>
      </c>
    </row>
    <row r="130" ht="22.5" customHeight="1" spans="1:11">
      <c r="A130" s="2" t="s">
        <v>697</v>
      </c>
      <c r="B130" s="2">
        <f>COUNTIF(C$2:C130,C130)</f>
        <v>62</v>
      </c>
      <c r="C130" s="2" t="s">
        <v>392</v>
      </c>
      <c r="D130" s="2" t="s">
        <v>698</v>
      </c>
      <c r="E130" s="2" t="s">
        <v>15</v>
      </c>
      <c r="F130" s="2" t="s">
        <v>16</v>
      </c>
      <c r="G130" s="2" t="s">
        <v>17</v>
      </c>
      <c r="H130" s="2">
        <v>234000</v>
      </c>
      <c r="I130" s="2" t="s">
        <v>18</v>
      </c>
      <c r="J130" s="2" t="s">
        <v>699</v>
      </c>
      <c r="K130" s="1" t="s">
        <v>20</v>
      </c>
    </row>
    <row r="131" ht="22.5" customHeight="1" spans="1:11">
      <c r="A131" s="2" t="s">
        <v>700</v>
      </c>
      <c r="B131" s="2">
        <f>COUNTIF(C$2:C131,C131)</f>
        <v>63</v>
      </c>
      <c r="C131" s="2" t="s">
        <v>392</v>
      </c>
      <c r="D131" s="2" t="s">
        <v>701</v>
      </c>
      <c r="E131" s="2" t="s">
        <v>126</v>
      </c>
      <c r="F131" s="2" t="s">
        <v>127</v>
      </c>
      <c r="G131" s="2" t="s">
        <v>128</v>
      </c>
      <c r="H131" s="2">
        <v>236200</v>
      </c>
      <c r="I131" s="2" t="s">
        <v>129</v>
      </c>
      <c r="J131" s="2" t="s">
        <v>702</v>
      </c>
      <c r="K131" s="1" t="s">
        <v>20</v>
      </c>
    </row>
    <row r="132" ht="22.5" customHeight="1" spans="1:11">
      <c r="A132" s="2" t="s">
        <v>703</v>
      </c>
      <c r="B132" s="2">
        <f>COUNTIF(C$2:C132,C132)</f>
        <v>64</v>
      </c>
      <c r="C132" s="2" t="s">
        <v>392</v>
      </c>
      <c r="D132" s="2" t="s">
        <v>704</v>
      </c>
      <c r="E132" s="2" t="s">
        <v>37</v>
      </c>
      <c r="F132" s="2" t="s">
        <v>24</v>
      </c>
      <c r="G132" s="2" t="s">
        <v>38</v>
      </c>
      <c r="H132" s="2">
        <v>236800</v>
      </c>
      <c r="I132" s="2" t="s">
        <v>39</v>
      </c>
      <c r="J132" s="2" t="s">
        <v>705</v>
      </c>
      <c r="K132" s="1" t="s">
        <v>20</v>
      </c>
    </row>
    <row r="133" ht="22.5" customHeight="1" spans="1:11">
      <c r="A133" s="2" t="s">
        <v>706</v>
      </c>
      <c r="B133" s="2">
        <f>COUNTIF(C$2:C133,C133)</f>
        <v>65</v>
      </c>
      <c r="C133" s="2" t="s">
        <v>392</v>
      </c>
      <c r="D133" s="2" t="s">
        <v>707</v>
      </c>
      <c r="E133" s="2" t="s">
        <v>708</v>
      </c>
      <c r="F133" s="2" t="s">
        <v>709</v>
      </c>
      <c r="G133" s="2" t="s">
        <v>710</v>
      </c>
      <c r="H133" s="2">
        <v>232000</v>
      </c>
      <c r="I133" s="2" t="s">
        <v>711</v>
      </c>
      <c r="J133" s="2" t="s">
        <v>712</v>
      </c>
      <c r="K133" s="1" t="s">
        <v>20</v>
      </c>
    </row>
    <row r="134" ht="22.5" customHeight="1" spans="1:11">
      <c r="A134" s="2" t="s">
        <v>713</v>
      </c>
      <c r="B134" s="2">
        <f>COUNTIF(C$2:C134,C134)</f>
        <v>66</v>
      </c>
      <c r="C134" s="2" t="s">
        <v>392</v>
      </c>
      <c r="D134" s="2" t="s">
        <v>714</v>
      </c>
      <c r="E134" s="2" t="s">
        <v>657</v>
      </c>
      <c r="F134" s="2" t="s">
        <v>658</v>
      </c>
      <c r="G134" s="2" t="s">
        <v>659</v>
      </c>
      <c r="H134" s="2">
        <v>239300</v>
      </c>
      <c r="I134" s="2" t="s">
        <v>660</v>
      </c>
      <c r="J134" s="2" t="s">
        <v>715</v>
      </c>
      <c r="K134" s="1" t="s">
        <v>20</v>
      </c>
    </row>
    <row r="135" ht="22.5" customHeight="1" spans="1:11">
      <c r="A135" s="2" t="s">
        <v>716</v>
      </c>
      <c r="B135" s="2">
        <f>COUNTIF(C$2:C135,C135)</f>
        <v>67</v>
      </c>
      <c r="C135" s="2" t="s">
        <v>392</v>
      </c>
      <c r="D135" s="2" t="s">
        <v>717</v>
      </c>
      <c r="E135" s="2" t="s">
        <v>120</v>
      </c>
      <c r="F135" s="2" t="s">
        <v>24</v>
      </c>
      <c r="G135" s="2" t="s">
        <v>121</v>
      </c>
      <c r="H135" s="2">
        <v>236700</v>
      </c>
      <c r="I135" s="2" t="s">
        <v>122</v>
      </c>
      <c r="J135" s="2" t="s">
        <v>718</v>
      </c>
      <c r="K135" s="1" t="s">
        <v>20</v>
      </c>
    </row>
    <row r="136" ht="22.5" customHeight="1" spans="1:11">
      <c r="A136" s="2" t="s">
        <v>719</v>
      </c>
      <c r="B136" s="2">
        <f>COUNTIF(C$2:C136,C136)</f>
        <v>68</v>
      </c>
      <c r="C136" s="2" t="s">
        <v>392</v>
      </c>
      <c r="D136" s="2" t="s">
        <v>720</v>
      </c>
      <c r="E136" s="2" t="s">
        <v>721</v>
      </c>
      <c r="F136" s="2" t="s">
        <v>722</v>
      </c>
      <c r="G136" s="2" t="s">
        <v>723</v>
      </c>
      <c r="H136" s="2">
        <v>224600</v>
      </c>
      <c r="I136" s="2" t="s">
        <v>724</v>
      </c>
      <c r="J136" s="2" t="s">
        <v>725</v>
      </c>
      <c r="K136" s="1" t="s">
        <v>399</v>
      </c>
    </row>
    <row r="137" ht="22.5" customHeight="1" spans="1:11">
      <c r="A137" s="2" t="s">
        <v>726</v>
      </c>
      <c r="B137" s="2">
        <f>COUNTIF(C$2:C137,C137)</f>
        <v>69</v>
      </c>
      <c r="C137" s="2" t="s">
        <v>392</v>
      </c>
      <c r="D137" s="2" t="s">
        <v>727</v>
      </c>
      <c r="E137" s="2" t="s">
        <v>571</v>
      </c>
      <c r="F137" s="2" t="s">
        <v>572</v>
      </c>
      <c r="G137" s="2" t="s">
        <v>573</v>
      </c>
      <c r="H137" s="2">
        <v>236300</v>
      </c>
      <c r="I137" s="2" t="s">
        <v>574</v>
      </c>
      <c r="J137" s="2" t="s">
        <v>728</v>
      </c>
      <c r="K137" s="1" t="s">
        <v>20</v>
      </c>
    </row>
    <row r="138" ht="22.5" customHeight="1" spans="1:11">
      <c r="A138" s="2" t="s">
        <v>729</v>
      </c>
      <c r="B138" s="2">
        <f>COUNTIF(C$2:C138,C138)</f>
        <v>70</v>
      </c>
      <c r="C138" s="2" t="s">
        <v>392</v>
      </c>
      <c r="D138" s="2" t="s">
        <v>730</v>
      </c>
      <c r="E138" s="2" t="s">
        <v>731</v>
      </c>
      <c r="F138" s="2" t="s">
        <v>24</v>
      </c>
      <c r="G138" s="2" t="s">
        <v>732</v>
      </c>
      <c r="H138" s="2">
        <v>421200</v>
      </c>
      <c r="I138" s="2" t="s">
        <v>733</v>
      </c>
      <c r="J138" s="2" t="s">
        <v>734</v>
      </c>
      <c r="K138" s="1" t="s">
        <v>20</v>
      </c>
    </row>
    <row r="139" ht="22.5" customHeight="1" spans="1:11">
      <c r="A139" s="2" t="s">
        <v>735</v>
      </c>
      <c r="B139" s="2">
        <f>COUNTIF(C$2:C139,C139)</f>
        <v>71</v>
      </c>
      <c r="C139" s="2" t="s">
        <v>392</v>
      </c>
      <c r="D139" s="2" t="s">
        <v>736</v>
      </c>
      <c r="E139" s="2" t="s">
        <v>288</v>
      </c>
      <c r="F139" s="2" t="s">
        <v>24</v>
      </c>
      <c r="G139" s="2" t="s">
        <v>289</v>
      </c>
      <c r="H139" s="2">
        <v>241300</v>
      </c>
      <c r="I139" s="2" t="s">
        <v>290</v>
      </c>
      <c r="J139" s="2" t="s">
        <v>737</v>
      </c>
      <c r="K139" s="1" t="s">
        <v>20</v>
      </c>
    </row>
    <row r="140" ht="22.5" customHeight="1" spans="1:11">
      <c r="A140" s="2" t="s">
        <v>738</v>
      </c>
      <c r="B140" s="2">
        <f>COUNTIF(C$2:C140,C140)</f>
        <v>72</v>
      </c>
      <c r="C140" s="2" t="s">
        <v>392</v>
      </c>
      <c r="D140" s="2" t="s">
        <v>739</v>
      </c>
      <c r="E140" s="2" t="s">
        <v>740</v>
      </c>
      <c r="F140" s="2" t="s">
        <v>741</v>
      </c>
      <c r="G140" s="2" t="s">
        <v>742</v>
      </c>
      <c r="H140" s="2">
        <v>262600</v>
      </c>
      <c r="I140" s="2" t="s">
        <v>743</v>
      </c>
      <c r="J140" s="2" t="s">
        <v>744</v>
      </c>
      <c r="K140" s="1" t="s">
        <v>20</v>
      </c>
    </row>
    <row r="141" ht="22.5" customHeight="1" spans="1:11">
      <c r="A141" s="2" t="s">
        <v>745</v>
      </c>
      <c r="B141" s="2">
        <f>COUNTIF(C$2:C141,C141)</f>
        <v>73</v>
      </c>
      <c r="C141" s="2" t="s">
        <v>392</v>
      </c>
      <c r="D141" s="2" t="s">
        <v>746</v>
      </c>
      <c r="E141" s="2" t="s">
        <v>482</v>
      </c>
      <c r="F141" s="2" t="s">
        <v>93</v>
      </c>
      <c r="G141" s="2" t="s">
        <v>483</v>
      </c>
      <c r="H141" s="2">
        <v>233400</v>
      </c>
      <c r="I141" s="2" t="s">
        <v>484</v>
      </c>
      <c r="J141" s="2" t="s">
        <v>747</v>
      </c>
      <c r="K141" s="1" t="s">
        <v>20</v>
      </c>
    </row>
    <row r="142" ht="22.5" customHeight="1" spans="1:11">
      <c r="A142" s="2" t="s">
        <v>748</v>
      </c>
      <c r="B142" s="2">
        <f>COUNTIF(C$2:C142,C142)</f>
        <v>74</v>
      </c>
      <c r="C142" s="2" t="s">
        <v>392</v>
      </c>
      <c r="D142" s="2" t="s">
        <v>749</v>
      </c>
      <c r="E142" s="2" t="s">
        <v>750</v>
      </c>
      <c r="F142" s="2" t="s">
        <v>24</v>
      </c>
      <c r="G142" s="2" t="s">
        <v>751</v>
      </c>
      <c r="H142" s="2">
        <v>36000</v>
      </c>
      <c r="I142" s="2" t="s">
        <v>752</v>
      </c>
      <c r="J142" s="2" t="s">
        <v>753</v>
      </c>
      <c r="K142" s="1" t="s">
        <v>20</v>
      </c>
    </row>
    <row r="143" ht="22.5" customHeight="1" spans="1:11">
      <c r="A143" s="2" t="s">
        <v>754</v>
      </c>
      <c r="B143" s="2">
        <f>COUNTIF(C$2:C143,C143)</f>
        <v>75</v>
      </c>
      <c r="C143" s="2" t="s">
        <v>392</v>
      </c>
      <c r="D143" s="2" t="s">
        <v>755</v>
      </c>
      <c r="E143" s="2" t="s">
        <v>756</v>
      </c>
      <c r="F143" s="2" t="s">
        <v>757</v>
      </c>
      <c r="G143" s="2" t="s">
        <v>758</v>
      </c>
      <c r="H143" s="2">
        <v>223800</v>
      </c>
      <c r="I143" s="2" t="s">
        <v>759</v>
      </c>
      <c r="J143" s="2" t="s">
        <v>760</v>
      </c>
      <c r="K143" s="1" t="s">
        <v>399</v>
      </c>
    </row>
    <row r="144" ht="22.5" customHeight="1" spans="1:11">
      <c r="A144" s="2" t="s">
        <v>761</v>
      </c>
      <c r="B144" s="2">
        <f>COUNTIF(C$2:C144,C144)</f>
        <v>76</v>
      </c>
      <c r="C144" s="2" t="s">
        <v>392</v>
      </c>
      <c r="D144" s="2" t="s">
        <v>762</v>
      </c>
      <c r="E144" s="2" t="s">
        <v>763</v>
      </c>
      <c r="F144" s="2" t="s">
        <v>764</v>
      </c>
      <c r="G144" s="2" t="s">
        <v>765</v>
      </c>
      <c r="H144" s="2">
        <v>239400</v>
      </c>
      <c r="I144" s="2" t="s">
        <v>766</v>
      </c>
      <c r="J144" s="2" t="s">
        <v>767</v>
      </c>
      <c r="K144" s="1" t="s">
        <v>20</v>
      </c>
    </row>
    <row r="145" ht="22.5" customHeight="1" spans="1:11">
      <c r="A145" s="2" t="s">
        <v>768</v>
      </c>
      <c r="B145" s="2">
        <f>COUNTIF(C$2:C145,C145)</f>
        <v>77</v>
      </c>
      <c r="C145" s="2" t="s">
        <v>392</v>
      </c>
      <c r="D145" s="2" t="s">
        <v>769</v>
      </c>
      <c r="E145" s="2" t="s">
        <v>175</v>
      </c>
      <c r="F145" s="2" t="s">
        <v>176</v>
      </c>
      <c r="G145" s="2" t="s">
        <v>177</v>
      </c>
      <c r="H145" s="2">
        <v>233700</v>
      </c>
      <c r="I145" s="2" t="s">
        <v>178</v>
      </c>
      <c r="J145" s="2" t="s">
        <v>770</v>
      </c>
      <c r="K145" s="1" t="s">
        <v>20</v>
      </c>
    </row>
    <row r="146" ht="22.5" customHeight="1" spans="1:11">
      <c r="A146" s="2" t="s">
        <v>771</v>
      </c>
      <c r="B146" s="2">
        <f>COUNTIF(C$2:C146,C146)</f>
        <v>78</v>
      </c>
      <c r="C146" s="2" t="s">
        <v>392</v>
      </c>
      <c r="D146" s="2" t="s">
        <v>772</v>
      </c>
      <c r="E146" s="2" t="s">
        <v>773</v>
      </c>
      <c r="F146" s="2" t="s">
        <v>24</v>
      </c>
      <c r="G146" s="2" t="s">
        <v>774</v>
      </c>
      <c r="H146" s="2">
        <v>402160</v>
      </c>
      <c r="I146" s="2" t="s">
        <v>775</v>
      </c>
      <c r="J146" s="2" t="s">
        <v>776</v>
      </c>
      <c r="K146" s="1" t="s">
        <v>20</v>
      </c>
    </row>
    <row r="147" ht="22.5" customHeight="1" spans="1:11">
      <c r="A147" s="2" t="s">
        <v>777</v>
      </c>
      <c r="B147" s="2">
        <f>COUNTIF(C$2:C147,C147)</f>
        <v>79</v>
      </c>
      <c r="C147" s="2" t="s">
        <v>392</v>
      </c>
      <c r="D147" s="2" t="s">
        <v>778</v>
      </c>
      <c r="E147" s="2" t="s">
        <v>779</v>
      </c>
      <c r="F147" s="2" t="s">
        <v>780</v>
      </c>
      <c r="G147" s="2" t="s">
        <v>781</v>
      </c>
      <c r="H147" s="2">
        <v>246400</v>
      </c>
      <c r="I147" s="2" t="s">
        <v>782</v>
      </c>
      <c r="J147" s="2" t="s">
        <v>783</v>
      </c>
      <c r="K147" s="1" t="s">
        <v>20</v>
      </c>
    </row>
    <row r="148" ht="22.5" customHeight="1" spans="1:11">
      <c r="A148" s="2" t="s">
        <v>784</v>
      </c>
      <c r="B148" s="2">
        <f>COUNTIF(C$2:C148,C148)</f>
        <v>80</v>
      </c>
      <c r="C148" s="2" t="s">
        <v>392</v>
      </c>
      <c r="D148" s="2" t="s">
        <v>785</v>
      </c>
      <c r="E148" s="2" t="s">
        <v>191</v>
      </c>
      <c r="F148" s="2" t="s">
        <v>192</v>
      </c>
      <c r="G148" s="2" t="s">
        <v>193</v>
      </c>
      <c r="H148" s="2">
        <v>230000</v>
      </c>
      <c r="I148" s="2" t="s">
        <v>194</v>
      </c>
      <c r="J148" s="2" t="s">
        <v>786</v>
      </c>
      <c r="K148" s="1" t="s">
        <v>20</v>
      </c>
    </row>
    <row r="149" ht="22.5" customHeight="1" spans="1:11">
      <c r="A149" s="2" t="s">
        <v>787</v>
      </c>
      <c r="B149" s="2">
        <f>COUNTIF(C$2:C149,C149)</f>
        <v>81</v>
      </c>
      <c r="C149" s="2" t="s">
        <v>392</v>
      </c>
      <c r="D149" s="2" t="s">
        <v>788</v>
      </c>
      <c r="E149" s="2" t="s">
        <v>140</v>
      </c>
      <c r="F149" s="2" t="s">
        <v>141</v>
      </c>
      <c r="G149" s="2" t="s">
        <v>142</v>
      </c>
      <c r="H149" s="2">
        <v>234000</v>
      </c>
      <c r="I149" s="2" t="s">
        <v>143</v>
      </c>
      <c r="J149" s="2" t="s">
        <v>789</v>
      </c>
      <c r="K149" s="1" t="s">
        <v>20</v>
      </c>
    </row>
    <row r="150" ht="22.5" customHeight="1" spans="1:11">
      <c r="A150" s="2" t="s">
        <v>790</v>
      </c>
      <c r="B150" s="2">
        <f>COUNTIF(C$2:C150,C150)</f>
        <v>82</v>
      </c>
      <c r="C150" s="2" t="s">
        <v>392</v>
      </c>
      <c r="D150" s="2" t="s">
        <v>791</v>
      </c>
      <c r="E150" s="2" t="s">
        <v>380</v>
      </c>
      <c r="F150" s="2" t="s">
        <v>381</v>
      </c>
      <c r="G150" s="2" t="s">
        <v>382</v>
      </c>
      <c r="H150" s="2">
        <v>230000</v>
      </c>
      <c r="I150" s="2" t="s">
        <v>383</v>
      </c>
      <c r="J150" s="2" t="s">
        <v>792</v>
      </c>
      <c r="K150" s="1" t="s">
        <v>20</v>
      </c>
    </row>
    <row r="151" ht="22.5" customHeight="1" spans="1:11">
      <c r="A151" s="2" t="s">
        <v>793</v>
      </c>
      <c r="B151" s="2">
        <f>COUNTIF(C$2:C151,C151)</f>
        <v>83</v>
      </c>
      <c r="C151" s="2" t="s">
        <v>392</v>
      </c>
      <c r="D151" s="2" t="s">
        <v>794</v>
      </c>
      <c r="E151" s="2" t="s">
        <v>795</v>
      </c>
      <c r="F151" s="2" t="s">
        <v>24</v>
      </c>
      <c r="G151" s="2" t="s">
        <v>796</v>
      </c>
      <c r="H151" s="2">
        <v>845350</v>
      </c>
      <c r="I151" s="2" t="s">
        <v>797</v>
      </c>
      <c r="J151" s="2" t="s">
        <v>798</v>
      </c>
      <c r="K151" s="1" t="s">
        <v>20</v>
      </c>
    </row>
    <row r="152" ht="22.5" customHeight="1" spans="1:11">
      <c r="A152" s="2" t="s">
        <v>799</v>
      </c>
      <c r="B152" s="2">
        <f>COUNTIF(C$2:C152,C152)</f>
        <v>84</v>
      </c>
      <c r="C152" s="2" t="s">
        <v>392</v>
      </c>
      <c r="D152" s="2" t="s">
        <v>800</v>
      </c>
      <c r="E152" s="2" t="s">
        <v>795</v>
      </c>
      <c r="F152" s="2" t="s">
        <v>24</v>
      </c>
      <c r="G152" s="2" t="s">
        <v>796</v>
      </c>
      <c r="H152" s="2">
        <v>845350</v>
      </c>
      <c r="I152" s="2" t="s">
        <v>797</v>
      </c>
      <c r="J152" s="2" t="s">
        <v>801</v>
      </c>
      <c r="K152" s="1" t="s">
        <v>20</v>
      </c>
    </row>
    <row r="153" ht="22.5" customHeight="1" spans="1:11">
      <c r="A153" s="2" t="s">
        <v>802</v>
      </c>
      <c r="B153" s="2">
        <f>COUNTIF(C$2:C153,C153)</f>
        <v>85</v>
      </c>
      <c r="C153" s="2" t="s">
        <v>392</v>
      </c>
      <c r="D153" s="2" t="s">
        <v>803</v>
      </c>
      <c r="E153" s="2" t="s">
        <v>804</v>
      </c>
      <c r="F153" s="2" t="s">
        <v>24</v>
      </c>
      <c r="G153" s="2" t="s">
        <v>805</v>
      </c>
      <c r="H153" s="2">
        <v>844000</v>
      </c>
      <c r="I153" s="2" t="s">
        <v>806</v>
      </c>
      <c r="J153" s="2" t="s">
        <v>807</v>
      </c>
      <c r="K153" s="1" t="s">
        <v>20</v>
      </c>
    </row>
    <row r="154" ht="22.5" customHeight="1" spans="1:11">
      <c r="A154" s="2" t="s">
        <v>808</v>
      </c>
      <c r="B154" s="2">
        <f>COUNTIF(C$2:C154,C154)</f>
        <v>86</v>
      </c>
      <c r="C154" s="2" t="s">
        <v>392</v>
      </c>
      <c r="D154" s="2" t="s">
        <v>809</v>
      </c>
      <c r="E154" s="2" t="s">
        <v>810</v>
      </c>
      <c r="F154" s="2" t="s">
        <v>811</v>
      </c>
      <c r="G154" s="2" t="s">
        <v>812</v>
      </c>
      <c r="H154" s="2">
        <v>848000</v>
      </c>
      <c r="I154" s="2" t="s">
        <v>813</v>
      </c>
      <c r="J154" s="2" t="s">
        <v>814</v>
      </c>
      <c r="K154" s="1" t="s">
        <v>20</v>
      </c>
    </row>
    <row r="155" ht="22.5" customHeight="1" spans="1:11">
      <c r="A155" s="2" t="s">
        <v>815</v>
      </c>
      <c r="B155" s="2">
        <f>COUNTIF(C$2:C155,C155)</f>
        <v>87</v>
      </c>
      <c r="C155" s="2" t="s">
        <v>392</v>
      </c>
      <c r="D155" s="2" t="s">
        <v>816</v>
      </c>
      <c r="E155" s="2" t="s">
        <v>817</v>
      </c>
      <c r="F155" s="2" t="s">
        <v>818</v>
      </c>
      <c r="G155" s="2" t="s">
        <v>819</v>
      </c>
      <c r="H155" s="2">
        <v>844500</v>
      </c>
      <c r="I155" s="2" t="s">
        <v>820</v>
      </c>
      <c r="J155" s="2" t="s">
        <v>821</v>
      </c>
      <c r="K155" s="1" t="s">
        <v>399</v>
      </c>
    </row>
    <row r="156" ht="22.5" customHeight="1" spans="1:11">
      <c r="A156" s="2" t="s">
        <v>822</v>
      </c>
      <c r="B156" s="2">
        <f>COUNTIF(C$2:C156,C156)</f>
        <v>88</v>
      </c>
      <c r="C156" s="2" t="s">
        <v>392</v>
      </c>
      <c r="D156" s="2" t="s">
        <v>823</v>
      </c>
      <c r="E156" s="2" t="s">
        <v>824</v>
      </c>
      <c r="F156" s="2" t="s">
        <v>24</v>
      </c>
      <c r="G156" s="2" t="s">
        <v>825</v>
      </c>
      <c r="H156" s="2">
        <v>841000</v>
      </c>
      <c r="I156" s="2" t="s">
        <v>826</v>
      </c>
      <c r="J156" s="2" t="s">
        <v>827</v>
      </c>
      <c r="K156" s="1" t="s">
        <v>20</v>
      </c>
    </row>
    <row r="157" ht="22.5" customHeight="1" spans="1:11">
      <c r="A157" s="2" t="s">
        <v>828</v>
      </c>
      <c r="B157" s="2">
        <f>COUNTIF(C$2:C157,C157)</f>
        <v>89</v>
      </c>
      <c r="C157" s="2" t="s">
        <v>392</v>
      </c>
      <c r="D157" s="2" t="s">
        <v>829</v>
      </c>
      <c r="E157" s="2" t="s">
        <v>804</v>
      </c>
      <c r="F157" s="2" t="s">
        <v>24</v>
      </c>
      <c r="G157" s="2" t="s">
        <v>805</v>
      </c>
      <c r="H157" s="2">
        <v>844000</v>
      </c>
      <c r="I157" s="2" t="s">
        <v>806</v>
      </c>
      <c r="J157" s="2" t="s">
        <v>830</v>
      </c>
      <c r="K157" s="1" t="s">
        <v>20</v>
      </c>
    </row>
    <row r="158" ht="22.5" customHeight="1" spans="1:11">
      <c r="A158" s="2" t="s">
        <v>831</v>
      </c>
      <c r="B158" s="2">
        <f>COUNTIF(C$2:C158,C158)</f>
        <v>90</v>
      </c>
      <c r="C158" s="2" t="s">
        <v>392</v>
      </c>
      <c r="D158" s="2" t="s">
        <v>832</v>
      </c>
      <c r="E158" s="2" t="s">
        <v>804</v>
      </c>
      <c r="F158" s="2" t="s">
        <v>24</v>
      </c>
      <c r="G158" s="2" t="s">
        <v>805</v>
      </c>
      <c r="H158" s="2">
        <v>844000</v>
      </c>
      <c r="I158" s="2" t="s">
        <v>806</v>
      </c>
      <c r="J158" s="2" t="s">
        <v>833</v>
      </c>
      <c r="K158" s="1" t="s">
        <v>20</v>
      </c>
    </row>
    <row r="159" ht="22.5" customHeight="1" spans="1:11">
      <c r="A159" s="2" t="s">
        <v>834</v>
      </c>
      <c r="B159" s="2">
        <f>COUNTIF(C$2:C159,C159)</f>
        <v>91</v>
      </c>
      <c r="C159" s="2" t="s">
        <v>392</v>
      </c>
      <c r="D159" s="2" t="s">
        <v>835</v>
      </c>
      <c r="E159" s="2" t="s">
        <v>795</v>
      </c>
      <c r="F159" s="2" t="s">
        <v>24</v>
      </c>
      <c r="G159" s="2" t="s">
        <v>796</v>
      </c>
      <c r="H159" s="2">
        <v>845350</v>
      </c>
      <c r="I159" s="2" t="s">
        <v>797</v>
      </c>
      <c r="J159" s="2" t="s">
        <v>836</v>
      </c>
      <c r="K159" s="1" t="s">
        <v>20</v>
      </c>
    </row>
    <row r="160" ht="22.5" customHeight="1" spans="1:11">
      <c r="A160" s="2" t="s">
        <v>837</v>
      </c>
      <c r="B160" s="2">
        <f>COUNTIF(C$2:C160,C160)</f>
        <v>92</v>
      </c>
      <c r="C160" s="2" t="s">
        <v>392</v>
      </c>
      <c r="D160" s="2" t="s">
        <v>838</v>
      </c>
      <c r="E160" s="2" t="s">
        <v>839</v>
      </c>
      <c r="F160" s="2" t="s">
        <v>24</v>
      </c>
      <c r="G160" s="2" t="s">
        <v>840</v>
      </c>
      <c r="H160" s="2">
        <v>244000</v>
      </c>
      <c r="I160" s="2" t="s">
        <v>841</v>
      </c>
      <c r="J160" s="2" t="s">
        <v>842</v>
      </c>
      <c r="K160" s="1" t="s">
        <v>20</v>
      </c>
    </row>
    <row r="161" ht="22.5" customHeight="1" spans="1:11">
      <c r="A161" s="2" t="s">
        <v>843</v>
      </c>
      <c r="B161" s="2">
        <f>COUNTIF(C$2:C161,C161)</f>
        <v>93</v>
      </c>
      <c r="C161" s="2" t="s">
        <v>392</v>
      </c>
      <c r="D161" s="2" t="s">
        <v>844</v>
      </c>
      <c r="E161" s="2" t="s">
        <v>845</v>
      </c>
      <c r="F161" s="2" t="s">
        <v>24</v>
      </c>
      <c r="G161" s="2" t="s">
        <v>846</v>
      </c>
      <c r="H161" s="2">
        <v>476000</v>
      </c>
      <c r="I161" s="2" t="s">
        <v>847</v>
      </c>
      <c r="J161" s="2" t="s">
        <v>848</v>
      </c>
      <c r="K161" s="1" t="s">
        <v>20</v>
      </c>
    </row>
    <row r="162" ht="22.5" customHeight="1" spans="1:11">
      <c r="A162" s="2" t="s">
        <v>849</v>
      </c>
      <c r="B162" s="2">
        <f>COUNTIF(C$2:C162,C162)</f>
        <v>94</v>
      </c>
      <c r="C162" s="2" t="s">
        <v>392</v>
      </c>
      <c r="D162" s="2" t="s">
        <v>850</v>
      </c>
      <c r="E162" s="2" t="s">
        <v>851</v>
      </c>
      <c r="F162" s="2" t="s">
        <v>852</v>
      </c>
      <c r="G162" s="2" t="s">
        <v>853</v>
      </c>
      <c r="H162" s="2">
        <v>301600</v>
      </c>
      <c r="I162" s="2" t="s">
        <v>854</v>
      </c>
      <c r="J162" s="2" t="s">
        <v>855</v>
      </c>
      <c r="K162" s="1" t="s">
        <v>75</v>
      </c>
    </row>
    <row r="163" ht="22.5" customHeight="1" spans="1:11">
      <c r="A163" s="2" t="s">
        <v>856</v>
      </c>
      <c r="B163" s="2">
        <f>COUNTIF(C$2:C163,C163)</f>
        <v>95</v>
      </c>
      <c r="C163" s="2" t="s">
        <v>392</v>
      </c>
      <c r="D163" s="2" t="s">
        <v>857</v>
      </c>
      <c r="E163" s="2" t="s">
        <v>501</v>
      </c>
      <c r="F163" s="2" t="s">
        <v>858</v>
      </c>
      <c r="G163" s="2" t="s">
        <v>503</v>
      </c>
      <c r="H163" s="2">
        <v>234200</v>
      </c>
      <c r="I163" s="2" t="s">
        <v>504</v>
      </c>
      <c r="J163" s="2" t="s">
        <v>859</v>
      </c>
      <c r="K163" s="1" t="s">
        <v>399</v>
      </c>
    </row>
    <row r="164" ht="22.5" customHeight="1" spans="1:11">
      <c r="A164" s="2" t="s">
        <v>860</v>
      </c>
      <c r="B164" s="2">
        <f>COUNTIF(C$2:C164,C164)</f>
        <v>96</v>
      </c>
      <c r="C164" s="2" t="s">
        <v>392</v>
      </c>
      <c r="D164" s="2" t="s">
        <v>861</v>
      </c>
      <c r="E164" s="2" t="s">
        <v>521</v>
      </c>
      <c r="F164" s="2" t="s">
        <v>502</v>
      </c>
      <c r="G164" s="2" t="s">
        <v>503</v>
      </c>
      <c r="H164" s="2">
        <v>234200</v>
      </c>
      <c r="I164" s="2" t="s">
        <v>504</v>
      </c>
      <c r="J164" s="2" t="s">
        <v>862</v>
      </c>
      <c r="K164" s="1" t="s">
        <v>399</v>
      </c>
    </row>
    <row r="165" ht="22.5" customHeight="1" spans="1:11">
      <c r="A165" s="2" t="s">
        <v>863</v>
      </c>
      <c r="B165" s="2">
        <f>COUNTIF(C$2:C165,C165)</f>
        <v>97</v>
      </c>
      <c r="C165" s="2" t="s">
        <v>392</v>
      </c>
      <c r="D165" s="2" t="s">
        <v>864</v>
      </c>
      <c r="E165" s="2" t="s">
        <v>140</v>
      </c>
      <c r="F165" s="2" t="s">
        <v>141</v>
      </c>
      <c r="G165" s="2" t="s">
        <v>142</v>
      </c>
      <c r="H165" s="2">
        <v>234000</v>
      </c>
      <c r="I165" s="2" t="s">
        <v>143</v>
      </c>
      <c r="J165" s="2" t="s">
        <v>865</v>
      </c>
      <c r="K165" s="1" t="s">
        <v>20</v>
      </c>
    </row>
    <row r="166" ht="22.5" customHeight="1" spans="1:11">
      <c r="A166" s="2" t="s">
        <v>866</v>
      </c>
      <c r="B166" s="2">
        <f>COUNTIF(C$2:C166,C166)</f>
        <v>98</v>
      </c>
      <c r="C166" s="2" t="s">
        <v>392</v>
      </c>
      <c r="D166" s="2" t="s">
        <v>867</v>
      </c>
      <c r="E166" s="2" t="s">
        <v>681</v>
      </c>
      <c r="F166" s="2" t="s">
        <v>192</v>
      </c>
      <c r="G166" s="2" t="s">
        <v>682</v>
      </c>
      <c r="H166" s="2">
        <v>235300</v>
      </c>
      <c r="I166" s="2" t="s">
        <v>683</v>
      </c>
      <c r="J166" s="2" t="s">
        <v>868</v>
      </c>
      <c r="K166" s="1" t="s">
        <v>20</v>
      </c>
    </row>
    <row r="167" ht="22.5" customHeight="1" spans="1:11">
      <c r="A167" s="2" t="s">
        <v>869</v>
      </c>
      <c r="B167" s="2">
        <f>COUNTIF(C$2:C167,C167)</f>
        <v>99</v>
      </c>
      <c r="C167" s="2" t="s">
        <v>392</v>
      </c>
      <c r="D167" s="2" t="s">
        <v>870</v>
      </c>
      <c r="E167" s="2" t="s">
        <v>871</v>
      </c>
      <c r="F167" s="2" t="s">
        <v>24</v>
      </c>
      <c r="G167" s="2" t="s">
        <v>872</v>
      </c>
      <c r="H167" s="2">
        <v>233200</v>
      </c>
      <c r="I167" s="2" t="s">
        <v>873</v>
      </c>
      <c r="J167" s="2" t="s">
        <v>874</v>
      </c>
      <c r="K167" s="1" t="s">
        <v>20</v>
      </c>
    </row>
    <row r="168" ht="22.5" customHeight="1" spans="1:11">
      <c r="A168" s="2" t="s">
        <v>875</v>
      </c>
      <c r="B168" s="2">
        <f>COUNTIF(C$2:C168,C168)</f>
        <v>100</v>
      </c>
      <c r="C168" s="2" t="s">
        <v>392</v>
      </c>
      <c r="D168" s="2" t="s">
        <v>876</v>
      </c>
      <c r="E168" s="2" t="s">
        <v>877</v>
      </c>
      <c r="F168" s="2" t="s">
        <v>24</v>
      </c>
      <c r="G168" s="2" t="s">
        <v>878</v>
      </c>
      <c r="H168" s="2">
        <v>37000</v>
      </c>
      <c r="I168" s="2" t="s">
        <v>879</v>
      </c>
      <c r="J168" s="2" t="s">
        <v>880</v>
      </c>
      <c r="K168" s="1" t="s">
        <v>20</v>
      </c>
    </row>
    <row r="169" ht="22.5" customHeight="1" spans="1:11">
      <c r="A169" s="2" t="s">
        <v>881</v>
      </c>
      <c r="B169" s="2">
        <f>COUNTIF(C$2:C169,C169)</f>
        <v>101</v>
      </c>
      <c r="C169" s="2" t="s">
        <v>392</v>
      </c>
      <c r="D169" s="2" t="s">
        <v>882</v>
      </c>
      <c r="E169" s="2" t="s">
        <v>448</v>
      </c>
      <c r="F169" s="2" t="s">
        <v>449</v>
      </c>
      <c r="G169" s="2" t="s">
        <v>883</v>
      </c>
      <c r="H169" s="2">
        <v>221700</v>
      </c>
      <c r="I169" s="2" t="s">
        <v>451</v>
      </c>
      <c r="J169" s="2" t="s">
        <v>884</v>
      </c>
      <c r="K169" s="1" t="s">
        <v>399</v>
      </c>
    </row>
    <row r="170" ht="22.5" customHeight="1" spans="1:11">
      <c r="A170" s="2" t="s">
        <v>885</v>
      </c>
      <c r="B170" s="2">
        <f>COUNTIF(C$2:C170,C170)</f>
        <v>102</v>
      </c>
      <c r="C170" s="2" t="s">
        <v>392</v>
      </c>
      <c r="D170" s="2" t="s">
        <v>886</v>
      </c>
      <c r="E170" s="2" t="s">
        <v>887</v>
      </c>
      <c r="F170" s="2" t="s">
        <v>888</v>
      </c>
      <c r="G170" s="2" t="s">
        <v>889</v>
      </c>
      <c r="H170" s="2">
        <v>223800</v>
      </c>
      <c r="I170" s="2" t="s">
        <v>890</v>
      </c>
      <c r="J170" s="2" t="s">
        <v>891</v>
      </c>
      <c r="K170" s="1" t="s">
        <v>75</v>
      </c>
    </row>
    <row r="171" ht="22.5" customHeight="1" spans="1:11">
      <c r="A171" s="2" t="s">
        <v>892</v>
      </c>
      <c r="B171" s="2">
        <f>COUNTIF(C$2:C171,C171)</f>
        <v>103</v>
      </c>
      <c r="C171" s="2" t="s">
        <v>392</v>
      </c>
      <c r="D171" s="2" t="s">
        <v>893</v>
      </c>
      <c r="E171" s="2" t="s">
        <v>85</v>
      </c>
      <c r="F171" s="2" t="s">
        <v>86</v>
      </c>
      <c r="G171" s="2" t="s">
        <v>87</v>
      </c>
      <c r="H171" s="2">
        <v>235200</v>
      </c>
      <c r="I171" s="2" t="s">
        <v>88</v>
      </c>
      <c r="J171" s="2" t="s">
        <v>894</v>
      </c>
      <c r="K171" s="1" t="s">
        <v>20</v>
      </c>
    </row>
    <row r="172" ht="22.5" customHeight="1" spans="1:11">
      <c r="A172" s="2" t="s">
        <v>895</v>
      </c>
      <c r="B172" s="2">
        <f>COUNTIF(C$2:C172,C172)</f>
        <v>1</v>
      </c>
      <c r="C172" s="2" t="s">
        <v>896</v>
      </c>
      <c r="D172" s="2" t="s">
        <v>897</v>
      </c>
      <c r="E172" s="2" t="s">
        <v>140</v>
      </c>
      <c r="F172" s="2" t="s">
        <v>141</v>
      </c>
      <c r="G172" s="2" t="s">
        <v>142</v>
      </c>
      <c r="H172" s="2">
        <v>234000</v>
      </c>
      <c r="I172" s="2" t="s">
        <v>143</v>
      </c>
      <c r="J172" s="2" t="s">
        <v>898</v>
      </c>
      <c r="K172" s="1" t="s">
        <v>20</v>
      </c>
    </row>
    <row r="173" ht="22.5" customHeight="1" spans="1:11">
      <c r="A173" s="2" t="s">
        <v>899</v>
      </c>
      <c r="B173" s="2">
        <f>COUNTIF(C$2:C173,C173)</f>
        <v>2</v>
      </c>
      <c r="C173" s="2" t="s">
        <v>896</v>
      </c>
      <c r="D173" s="2" t="s">
        <v>900</v>
      </c>
      <c r="E173" s="2" t="s">
        <v>78</v>
      </c>
      <c r="F173" s="2" t="s">
        <v>79</v>
      </c>
      <c r="G173" s="2" t="s">
        <v>80</v>
      </c>
      <c r="H173" s="2">
        <v>231600</v>
      </c>
      <c r="I173" s="2" t="s">
        <v>81</v>
      </c>
      <c r="J173" s="2" t="s">
        <v>901</v>
      </c>
      <c r="K173" s="1" t="s">
        <v>20</v>
      </c>
    </row>
    <row r="174" ht="22.5" customHeight="1" spans="1:11">
      <c r="A174" s="2" t="s">
        <v>902</v>
      </c>
      <c r="B174" s="2">
        <f>COUNTIF(C$2:C174,C174)</f>
        <v>3</v>
      </c>
      <c r="C174" s="2" t="s">
        <v>896</v>
      </c>
      <c r="D174" s="2" t="s">
        <v>903</v>
      </c>
      <c r="E174" s="2" t="s">
        <v>904</v>
      </c>
      <c r="F174" s="2" t="s">
        <v>905</v>
      </c>
      <c r="G174" s="2" t="s">
        <v>906</v>
      </c>
      <c r="H174" s="2">
        <v>246500</v>
      </c>
      <c r="I174" s="2" t="s">
        <v>907</v>
      </c>
      <c r="J174" s="2" t="s">
        <v>908</v>
      </c>
      <c r="K174" s="1" t="s">
        <v>20</v>
      </c>
    </row>
    <row r="175" ht="22.5" customHeight="1" spans="1:11">
      <c r="A175" s="2" t="s">
        <v>909</v>
      </c>
      <c r="B175" s="2">
        <f>COUNTIF(C$2:C175,C175)</f>
        <v>4</v>
      </c>
      <c r="C175" s="2" t="s">
        <v>896</v>
      </c>
      <c r="D175" s="2" t="s">
        <v>910</v>
      </c>
      <c r="E175" s="2" t="s">
        <v>911</v>
      </c>
      <c r="F175" s="2" t="s">
        <v>912</v>
      </c>
      <c r="G175" s="2" t="s">
        <v>913</v>
      </c>
      <c r="H175" s="2">
        <v>236400</v>
      </c>
      <c r="I175" s="2" t="s">
        <v>914</v>
      </c>
      <c r="J175" s="2" t="s">
        <v>915</v>
      </c>
      <c r="K175" s="1" t="s">
        <v>20</v>
      </c>
    </row>
    <row r="176" ht="22.5" customHeight="1" spans="1:11">
      <c r="A176" s="2" t="s">
        <v>916</v>
      </c>
      <c r="B176" s="2">
        <f>COUNTIF(C$2:C176,C176)</f>
        <v>5</v>
      </c>
      <c r="C176" s="2" t="s">
        <v>896</v>
      </c>
      <c r="D176" s="2" t="s">
        <v>917</v>
      </c>
      <c r="E176" s="2" t="s">
        <v>918</v>
      </c>
      <c r="F176" s="2" t="s">
        <v>919</v>
      </c>
      <c r="G176" s="2" t="s">
        <v>920</v>
      </c>
      <c r="H176" s="2">
        <v>245100</v>
      </c>
      <c r="I176" s="2" t="s">
        <v>921</v>
      </c>
      <c r="J176" s="2" t="s">
        <v>922</v>
      </c>
      <c r="K176" s="1" t="s">
        <v>20</v>
      </c>
    </row>
    <row r="177" ht="22.5" customHeight="1" spans="1:11">
      <c r="A177" s="2" t="s">
        <v>923</v>
      </c>
      <c r="B177" s="2">
        <f>COUNTIF(C$2:C177,C177)</f>
        <v>6</v>
      </c>
      <c r="C177" s="2" t="s">
        <v>896</v>
      </c>
      <c r="D177" s="2" t="s">
        <v>924</v>
      </c>
      <c r="E177" s="2" t="s">
        <v>925</v>
      </c>
      <c r="F177" s="2" t="s">
        <v>50</v>
      </c>
      <c r="G177" s="2" t="s">
        <v>926</v>
      </c>
      <c r="H177" s="2">
        <v>50000</v>
      </c>
      <c r="I177" s="2" t="s">
        <v>927</v>
      </c>
      <c r="J177" s="2" t="s">
        <v>928</v>
      </c>
      <c r="K177" s="1" t="s">
        <v>20</v>
      </c>
    </row>
    <row r="178" ht="22.5" customHeight="1" spans="1:11">
      <c r="A178" s="2" t="s">
        <v>929</v>
      </c>
      <c r="B178" s="2">
        <f>COUNTIF(C$2:C178,C178)</f>
        <v>7</v>
      </c>
      <c r="C178" s="2" t="s">
        <v>896</v>
      </c>
      <c r="D178" s="2" t="s">
        <v>930</v>
      </c>
      <c r="E178" s="2" t="s">
        <v>657</v>
      </c>
      <c r="F178" s="2" t="s">
        <v>658</v>
      </c>
      <c r="G178" s="2" t="s">
        <v>659</v>
      </c>
      <c r="H178" s="2">
        <v>239300</v>
      </c>
      <c r="I178" s="2" t="s">
        <v>660</v>
      </c>
      <c r="J178" s="2" t="s">
        <v>931</v>
      </c>
      <c r="K178" s="1" t="s">
        <v>20</v>
      </c>
    </row>
    <row r="179" ht="22.5" customHeight="1" spans="1:11">
      <c r="A179" s="2" t="s">
        <v>932</v>
      </c>
      <c r="B179" s="2">
        <f>COUNTIF(C$2:C179,C179)</f>
        <v>8</v>
      </c>
      <c r="C179" s="2" t="s">
        <v>896</v>
      </c>
      <c r="D179" s="2" t="s">
        <v>933</v>
      </c>
      <c r="E179" s="2" t="s">
        <v>412</v>
      </c>
      <c r="F179" s="2" t="s">
        <v>24</v>
      </c>
      <c r="G179" s="2" t="s">
        <v>413</v>
      </c>
      <c r="H179" s="2">
        <v>238300</v>
      </c>
      <c r="I179" s="2" t="s">
        <v>414</v>
      </c>
      <c r="J179" s="2" t="s">
        <v>934</v>
      </c>
      <c r="K179" s="1" t="s">
        <v>20</v>
      </c>
    </row>
    <row r="180" ht="22.5" customHeight="1" spans="1:11">
      <c r="A180" s="2" t="s">
        <v>935</v>
      </c>
      <c r="B180" s="2">
        <f>COUNTIF(C$2:C180,C180)</f>
        <v>9</v>
      </c>
      <c r="C180" s="2" t="s">
        <v>896</v>
      </c>
      <c r="D180" s="2" t="s">
        <v>936</v>
      </c>
      <c r="E180" s="2" t="s">
        <v>300</v>
      </c>
      <c r="F180" s="2" t="s">
        <v>301</v>
      </c>
      <c r="G180" s="2" t="s">
        <v>302</v>
      </c>
      <c r="H180" s="2">
        <v>236600</v>
      </c>
      <c r="I180" s="2" t="s">
        <v>303</v>
      </c>
      <c r="J180" s="2" t="s">
        <v>937</v>
      </c>
      <c r="K180" s="1" t="s">
        <v>20</v>
      </c>
    </row>
    <row r="181" ht="22.5" customHeight="1" spans="1:11">
      <c r="A181" s="2" t="s">
        <v>938</v>
      </c>
      <c r="B181" s="2">
        <f>COUNTIF(C$2:C181,C181)</f>
        <v>10</v>
      </c>
      <c r="C181" s="2" t="s">
        <v>896</v>
      </c>
      <c r="D181" s="2" t="s">
        <v>939</v>
      </c>
      <c r="E181" s="2" t="s">
        <v>940</v>
      </c>
      <c r="F181" s="2" t="s">
        <v>941</v>
      </c>
      <c r="G181" s="2" t="s">
        <v>942</v>
      </c>
      <c r="H181" s="2">
        <v>363000</v>
      </c>
      <c r="I181" s="2" t="s">
        <v>943</v>
      </c>
      <c r="J181" s="2" t="s">
        <v>944</v>
      </c>
      <c r="K181" s="1" t="s">
        <v>75</v>
      </c>
    </row>
    <row r="182" ht="22.5" customHeight="1" spans="1:11">
      <c r="A182" s="2" t="s">
        <v>945</v>
      </c>
      <c r="B182" s="2">
        <f>COUNTIF(C$2:C182,C182)</f>
        <v>11</v>
      </c>
      <c r="C182" s="2" t="s">
        <v>896</v>
      </c>
      <c r="D182" s="2" t="s">
        <v>946</v>
      </c>
      <c r="E182" s="2" t="s">
        <v>99</v>
      </c>
      <c r="F182" s="2" t="s">
        <v>100</v>
      </c>
      <c r="G182" s="2" t="s">
        <v>101</v>
      </c>
      <c r="H182" s="2">
        <v>237000</v>
      </c>
      <c r="I182" s="2" t="s">
        <v>102</v>
      </c>
      <c r="J182" s="2" t="s">
        <v>947</v>
      </c>
      <c r="K182" s="1" t="s">
        <v>20</v>
      </c>
    </row>
    <row r="183" ht="22.5" customHeight="1" spans="1:11">
      <c r="A183" s="2" t="s">
        <v>948</v>
      </c>
      <c r="B183" s="2">
        <f>COUNTIF(C$2:C183,C183)</f>
        <v>12</v>
      </c>
      <c r="C183" s="2" t="s">
        <v>896</v>
      </c>
      <c r="D183" s="2" t="s">
        <v>949</v>
      </c>
      <c r="E183" s="2" t="s">
        <v>30</v>
      </c>
      <c r="F183" s="2" t="s">
        <v>31</v>
      </c>
      <c r="G183" s="2" t="s">
        <v>32</v>
      </c>
      <c r="H183" s="2">
        <v>246300</v>
      </c>
      <c r="I183" s="2" t="s">
        <v>33</v>
      </c>
      <c r="J183" s="2" t="s">
        <v>950</v>
      </c>
      <c r="K183" s="1" t="s">
        <v>20</v>
      </c>
    </row>
    <row r="184" ht="22.5" customHeight="1" spans="1:11">
      <c r="A184" s="2" t="s">
        <v>951</v>
      </c>
      <c r="B184" s="2">
        <f>COUNTIF(C$2:C184,C184)</f>
        <v>13</v>
      </c>
      <c r="C184" s="2" t="s">
        <v>896</v>
      </c>
      <c r="D184" s="2" t="s">
        <v>952</v>
      </c>
      <c r="E184" s="2" t="s">
        <v>953</v>
      </c>
      <c r="F184" s="2" t="s">
        <v>192</v>
      </c>
      <c r="G184" s="2" t="s">
        <v>954</v>
      </c>
      <c r="H184" s="2">
        <v>242100</v>
      </c>
      <c r="I184" s="2" t="s">
        <v>955</v>
      </c>
      <c r="J184" s="2" t="s">
        <v>956</v>
      </c>
      <c r="K184" s="1" t="s">
        <v>20</v>
      </c>
    </row>
    <row r="185" ht="22.5" customHeight="1" spans="1:11">
      <c r="A185" s="2" t="s">
        <v>957</v>
      </c>
      <c r="B185" s="2">
        <f>COUNTIF(C$2:C185,C185)</f>
        <v>14</v>
      </c>
      <c r="C185" s="2" t="s">
        <v>896</v>
      </c>
      <c r="D185" s="2" t="s">
        <v>958</v>
      </c>
      <c r="E185" s="2" t="s">
        <v>904</v>
      </c>
      <c r="F185" s="2" t="s">
        <v>905</v>
      </c>
      <c r="G185" s="2" t="s">
        <v>906</v>
      </c>
      <c r="H185" s="2">
        <v>246500</v>
      </c>
      <c r="I185" s="2" t="s">
        <v>907</v>
      </c>
      <c r="J185" s="2" t="s">
        <v>959</v>
      </c>
      <c r="K185" s="1" t="s">
        <v>20</v>
      </c>
    </row>
    <row r="186" ht="22.5" customHeight="1" spans="1:11">
      <c r="A186" s="2" t="s">
        <v>960</v>
      </c>
      <c r="B186" s="2">
        <f>COUNTIF(C$2:C186,C186)</f>
        <v>15</v>
      </c>
      <c r="C186" s="2" t="s">
        <v>896</v>
      </c>
      <c r="D186" s="2" t="s">
        <v>961</v>
      </c>
      <c r="E186" s="2" t="s">
        <v>904</v>
      </c>
      <c r="F186" s="2" t="s">
        <v>905</v>
      </c>
      <c r="G186" s="2" t="s">
        <v>906</v>
      </c>
      <c r="H186" s="2">
        <v>246500</v>
      </c>
      <c r="I186" s="2" t="s">
        <v>907</v>
      </c>
      <c r="J186" s="2" t="s">
        <v>962</v>
      </c>
      <c r="K186" s="1" t="s">
        <v>20</v>
      </c>
    </row>
    <row r="187" ht="22.5" customHeight="1" spans="1:11">
      <c r="A187" s="2" t="s">
        <v>963</v>
      </c>
      <c r="B187" s="2">
        <f>COUNTIF(C$2:C187,C187)</f>
        <v>16</v>
      </c>
      <c r="C187" s="2" t="s">
        <v>896</v>
      </c>
      <c r="D187" s="2" t="s">
        <v>964</v>
      </c>
      <c r="E187" s="2" t="s">
        <v>965</v>
      </c>
      <c r="F187" s="2" t="s">
        <v>24</v>
      </c>
      <c r="G187" s="2" t="s">
        <v>966</v>
      </c>
      <c r="H187" s="2">
        <v>223900</v>
      </c>
      <c r="I187" s="2" t="s">
        <v>207</v>
      </c>
      <c r="J187" s="2" t="s">
        <v>967</v>
      </c>
      <c r="K187" s="1" t="s">
        <v>20</v>
      </c>
    </row>
    <row r="188" ht="22.5" customHeight="1" spans="1:11">
      <c r="A188" s="2" t="s">
        <v>968</v>
      </c>
      <c r="B188" s="2">
        <f>COUNTIF(C$2:C188,C188)</f>
        <v>17</v>
      </c>
      <c r="C188" s="2" t="s">
        <v>896</v>
      </c>
      <c r="D188" s="2" t="s">
        <v>969</v>
      </c>
      <c r="E188" s="2" t="s">
        <v>56</v>
      </c>
      <c r="F188" s="2" t="s">
        <v>57</v>
      </c>
      <c r="G188" s="2" t="s">
        <v>58</v>
      </c>
      <c r="H188" s="2">
        <v>246100</v>
      </c>
      <c r="I188" s="2" t="s">
        <v>59</v>
      </c>
      <c r="J188" s="2" t="s">
        <v>970</v>
      </c>
      <c r="K188" s="1" t="s">
        <v>20</v>
      </c>
    </row>
    <row r="189" ht="22.5" customHeight="1" spans="1:11">
      <c r="A189" s="2" t="s">
        <v>971</v>
      </c>
      <c r="B189" s="2">
        <f>COUNTIF(C$2:C189,C189)</f>
        <v>18</v>
      </c>
      <c r="C189" s="2" t="s">
        <v>896</v>
      </c>
      <c r="D189" s="2" t="s">
        <v>972</v>
      </c>
      <c r="E189" s="2" t="s">
        <v>120</v>
      </c>
      <c r="F189" s="2" t="s">
        <v>24</v>
      </c>
      <c r="G189" s="2" t="s">
        <v>121</v>
      </c>
      <c r="H189" s="2">
        <v>236700</v>
      </c>
      <c r="I189" s="2" t="s">
        <v>122</v>
      </c>
      <c r="J189" s="2" t="s">
        <v>973</v>
      </c>
      <c r="K189" s="1" t="s">
        <v>20</v>
      </c>
    </row>
    <row r="190" ht="22.5" customHeight="1" spans="1:11">
      <c r="A190" s="2" t="s">
        <v>974</v>
      </c>
      <c r="B190" s="2">
        <f>COUNTIF(C$2:C190,C190)</f>
        <v>19</v>
      </c>
      <c r="C190" s="2" t="s">
        <v>896</v>
      </c>
      <c r="D190" s="2" t="s">
        <v>975</v>
      </c>
      <c r="E190" s="2" t="s">
        <v>92</v>
      </c>
      <c r="F190" s="2" t="s">
        <v>93</v>
      </c>
      <c r="G190" s="2" t="s">
        <v>94</v>
      </c>
      <c r="H190" s="2">
        <v>246200</v>
      </c>
      <c r="I190" s="2" t="s">
        <v>95</v>
      </c>
      <c r="J190" s="2" t="s">
        <v>976</v>
      </c>
      <c r="K190" s="1" t="s">
        <v>20</v>
      </c>
    </row>
    <row r="191" ht="22.5" customHeight="1" spans="1:11">
      <c r="A191" s="2" t="s">
        <v>977</v>
      </c>
      <c r="B191" s="2">
        <f>COUNTIF(C$2:C191,C191)</f>
        <v>20</v>
      </c>
      <c r="C191" s="2" t="s">
        <v>896</v>
      </c>
      <c r="D191" s="2" t="s">
        <v>978</v>
      </c>
      <c r="E191" s="2" t="s">
        <v>979</v>
      </c>
      <c r="F191" s="2" t="s">
        <v>24</v>
      </c>
      <c r="G191" s="2" t="s">
        <v>980</v>
      </c>
      <c r="H191" s="2">
        <v>245600</v>
      </c>
      <c r="I191" s="2" t="s">
        <v>981</v>
      </c>
      <c r="J191" s="2" t="s">
        <v>982</v>
      </c>
      <c r="K191" s="1" t="s">
        <v>20</v>
      </c>
    </row>
    <row r="192" ht="22.5" customHeight="1" spans="1:11">
      <c r="A192" s="2" t="s">
        <v>983</v>
      </c>
      <c r="B192" s="2">
        <f>COUNTIF(C$2:C192,C192)</f>
        <v>21</v>
      </c>
      <c r="C192" s="2" t="s">
        <v>896</v>
      </c>
      <c r="D192" s="2" t="s">
        <v>984</v>
      </c>
      <c r="E192" s="2" t="s">
        <v>985</v>
      </c>
      <c r="F192" s="2" t="s">
        <v>986</v>
      </c>
      <c r="G192" s="2" t="s">
        <v>987</v>
      </c>
      <c r="H192" s="2">
        <v>236500</v>
      </c>
      <c r="I192" s="2" t="s">
        <v>988</v>
      </c>
      <c r="J192" s="2" t="s">
        <v>989</v>
      </c>
      <c r="K192" s="1" t="s">
        <v>20</v>
      </c>
    </row>
    <row r="193" ht="22.5" customHeight="1" spans="1:11">
      <c r="A193" s="2" t="s">
        <v>990</v>
      </c>
      <c r="B193" s="2">
        <f>COUNTIF(C$2:C193,C193)</f>
        <v>22</v>
      </c>
      <c r="C193" s="2" t="s">
        <v>896</v>
      </c>
      <c r="D193" s="2" t="s">
        <v>991</v>
      </c>
      <c r="E193" s="2" t="s">
        <v>992</v>
      </c>
      <c r="F193" s="2" t="s">
        <v>199</v>
      </c>
      <c r="G193" s="2" t="s">
        <v>993</v>
      </c>
      <c r="H193" s="2">
        <v>262100</v>
      </c>
      <c r="I193" s="2" t="s">
        <v>994</v>
      </c>
      <c r="J193" s="2" t="s">
        <v>995</v>
      </c>
      <c r="K193" s="1" t="s">
        <v>20</v>
      </c>
    </row>
    <row r="194" ht="22.5" customHeight="1" spans="1:11">
      <c r="A194" s="2" t="s">
        <v>996</v>
      </c>
      <c r="B194" s="2">
        <f>COUNTIF(C$2:C194,C194)</f>
        <v>23</v>
      </c>
      <c r="C194" s="2" t="s">
        <v>896</v>
      </c>
      <c r="D194" s="2" t="s">
        <v>997</v>
      </c>
      <c r="E194" s="2" t="s">
        <v>998</v>
      </c>
      <c r="F194" s="2" t="s">
        <v>999</v>
      </c>
      <c r="G194" s="2" t="s">
        <v>1000</v>
      </c>
      <c r="H194" s="2">
        <v>236000</v>
      </c>
      <c r="I194" s="2" t="s">
        <v>1001</v>
      </c>
      <c r="J194" s="2" t="s">
        <v>1002</v>
      </c>
      <c r="K194" s="1" t="s">
        <v>75</v>
      </c>
    </row>
    <row r="195" ht="22.5" customHeight="1" spans="1:11">
      <c r="A195" s="2" t="s">
        <v>1003</v>
      </c>
      <c r="B195" s="2">
        <f>COUNTIF(C$2:C195,C195)</f>
        <v>24</v>
      </c>
      <c r="C195" s="2" t="s">
        <v>896</v>
      </c>
      <c r="D195" s="2" t="s">
        <v>1004</v>
      </c>
      <c r="E195" s="2" t="s">
        <v>1005</v>
      </c>
      <c r="F195" s="2" t="s">
        <v>1006</v>
      </c>
      <c r="G195" s="2" t="s">
        <v>1007</v>
      </c>
      <c r="H195" s="2">
        <v>243000</v>
      </c>
      <c r="I195" s="2" t="s">
        <v>1008</v>
      </c>
      <c r="J195" s="2" t="s">
        <v>1009</v>
      </c>
      <c r="K195" s="1" t="s">
        <v>20</v>
      </c>
    </row>
    <row r="196" ht="22.5" customHeight="1" spans="1:11">
      <c r="A196" s="2" t="s">
        <v>1010</v>
      </c>
      <c r="B196" s="2">
        <f>COUNTIF(C$2:C196,C196)</f>
        <v>25</v>
      </c>
      <c r="C196" s="2" t="s">
        <v>896</v>
      </c>
      <c r="D196" s="2" t="s">
        <v>1011</v>
      </c>
      <c r="E196" s="2" t="s">
        <v>533</v>
      </c>
      <c r="F196" s="2" t="s">
        <v>24</v>
      </c>
      <c r="G196" s="2" t="s">
        <v>534</v>
      </c>
      <c r="H196" s="2">
        <v>241000</v>
      </c>
      <c r="I196" s="2" t="s">
        <v>535</v>
      </c>
      <c r="J196" s="2" t="s">
        <v>1012</v>
      </c>
      <c r="K196" s="1" t="s">
        <v>20</v>
      </c>
    </row>
    <row r="197" ht="22.5" customHeight="1" spans="1:11">
      <c r="A197" s="2" t="s">
        <v>1013</v>
      </c>
      <c r="B197" s="2">
        <f>COUNTIF(C$2:C197,C197)</f>
        <v>26</v>
      </c>
      <c r="C197" s="2" t="s">
        <v>896</v>
      </c>
      <c r="D197" s="2" t="s">
        <v>1014</v>
      </c>
      <c r="E197" s="2" t="s">
        <v>1015</v>
      </c>
      <c r="F197" s="2" t="s">
        <v>1016</v>
      </c>
      <c r="G197" s="2" t="s">
        <v>1017</v>
      </c>
      <c r="H197" s="2">
        <v>212000</v>
      </c>
      <c r="I197" s="2" t="s">
        <v>1018</v>
      </c>
      <c r="J197" s="2" t="s">
        <v>1019</v>
      </c>
      <c r="K197" s="1" t="s">
        <v>75</v>
      </c>
    </row>
    <row r="198" ht="22.5" customHeight="1" spans="1:11">
      <c r="A198" s="2" t="s">
        <v>1020</v>
      </c>
      <c r="B198" s="2">
        <f>COUNTIF(C$2:C198,C198)</f>
        <v>27</v>
      </c>
      <c r="C198" s="2" t="s">
        <v>896</v>
      </c>
      <c r="D198" s="2" t="s">
        <v>1021</v>
      </c>
      <c r="E198" s="2" t="s">
        <v>602</v>
      </c>
      <c r="F198" s="2" t="s">
        <v>603</v>
      </c>
      <c r="G198" s="2" t="s">
        <v>604</v>
      </c>
      <c r="H198" s="2">
        <v>239500</v>
      </c>
      <c r="I198" s="2" t="s">
        <v>605</v>
      </c>
      <c r="J198" s="2" t="s">
        <v>1022</v>
      </c>
      <c r="K198" s="1" t="s">
        <v>20</v>
      </c>
    </row>
    <row r="199" ht="22.5" customHeight="1" spans="1:11">
      <c r="A199" s="2" t="s">
        <v>1023</v>
      </c>
      <c r="B199" s="2">
        <f>COUNTIF(C$2:C199,C199)</f>
        <v>28</v>
      </c>
      <c r="C199" s="2" t="s">
        <v>896</v>
      </c>
      <c r="D199" s="2" t="s">
        <v>1024</v>
      </c>
      <c r="E199" s="2" t="s">
        <v>228</v>
      </c>
      <c r="F199" s="2" t="s">
        <v>229</v>
      </c>
      <c r="G199" s="2" t="s">
        <v>230</v>
      </c>
      <c r="H199" s="2">
        <v>234300</v>
      </c>
      <c r="I199" s="2" t="s">
        <v>231</v>
      </c>
      <c r="J199" s="2" t="s">
        <v>1025</v>
      </c>
      <c r="K199" s="1" t="s">
        <v>20</v>
      </c>
    </row>
    <row r="200" ht="22.5" customHeight="1" spans="1:11">
      <c r="A200" s="2" t="s">
        <v>1026</v>
      </c>
      <c r="B200" s="2">
        <f>COUNTIF(C$2:C200,C200)</f>
        <v>29</v>
      </c>
      <c r="C200" s="2" t="s">
        <v>896</v>
      </c>
      <c r="D200" s="2" t="s">
        <v>1027</v>
      </c>
      <c r="E200" s="2" t="s">
        <v>266</v>
      </c>
      <c r="F200" s="2" t="s">
        <v>24</v>
      </c>
      <c r="G200" s="2" t="s">
        <v>267</v>
      </c>
      <c r="H200" s="2">
        <v>247200</v>
      </c>
      <c r="I200" s="2" t="s">
        <v>268</v>
      </c>
      <c r="J200" s="2" t="s">
        <v>1028</v>
      </c>
      <c r="K200" s="1" t="s">
        <v>20</v>
      </c>
    </row>
    <row r="201" ht="22.5" customHeight="1" spans="1:11">
      <c r="A201" s="2" t="s">
        <v>1029</v>
      </c>
      <c r="B201" s="2">
        <f>COUNTIF(C$2:C201,C201)</f>
        <v>30</v>
      </c>
      <c r="C201" s="2" t="s">
        <v>896</v>
      </c>
      <c r="D201" s="2" t="s">
        <v>1030</v>
      </c>
      <c r="E201" s="2" t="s">
        <v>314</v>
      </c>
      <c r="F201" s="2" t="s">
        <v>24</v>
      </c>
      <c r="G201" s="2" t="s">
        <v>315</v>
      </c>
      <c r="H201" s="2">
        <v>239000</v>
      </c>
      <c r="I201" s="2" t="s">
        <v>316</v>
      </c>
      <c r="J201" s="2" t="s">
        <v>1031</v>
      </c>
      <c r="K201" s="1" t="s">
        <v>20</v>
      </c>
    </row>
    <row r="202" ht="22.5" customHeight="1" spans="1:11">
      <c r="A202" s="2" t="s">
        <v>1032</v>
      </c>
      <c r="B202" s="2">
        <f>COUNTIF(C$2:C202,C202)</f>
        <v>31</v>
      </c>
      <c r="C202" s="2" t="s">
        <v>896</v>
      </c>
      <c r="D202" s="2" t="s">
        <v>1033</v>
      </c>
      <c r="E202" s="2" t="s">
        <v>380</v>
      </c>
      <c r="F202" s="2" t="s">
        <v>381</v>
      </c>
      <c r="G202" s="2" t="s">
        <v>382</v>
      </c>
      <c r="H202" s="2">
        <v>230000</v>
      </c>
      <c r="I202" s="2" t="s">
        <v>383</v>
      </c>
      <c r="J202" s="2" t="s">
        <v>1034</v>
      </c>
      <c r="K202" s="1" t="s">
        <v>20</v>
      </c>
    </row>
    <row r="203" ht="22.5" customHeight="1" spans="1:11">
      <c r="A203" s="2" t="s">
        <v>1035</v>
      </c>
      <c r="B203" s="2">
        <f>COUNTIF(C$2:C203,C203)</f>
        <v>32</v>
      </c>
      <c r="C203" s="2" t="s">
        <v>896</v>
      </c>
      <c r="D203" s="2" t="s">
        <v>1036</v>
      </c>
      <c r="E203" s="2" t="s">
        <v>1037</v>
      </c>
      <c r="F203" s="2" t="s">
        <v>1038</v>
      </c>
      <c r="G203" s="2" t="s">
        <v>1039</v>
      </c>
      <c r="H203" s="2">
        <v>237000</v>
      </c>
      <c r="I203" s="2" t="s">
        <v>1040</v>
      </c>
      <c r="J203" s="2" t="s">
        <v>1041</v>
      </c>
      <c r="K203" s="1" t="s">
        <v>75</v>
      </c>
    </row>
    <row r="204" ht="22.5" customHeight="1" spans="1:11">
      <c r="A204" s="2" t="s">
        <v>1042</v>
      </c>
      <c r="B204" s="2">
        <f>COUNTIF(C$2:C204,C204)</f>
        <v>33</v>
      </c>
      <c r="C204" s="2" t="s">
        <v>896</v>
      </c>
      <c r="D204" s="2" t="s">
        <v>1043</v>
      </c>
      <c r="E204" s="2" t="s">
        <v>1044</v>
      </c>
      <c r="F204" s="2" t="s">
        <v>1045</v>
      </c>
      <c r="G204" s="2" t="s">
        <v>1046</v>
      </c>
      <c r="H204" s="2">
        <v>234300</v>
      </c>
      <c r="I204" s="2" t="s">
        <v>1047</v>
      </c>
      <c r="J204" s="2" t="s">
        <v>1048</v>
      </c>
      <c r="K204" s="1" t="s">
        <v>20</v>
      </c>
    </row>
    <row r="205" ht="22.5" customHeight="1" spans="1:11">
      <c r="A205" s="2" t="s">
        <v>1049</v>
      </c>
      <c r="B205" s="2">
        <f>COUNTIF(C$2:C205,C205)</f>
        <v>34</v>
      </c>
      <c r="C205" s="2" t="s">
        <v>896</v>
      </c>
      <c r="D205" s="2" t="s">
        <v>1050</v>
      </c>
      <c r="E205" s="2" t="s">
        <v>571</v>
      </c>
      <c r="F205" s="2" t="s">
        <v>572</v>
      </c>
      <c r="G205" s="2" t="s">
        <v>573</v>
      </c>
      <c r="H205" s="2">
        <v>236300</v>
      </c>
      <c r="I205" s="2" t="s">
        <v>574</v>
      </c>
      <c r="J205" s="2" t="s">
        <v>1051</v>
      </c>
      <c r="K205" s="1" t="s">
        <v>20</v>
      </c>
    </row>
    <row r="206" ht="22.5" customHeight="1" spans="1:11">
      <c r="A206" s="2" t="s">
        <v>1052</v>
      </c>
      <c r="B206" s="2">
        <f>COUNTIF(C$2:C206,C206)</f>
        <v>35</v>
      </c>
      <c r="C206" s="2" t="s">
        <v>896</v>
      </c>
      <c r="D206" s="2" t="s">
        <v>1053</v>
      </c>
      <c r="E206" s="2" t="s">
        <v>681</v>
      </c>
      <c r="F206" s="2" t="s">
        <v>192</v>
      </c>
      <c r="G206" s="2" t="s">
        <v>682</v>
      </c>
      <c r="H206" s="2">
        <v>235300</v>
      </c>
      <c r="I206" s="2" t="s">
        <v>683</v>
      </c>
      <c r="J206" s="2" t="s">
        <v>1054</v>
      </c>
      <c r="K206" s="1" t="s">
        <v>20</v>
      </c>
    </row>
    <row r="207" ht="22.5" customHeight="1" spans="1:11">
      <c r="A207" s="2" t="s">
        <v>1055</v>
      </c>
      <c r="B207" s="2">
        <f>COUNTIF(C$2:C207,C207)</f>
        <v>36</v>
      </c>
      <c r="C207" s="2" t="s">
        <v>896</v>
      </c>
      <c r="D207" s="2" t="s">
        <v>1056</v>
      </c>
      <c r="E207" s="2" t="s">
        <v>169</v>
      </c>
      <c r="F207" s="2" t="s">
        <v>24</v>
      </c>
      <c r="G207" s="2" t="s">
        <v>170</v>
      </c>
      <c r="H207" s="2">
        <v>230000</v>
      </c>
      <c r="I207" s="2" t="s">
        <v>171</v>
      </c>
      <c r="J207" s="2" t="s">
        <v>1057</v>
      </c>
      <c r="K207" s="1" t="s">
        <v>20</v>
      </c>
    </row>
    <row r="208" ht="22.5" customHeight="1" spans="1:11">
      <c r="A208" s="2" t="s">
        <v>1058</v>
      </c>
      <c r="B208" s="2">
        <f>COUNTIF(C$2:C208,C208)</f>
        <v>37</v>
      </c>
      <c r="C208" s="2" t="s">
        <v>896</v>
      </c>
      <c r="D208" s="2" t="s">
        <v>1059</v>
      </c>
      <c r="E208" s="2" t="s">
        <v>1060</v>
      </c>
      <c r="F208" s="2" t="s">
        <v>1061</v>
      </c>
      <c r="G208" s="2" t="s">
        <v>1062</v>
      </c>
      <c r="H208" s="2">
        <v>231200</v>
      </c>
      <c r="I208" s="2" t="s">
        <v>1063</v>
      </c>
      <c r="J208" s="2" t="s">
        <v>1064</v>
      </c>
      <c r="K208" s="1" t="s">
        <v>20</v>
      </c>
    </row>
    <row r="209" ht="22.5" customHeight="1" spans="1:11">
      <c r="A209" s="2" t="s">
        <v>1065</v>
      </c>
      <c r="B209" s="2">
        <f>COUNTIF(C$2:C209,C209)</f>
        <v>38</v>
      </c>
      <c r="C209" s="2" t="s">
        <v>896</v>
      </c>
      <c r="D209" s="2" t="s">
        <v>1066</v>
      </c>
      <c r="E209" s="2" t="s">
        <v>15</v>
      </c>
      <c r="F209" s="2" t="s">
        <v>16</v>
      </c>
      <c r="G209" s="2" t="s">
        <v>17</v>
      </c>
      <c r="H209" s="2">
        <v>234000</v>
      </c>
      <c r="I209" s="2" t="s">
        <v>18</v>
      </c>
      <c r="J209" s="2" t="s">
        <v>1067</v>
      </c>
      <c r="K209" s="1" t="s">
        <v>20</v>
      </c>
    </row>
    <row r="210" ht="22.5" customHeight="1" spans="1:11">
      <c r="A210" s="2" t="s">
        <v>1068</v>
      </c>
      <c r="B210" s="2">
        <f>COUNTIF(C$2:C210,C210)</f>
        <v>39</v>
      </c>
      <c r="C210" s="2" t="s">
        <v>896</v>
      </c>
      <c r="D210" s="2" t="s">
        <v>1069</v>
      </c>
      <c r="E210" s="2" t="s">
        <v>571</v>
      </c>
      <c r="F210" s="2" t="s">
        <v>572</v>
      </c>
      <c r="G210" s="2" t="s">
        <v>573</v>
      </c>
      <c r="H210" s="2">
        <v>236300</v>
      </c>
      <c r="I210" s="2" t="s">
        <v>574</v>
      </c>
      <c r="J210" s="2" t="s">
        <v>1070</v>
      </c>
      <c r="K210" s="1" t="s">
        <v>20</v>
      </c>
    </row>
    <row r="211" ht="22.5" customHeight="1" spans="1:11">
      <c r="A211" s="2" t="s">
        <v>1071</v>
      </c>
      <c r="B211" s="2">
        <f>COUNTIF(C$2:C211,C211)</f>
        <v>40</v>
      </c>
      <c r="C211" s="2" t="s">
        <v>896</v>
      </c>
      <c r="D211" s="2" t="s">
        <v>1072</v>
      </c>
      <c r="E211" s="2" t="s">
        <v>339</v>
      </c>
      <c r="F211" s="2" t="s">
        <v>192</v>
      </c>
      <c r="G211" s="2" t="s">
        <v>340</v>
      </c>
      <c r="H211" s="2">
        <v>233600</v>
      </c>
      <c r="I211" s="2" t="s">
        <v>341</v>
      </c>
      <c r="J211" s="2" t="s">
        <v>1073</v>
      </c>
      <c r="K211" s="1" t="s">
        <v>20</v>
      </c>
    </row>
    <row r="212" ht="22.5" customHeight="1" spans="1:11">
      <c r="A212" s="2" t="s">
        <v>1074</v>
      </c>
      <c r="B212" s="2">
        <f>COUNTIF(C$2:C212,C212)</f>
        <v>41</v>
      </c>
      <c r="C212" s="2" t="s">
        <v>896</v>
      </c>
      <c r="D212" s="2" t="s">
        <v>1075</v>
      </c>
      <c r="E212" s="2" t="s">
        <v>15</v>
      </c>
      <c r="F212" s="2" t="s">
        <v>16</v>
      </c>
      <c r="G212" s="2" t="s">
        <v>17</v>
      </c>
      <c r="H212" s="2">
        <v>234000</v>
      </c>
      <c r="I212" s="2" t="s">
        <v>18</v>
      </c>
      <c r="J212" s="2" t="s">
        <v>1076</v>
      </c>
      <c r="K212" s="1" t="s">
        <v>20</v>
      </c>
    </row>
    <row r="213" ht="22.5" customHeight="1" spans="1:11">
      <c r="A213" s="2" t="s">
        <v>1077</v>
      </c>
      <c r="B213" s="2">
        <f>COUNTIF(C$2:C213,C213)</f>
        <v>42</v>
      </c>
      <c r="C213" s="2" t="s">
        <v>896</v>
      </c>
      <c r="D213" s="2" t="s">
        <v>1078</v>
      </c>
      <c r="E213" s="2" t="s">
        <v>140</v>
      </c>
      <c r="F213" s="2" t="s">
        <v>141</v>
      </c>
      <c r="G213" s="2" t="s">
        <v>142</v>
      </c>
      <c r="H213" s="2">
        <v>234000</v>
      </c>
      <c r="I213" s="2" t="s">
        <v>143</v>
      </c>
      <c r="J213" s="2" t="s">
        <v>1079</v>
      </c>
      <c r="K213" s="1" t="s">
        <v>20</v>
      </c>
    </row>
    <row r="214" ht="22.5" customHeight="1" spans="1:11">
      <c r="A214" s="2" t="s">
        <v>1080</v>
      </c>
      <c r="B214" s="2">
        <f>COUNTIF(C$2:C214,C214)</f>
        <v>43</v>
      </c>
      <c r="C214" s="2" t="s">
        <v>896</v>
      </c>
      <c r="D214" s="2" t="s">
        <v>1081</v>
      </c>
      <c r="E214" s="2" t="s">
        <v>482</v>
      </c>
      <c r="F214" s="2" t="s">
        <v>93</v>
      </c>
      <c r="G214" s="2" t="s">
        <v>483</v>
      </c>
      <c r="H214" s="2">
        <v>233400</v>
      </c>
      <c r="I214" s="2" t="s">
        <v>484</v>
      </c>
      <c r="J214" s="2" t="s">
        <v>1082</v>
      </c>
      <c r="K214" s="1" t="s">
        <v>20</v>
      </c>
    </row>
    <row r="215" ht="22.5" customHeight="1" spans="1:11">
      <c r="A215" s="2" t="s">
        <v>1083</v>
      </c>
      <c r="B215" s="2">
        <f>COUNTIF(C$2:C215,C215)</f>
        <v>44</v>
      </c>
      <c r="C215" s="2" t="s">
        <v>896</v>
      </c>
      <c r="D215" s="2" t="s">
        <v>1084</v>
      </c>
      <c r="E215" s="2" t="s">
        <v>779</v>
      </c>
      <c r="F215" s="2" t="s">
        <v>780</v>
      </c>
      <c r="G215" s="2" t="s">
        <v>781</v>
      </c>
      <c r="H215" s="2">
        <v>246400</v>
      </c>
      <c r="I215" s="2" t="s">
        <v>782</v>
      </c>
      <c r="J215" s="2" t="s">
        <v>1085</v>
      </c>
      <c r="K215" s="1" t="s">
        <v>20</v>
      </c>
    </row>
    <row r="216" ht="22.5" customHeight="1" spans="1:11">
      <c r="A216" s="2" t="s">
        <v>1086</v>
      </c>
      <c r="B216" s="2">
        <f>COUNTIF(C$2:C216,C216)</f>
        <v>45</v>
      </c>
      <c r="C216" s="2" t="s">
        <v>896</v>
      </c>
      <c r="D216" s="2" t="s">
        <v>1087</v>
      </c>
      <c r="E216" s="2" t="s">
        <v>488</v>
      </c>
      <c r="F216" s="2" t="s">
        <v>489</v>
      </c>
      <c r="G216" s="2" t="s">
        <v>490</v>
      </c>
      <c r="H216" s="2">
        <v>243100</v>
      </c>
      <c r="I216" s="2" t="s">
        <v>491</v>
      </c>
      <c r="J216" s="2" t="s">
        <v>1088</v>
      </c>
      <c r="K216" s="1" t="s">
        <v>20</v>
      </c>
    </row>
    <row r="217" ht="22.5" customHeight="1" spans="1:11">
      <c r="A217" s="2" t="s">
        <v>1089</v>
      </c>
      <c r="B217" s="2">
        <f>COUNTIF(C$2:C217,C217)</f>
        <v>46</v>
      </c>
      <c r="C217" s="2" t="s">
        <v>896</v>
      </c>
      <c r="D217" s="2" t="s">
        <v>1090</v>
      </c>
      <c r="E217" s="2" t="s">
        <v>750</v>
      </c>
      <c r="F217" s="2" t="s">
        <v>24</v>
      </c>
      <c r="G217" s="2" t="s">
        <v>751</v>
      </c>
      <c r="H217" s="2">
        <v>36000</v>
      </c>
      <c r="I217" s="2" t="s">
        <v>752</v>
      </c>
      <c r="J217" s="2" t="s">
        <v>1091</v>
      </c>
      <c r="K217" s="1" t="s">
        <v>20</v>
      </c>
    </row>
    <row r="218" ht="22.5" customHeight="1" spans="1:11">
      <c r="A218" s="2" t="s">
        <v>1092</v>
      </c>
      <c r="B218" s="2">
        <f>COUNTIF(C$2:C218,C218)</f>
        <v>47</v>
      </c>
      <c r="C218" s="2" t="s">
        <v>896</v>
      </c>
      <c r="D218" s="2" t="s">
        <v>1093</v>
      </c>
      <c r="E218" s="2" t="s">
        <v>1094</v>
      </c>
      <c r="F218" s="2" t="s">
        <v>24</v>
      </c>
      <c r="G218" s="2" t="s">
        <v>1095</v>
      </c>
      <c r="H218" s="2">
        <v>414000</v>
      </c>
      <c r="I218" s="2" t="s">
        <v>1096</v>
      </c>
      <c r="J218" s="2" t="s">
        <v>1097</v>
      </c>
      <c r="K218" s="1" t="s">
        <v>20</v>
      </c>
    </row>
    <row r="219" ht="22.5" customHeight="1" spans="1:11">
      <c r="A219" s="2" t="s">
        <v>1098</v>
      </c>
      <c r="B219" s="2">
        <f>COUNTIF(C$2:C219,C219)</f>
        <v>48</v>
      </c>
      <c r="C219" s="2" t="s">
        <v>896</v>
      </c>
      <c r="D219" s="2" t="s">
        <v>1099</v>
      </c>
      <c r="E219" s="2" t="s">
        <v>1100</v>
      </c>
      <c r="F219" s="2" t="s">
        <v>1101</v>
      </c>
      <c r="G219" s="2" t="s">
        <v>1102</v>
      </c>
      <c r="H219" s="2">
        <v>231500</v>
      </c>
      <c r="I219" s="2" t="s">
        <v>1103</v>
      </c>
      <c r="J219" s="2" t="s">
        <v>1104</v>
      </c>
      <c r="K219" s="1" t="s">
        <v>20</v>
      </c>
    </row>
    <row r="220" ht="22.5" customHeight="1" spans="1:11">
      <c r="A220" s="2" t="s">
        <v>1105</v>
      </c>
      <c r="B220" s="2">
        <f>COUNTIF(C$2:C220,C220)</f>
        <v>49</v>
      </c>
      <c r="C220" s="2" t="s">
        <v>896</v>
      </c>
      <c r="D220" s="2" t="s">
        <v>1106</v>
      </c>
      <c r="E220" s="2" t="s">
        <v>667</v>
      </c>
      <c r="F220" s="2" t="s">
        <v>668</v>
      </c>
      <c r="G220" s="2" t="s">
        <v>669</v>
      </c>
      <c r="H220" s="2">
        <v>244000</v>
      </c>
      <c r="I220" s="2" t="s">
        <v>670</v>
      </c>
      <c r="J220" s="2" t="s">
        <v>1107</v>
      </c>
      <c r="K220" s="1" t="s">
        <v>20</v>
      </c>
    </row>
    <row r="221" ht="22.5" customHeight="1" spans="1:11">
      <c r="A221" s="2" t="s">
        <v>1108</v>
      </c>
      <c r="B221" s="2">
        <f>COUNTIF(C$2:C221,C221)</f>
        <v>50</v>
      </c>
      <c r="C221" s="2" t="s">
        <v>896</v>
      </c>
      <c r="D221" s="2" t="s">
        <v>1109</v>
      </c>
      <c r="E221" s="2" t="s">
        <v>627</v>
      </c>
      <c r="F221" s="2" t="s">
        <v>24</v>
      </c>
      <c r="G221" s="2" t="s">
        <v>628</v>
      </c>
      <c r="H221" s="2">
        <v>236000</v>
      </c>
      <c r="I221" s="2" t="s">
        <v>629</v>
      </c>
      <c r="J221" s="2" t="s">
        <v>1110</v>
      </c>
      <c r="K221" s="1" t="s">
        <v>20</v>
      </c>
    </row>
    <row r="222" ht="22.5" customHeight="1" spans="1:11">
      <c r="A222" s="2" t="s">
        <v>1111</v>
      </c>
      <c r="B222" s="2">
        <f>COUNTIF(C$2:C222,C222)</f>
        <v>51</v>
      </c>
      <c r="C222" s="2" t="s">
        <v>896</v>
      </c>
      <c r="D222" s="2" t="s">
        <v>1112</v>
      </c>
      <c r="E222" s="2" t="s">
        <v>92</v>
      </c>
      <c r="F222" s="2" t="s">
        <v>93</v>
      </c>
      <c r="G222" s="2" t="s">
        <v>94</v>
      </c>
      <c r="H222" s="2">
        <v>246200</v>
      </c>
      <c r="I222" s="2" t="s">
        <v>95</v>
      </c>
      <c r="J222" s="2" t="s">
        <v>1113</v>
      </c>
      <c r="K222" s="1" t="s">
        <v>20</v>
      </c>
    </row>
    <row r="223" ht="22.5" customHeight="1" spans="1:11">
      <c r="A223" s="2" t="s">
        <v>1114</v>
      </c>
      <c r="B223" s="2">
        <f>COUNTIF(C$2:C223,C223)</f>
        <v>52</v>
      </c>
      <c r="C223" s="2" t="s">
        <v>896</v>
      </c>
      <c r="D223" s="2" t="s">
        <v>1115</v>
      </c>
      <c r="E223" s="2" t="s">
        <v>266</v>
      </c>
      <c r="F223" s="2" t="s">
        <v>24</v>
      </c>
      <c r="G223" s="2" t="s">
        <v>267</v>
      </c>
      <c r="H223" s="2">
        <v>247200</v>
      </c>
      <c r="I223" s="2" t="s">
        <v>268</v>
      </c>
      <c r="J223" s="2" t="s">
        <v>1116</v>
      </c>
      <c r="K223" s="1" t="s">
        <v>20</v>
      </c>
    </row>
    <row r="224" ht="22.5" customHeight="1" spans="1:11">
      <c r="A224" s="2" t="s">
        <v>1117</v>
      </c>
      <c r="B224" s="2">
        <f>COUNTIF(C$2:C224,C224)</f>
        <v>53</v>
      </c>
      <c r="C224" s="2" t="s">
        <v>896</v>
      </c>
      <c r="D224" s="2" t="s">
        <v>1118</v>
      </c>
      <c r="E224" s="2" t="s">
        <v>482</v>
      </c>
      <c r="F224" s="2" t="s">
        <v>93</v>
      </c>
      <c r="G224" s="2" t="s">
        <v>483</v>
      </c>
      <c r="H224" s="2">
        <v>233400</v>
      </c>
      <c r="I224" s="2" t="s">
        <v>484</v>
      </c>
      <c r="J224" s="2" t="s">
        <v>1119</v>
      </c>
      <c r="K224" s="1" t="s">
        <v>20</v>
      </c>
    </row>
    <row r="225" ht="22.5" customHeight="1" spans="1:11">
      <c r="A225" s="2" t="s">
        <v>1120</v>
      </c>
      <c r="B225" s="2">
        <f>COUNTIF(C$2:C225,C225)</f>
        <v>54</v>
      </c>
      <c r="C225" s="2" t="s">
        <v>896</v>
      </c>
      <c r="D225" s="2" t="s">
        <v>1121</v>
      </c>
      <c r="E225" s="2" t="s">
        <v>85</v>
      </c>
      <c r="F225" s="2" t="s">
        <v>86</v>
      </c>
      <c r="G225" s="2" t="s">
        <v>87</v>
      </c>
      <c r="H225" s="2">
        <v>235200</v>
      </c>
      <c r="I225" s="2" t="s">
        <v>88</v>
      </c>
      <c r="J225" s="2" t="s">
        <v>1122</v>
      </c>
      <c r="K225" s="1" t="s">
        <v>20</v>
      </c>
    </row>
    <row r="226" ht="22.5" customHeight="1" spans="1:11">
      <c r="A226" s="2" t="s">
        <v>1123</v>
      </c>
      <c r="B226" s="2">
        <f>COUNTIF(C$2:C226,C226)</f>
        <v>55</v>
      </c>
      <c r="C226" s="2" t="s">
        <v>896</v>
      </c>
      <c r="D226" s="2" t="s">
        <v>1124</v>
      </c>
      <c r="E226" s="2" t="s">
        <v>681</v>
      </c>
      <c r="F226" s="2" t="s">
        <v>192</v>
      </c>
      <c r="G226" s="2" t="s">
        <v>682</v>
      </c>
      <c r="H226" s="2">
        <v>235300</v>
      </c>
      <c r="I226" s="2" t="s">
        <v>683</v>
      </c>
      <c r="J226" s="2" t="s">
        <v>1125</v>
      </c>
      <c r="K226" s="1" t="s">
        <v>20</v>
      </c>
    </row>
    <row r="227" ht="22.5" customHeight="1" spans="1:11">
      <c r="A227" s="2" t="s">
        <v>1126</v>
      </c>
      <c r="B227" s="2">
        <f>COUNTIF(C$2:C227,C227)</f>
        <v>56</v>
      </c>
      <c r="C227" s="2" t="s">
        <v>896</v>
      </c>
      <c r="D227" s="2" t="s">
        <v>1127</v>
      </c>
      <c r="E227" s="2" t="s">
        <v>15</v>
      </c>
      <c r="F227" s="2" t="s">
        <v>16</v>
      </c>
      <c r="G227" s="2" t="s">
        <v>17</v>
      </c>
      <c r="H227" s="2">
        <v>234000</v>
      </c>
      <c r="I227" s="2" t="s">
        <v>18</v>
      </c>
      <c r="J227" s="2" t="s">
        <v>1128</v>
      </c>
      <c r="K227" s="1" t="s">
        <v>20</v>
      </c>
    </row>
    <row r="228" ht="22.5" customHeight="1" spans="1:11">
      <c r="A228" s="2" t="s">
        <v>1129</v>
      </c>
      <c r="B228" s="2">
        <f>COUNTIF(C$2:C228,C228)</f>
        <v>57</v>
      </c>
      <c r="C228" s="2" t="s">
        <v>896</v>
      </c>
      <c r="D228" s="2" t="s">
        <v>1130</v>
      </c>
      <c r="E228" s="2" t="s">
        <v>30</v>
      </c>
      <c r="F228" s="2" t="s">
        <v>31</v>
      </c>
      <c r="G228" s="2" t="s">
        <v>32</v>
      </c>
      <c r="H228" s="2">
        <v>246300</v>
      </c>
      <c r="I228" s="2" t="s">
        <v>33</v>
      </c>
      <c r="J228" s="2" t="s">
        <v>1131</v>
      </c>
      <c r="K228" s="1" t="s">
        <v>20</v>
      </c>
    </row>
    <row r="229" ht="22.5" customHeight="1" spans="1:11">
      <c r="A229" s="2" t="s">
        <v>1132</v>
      </c>
      <c r="B229" s="2">
        <f>COUNTIF(C$2:C229,C229)</f>
        <v>58</v>
      </c>
      <c r="C229" s="2" t="s">
        <v>896</v>
      </c>
      <c r="D229" s="2" t="s">
        <v>1133</v>
      </c>
      <c r="E229" s="2" t="s">
        <v>1134</v>
      </c>
      <c r="F229" s="2" t="s">
        <v>1135</v>
      </c>
      <c r="G229" s="2" t="s">
        <v>1136</v>
      </c>
      <c r="H229" s="2">
        <v>245200</v>
      </c>
      <c r="I229" s="2" t="s">
        <v>1137</v>
      </c>
      <c r="J229" s="2" t="s">
        <v>1138</v>
      </c>
      <c r="K229" s="1" t="s">
        <v>20</v>
      </c>
    </row>
    <row r="230" ht="22.5" customHeight="1" spans="1:11">
      <c r="A230" s="2" t="s">
        <v>1139</v>
      </c>
      <c r="B230" s="2">
        <f>COUNTIF(C$2:C230,C230)</f>
        <v>59</v>
      </c>
      <c r="C230" s="2" t="s">
        <v>896</v>
      </c>
      <c r="D230" s="2" t="s">
        <v>1140</v>
      </c>
      <c r="E230" s="2" t="s">
        <v>228</v>
      </c>
      <c r="F230" s="2" t="s">
        <v>229</v>
      </c>
      <c r="G230" s="2" t="s">
        <v>230</v>
      </c>
      <c r="H230" s="2">
        <v>234300</v>
      </c>
      <c r="I230" s="2" t="s">
        <v>231</v>
      </c>
      <c r="J230" s="2" t="s">
        <v>1141</v>
      </c>
      <c r="K230" s="1" t="s">
        <v>20</v>
      </c>
    </row>
    <row r="231" ht="22.5" customHeight="1" spans="1:11">
      <c r="A231" s="2" t="s">
        <v>1142</v>
      </c>
      <c r="B231" s="2">
        <f>COUNTIF(C$2:C231,C231)</f>
        <v>60</v>
      </c>
      <c r="C231" s="2" t="s">
        <v>896</v>
      </c>
      <c r="D231" s="2" t="s">
        <v>1143</v>
      </c>
      <c r="E231" s="2" t="s">
        <v>1144</v>
      </c>
      <c r="F231" s="2" t="s">
        <v>1145</v>
      </c>
      <c r="G231" s="2" t="s">
        <v>1146</v>
      </c>
      <c r="H231" s="2">
        <v>230000</v>
      </c>
      <c r="I231" s="2" t="s">
        <v>1147</v>
      </c>
      <c r="J231" s="2" t="s">
        <v>1148</v>
      </c>
      <c r="K231" s="1" t="s">
        <v>20</v>
      </c>
    </row>
    <row r="232" ht="22.5" customHeight="1" spans="1:11">
      <c r="A232" s="2" t="s">
        <v>1149</v>
      </c>
      <c r="B232" s="2">
        <f>COUNTIF(C$2:C232,C232)</f>
        <v>61</v>
      </c>
      <c r="C232" s="2" t="s">
        <v>896</v>
      </c>
      <c r="D232" s="2" t="s">
        <v>1150</v>
      </c>
      <c r="E232" s="2" t="s">
        <v>437</v>
      </c>
      <c r="F232" s="2" t="s">
        <v>438</v>
      </c>
      <c r="G232" s="2" t="s">
        <v>439</v>
      </c>
      <c r="H232" s="2">
        <v>232200</v>
      </c>
      <c r="I232" s="2" t="s">
        <v>440</v>
      </c>
      <c r="J232" s="2" t="s">
        <v>1151</v>
      </c>
      <c r="K232" s="1" t="s">
        <v>20</v>
      </c>
    </row>
    <row r="233" ht="22.5" customHeight="1" spans="1:11">
      <c r="A233" s="2" t="s">
        <v>1152</v>
      </c>
      <c r="B233" s="2">
        <f>COUNTIF(C$2:C233,C233)</f>
        <v>62</v>
      </c>
      <c r="C233" s="2" t="s">
        <v>896</v>
      </c>
      <c r="D233" s="2" t="s">
        <v>1153</v>
      </c>
      <c r="E233" s="2" t="s">
        <v>99</v>
      </c>
      <c r="F233" s="2" t="s">
        <v>100</v>
      </c>
      <c r="G233" s="2" t="s">
        <v>101</v>
      </c>
      <c r="H233" s="2">
        <v>237000</v>
      </c>
      <c r="I233" s="2" t="s">
        <v>102</v>
      </c>
      <c r="J233" s="2" t="s">
        <v>1154</v>
      </c>
      <c r="K233" s="1" t="s">
        <v>20</v>
      </c>
    </row>
    <row r="234" ht="22.5" customHeight="1" spans="1:11">
      <c r="A234" s="2" t="s">
        <v>1155</v>
      </c>
      <c r="B234" s="2">
        <f>COUNTIF(C$2:C234,C234)</f>
        <v>63</v>
      </c>
      <c r="C234" s="2" t="s">
        <v>896</v>
      </c>
      <c r="D234" s="2" t="s">
        <v>1156</v>
      </c>
      <c r="E234" s="2" t="s">
        <v>235</v>
      </c>
      <c r="F234" s="2" t="s">
        <v>24</v>
      </c>
      <c r="G234" s="2" t="s">
        <v>236</v>
      </c>
      <c r="H234" s="2">
        <v>234200</v>
      </c>
      <c r="I234" s="2" t="s">
        <v>237</v>
      </c>
      <c r="J234" s="2" t="s">
        <v>1157</v>
      </c>
      <c r="K234" s="1" t="s">
        <v>20</v>
      </c>
    </row>
    <row r="235" ht="22.5" customHeight="1" spans="1:11">
      <c r="A235" s="2" t="s">
        <v>1158</v>
      </c>
      <c r="B235" s="2">
        <f>COUNTIF(C$2:C235,C235)</f>
        <v>64</v>
      </c>
      <c r="C235" s="2" t="s">
        <v>896</v>
      </c>
      <c r="D235" s="2" t="s">
        <v>1159</v>
      </c>
      <c r="E235" s="2" t="s">
        <v>228</v>
      </c>
      <c r="F235" s="2" t="s">
        <v>229</v>
      </c>
      <c r="G235" s="2" t="s">
        <v>230</v>
      </c>
      <c r="H235" s="2">
        <v>234300</v>
      </c>
      <c r="I235" s="2" t="s">
        <v>231</v>
      </c>
      <c r="J235" s="2" t="s">
        <v>1160</v>
      </c>
      <c r="K235" s="1" t="s">
        <v>20</v>
      </c>
    </row>
    <row r="236" ht="22.5" customHeight="1" spans="1:11">
      <c r="A236" s="2" t="s">
        <v>1161</v>
      </c>
      <c r="B236" s="2">
        <f>COUNTIF(C$2:C236,C236)</f>
        <v>65</v>
      </c>
      <c r="C236" s="2" t="s">
        <v>896</v>
      </c>
      <c r="D236" s="2" t="s">
        <v>1162</v>
      </c>
      <c r="E236" s="2" t="s">
        <v>228</v>
      </c>
      <c r="F236" s="2" t="s">
        <v>229</v>
      </c>
      <c r="G236" s="2" t="s">
        <v>230</v>
      </c>
      <c r="H236" s="2">
        <v>234300</v>
      </c>
      <c r="I236" s="2" t="s">
        <v>231</v>
      </c>
      <c r="J236" s="2" t="s">
        <v>1163</v>
      </c>
      <c r="K236" s="1" t="s">
        <v>20</v>
      </c>
    </row>
    <row r="237" ht="22.5" customHeight="1" spans="1:11">
      <c r="A237" s="2" t="s">
        <v>1164</v>
      </c>
      <c r="B237" s="2">
        <f>COUNTIF(C$2:C237,C237)</f>
        <v>66</v>
      </c>
      <c r="C237" s="2" t="s">
        <v>896</v>
      </c>
      <c r="D237" s="2" t="s">
        <v>1165</v>
      </c>
      <c r="E237" s="2" t="s">
        <v>871</v>
      </c>
      <c r="F237" s="2" t="s">
        <v>24</v>
      </c>
      <c r="G237" s="2" t="s">
        <v>872</v>
      </c>
      <c r="H237" s="2">
        <v>233200</v>
      </c>
      <c r="I237" s="2" t="s">
        <v>873</v>
      </c>
      <c r="J237" s="2" t="s">
        <v>1166</v>
      </c>
      <c r="K237" s="1" t="s">
        <v>20</v>
      </c>
    </row>
    <row r="238" ht="22.5" customHeight="1" spans="1:11">
      <c r="A238" s="2" t="s">
        <v>1167</v>
      </c>
      <c r="B238" s="2">
        <f>COUNTIF(C$2:C238,C238)</f>
        <v>67</v>
      </c>
      <c r="C238" s="2" t="s">
        <v>896</v>
      </c>
      <c r="D238" s="2" t="s">
        <v>1168</v>
      </c>
      <c r="E238" s="2" t="s">
        <v>1169</v>
      </c>
      <c r="F238" s="2" t="s">
        <v>24</v>
      </c>
      <c r="G238" s="2" t="s">
        <v>1170</v>
      </c>
      <c r="H238" s="2">
        <v>200126</v>
      </c>
      <c r="I238" s="2" t="s">
        <v>1171</v>
      </c>
      <c r="J238" s="2" t="s">
        <v>1172</v>
      </c>
      <c r="K238" s="1" t="s">
        <v>20</v>
      </c>
    </row>
    <row r="239" ht="22.5" customHeight="1" spans="1:11">
      <c r="A239" s="2" t="s">
        <v>1173</v>
      </c>
      <c r="B239" s="2">
        <f>COUNTIF(C$2:C239,C239)</f>
        <v>68</v>
      </c>
      <c r="C239" s="2" t="s">
        <v>896</v>
      </c>
      <c r="D239" s="2" t="s">
        <v>1174</v>
      </c>
      <c r="E239" s="2" t="s">
        <v>106</v>
      </c>
      <c r="F239" s="2" t="s">
        <v>107</v>
      </c>
      <c r="G239" s="2" t="s">
        <v>108</v>
      </c>
      <c r="H239" s="2">
        <v>242000</v>
      </c>
      <c r="I239" s="2" t="s">
        <v>109</v>
      </c>
      <c r="J239" s="2" t="s">
        <v>1175</v>
      </c>
      <c r="K239" s="1" t="s">
        <v>20</v>
      </c>
    </row>
    <row r="240" ht="22.5" customHeight="1" spans="1:11">
      <c r="A240" s="2" t="s">
        <v>1176</v>
      </c>
      <c r="B240" s="2">
        <f>COUNTIF(C$2:C240,C240)</f>
        <v>69</v>
      </c>
      <c r="C240" s="2" t="s">
        <v>896</v>
      </c>
      <c r="D240" s="2" t="s">
        <v>1177</v>
      </c>
      <c r="E240" s="2" t="s">
        <v>275</v>
      </c>
      <c r="F240" s="2" t="s">
        <v>276</v>
      </c>
      <c r="G240" s="2" t="s">
        <v>277</v>
      </c>
      <c r="H240" s="2">
        <v>231300</v>
      </c>
      <c r="I240" s="2" t="s">
        <v>278</v>
      </c>
      <c r="J240" s="2" t="s">
        <v>1178</v>
      </c>
      <c r="K240" s="1" t="s">
        <v>20</v>
      </c>
    </row>
    <row r="241" ht="22.5" customHeight="1" spans="1:11">
      <c r="A241" s="2" t="s">
        <v>1179</v>
      </c>
      <c r="B241" s="2">
        <f>COUNTIF(C$2:C241,C241)</f>
        <v>70</v>
      </c>
      <c r="C241" s="2" t="s">
        <v>896</v>
      </c>
      <c r="D241" s="2" t="s">
        <v>1180</v>
      </c>
      <c r="E241" s="2" t="s">
        <v>288</v>
      </c>
      <c r="F241" s="2" t="s">
        <v>24</v>
      </c>
      <c r="G241" s="2" t="s">
        <v>289</v>
      </c>
      <c r="H241" s="2">
        <v>241300</v>
      </c>
      <c r="I241" s="2" t="s">
        <v>290</v>
      </c>
      <c r="J241" s="2" t="s">
        <v>1181</v>
      </c>
      <c r="K241" s="1" t="s">
        <v>20</v>
      </c>
    </row>
    <row r="242" ht="22.5" customHeight="1" spans="1:11">
      <c r="A242" s="2" t="s">
        <v>1182</v>
      </c>
      <c r="B242" s="2">
        <f>COUNTIF(C$2:C242,C242)</f>
        <v>71</v>
      </c>
      <c r="C242" s="2" t="s">
        <v>896</v>
      </c>
      <c r="D242" s="2" t="s">
        <v>1183</v>
      </c>
      <c r="E242" s="2" t="s">
        <v>1184</v>
      </c>
      <c r="F242" s="2" t="s">
        <v>1185</v>
      </c>
      <c r="G242" s="2" t="s">
        <v>1186</v>
      </c>
      <c r="H242" s="2">
        <v>235000</v>
      </c>
      <c r="I242" s="2" t="s">
        <v>1187</v>
      </c>
      <c r="J242" s="2" t="s">
        <v>1188</v>
      </c>
      <c r="K242" s="1" t="s">
        <v>75</v>
      </c>
    </row>
    <row r="243" ht="22.5" customHeight="1" spans="1:11">
      <c r="A243" s="2" t="s">
        <v>1189</v>
      </c>
      <c r="B243" s="2">
        <f>COUNTIF(C$2:C243,C243)</f>
        <v>72</v>
      </c>
      <c r="C243" s="2" t="s">
        <v>896</v>
      </c>
      <c r="D243" s="2" t="s">
        <v>1190</v>
      </c>
      <c r="E243" s="2" t="s">
        <v>763</v>
      </c>
      <c r="F243" s="2" t="s">
        <v>764</v>
      </c>
      <c r="G243" s="2" t="s">
        <v>765</v>
      </c>
      <c r="H243" s="2">
        <v>239400</v>
      </c>
      <c r="I243" s="2" t="s">
        <v>766</v>
      </c>
      <c r="J243" s="2" t="s">
        <v>1191</v>
      </c>
      <c r="K243" s="1" t="s">
        <v>20</v>
      </c>
    </row>
    <row r="244" ht="22.5" customHeight="1" spans="1:11">
      <c r="A244" s="2" t="s">
        <v>1192</v>
      </c>
      <c r="B244" s="2">
        <f>COUNTIF(C$2:C244,C244)</f>
        <v>73</v>
      </c>
      <c r="C244" s="2" t="s">
        <v>896</v>
      </c>
      <c r="D244" s="2" t="s">
        <v>1193</v>
      </c>
      <c r="E244" s="2" t="s">
        <v>1194</v>
      </c>
      <c r="F244" s="2" t="s">
        <v>1195</v>
      </c>
      <c r="G244" s="2" t="s">
        <v>1196</v>
      </c>
      <c r="H244" s="2">
        <v>237400</v>
      </c>
      <c r="I244" s="2" t="s">
        <v>1197</v>
      </c>
      <c r="J244" s="2" t="s">
        <v>1198</v>
      </c>
      <c r="K244" s="1" t="s">
        <v>20</v>
      </c>
    </row>
    <row r="245" ht="22.5" customHeight="1" spans="1:11">
      <c r="A245" s="2" t="s">
        <v>1199</v>
      </c>
      <c r="B245" s="2">
        <f>COUNTIF(C$2:C245,C245)</f>
        <v>74</v>
      </c>
      <c r="C245" s="2" t="s">
        <v>896</v>
      </c>
      <c r="D245" s="2" t="s">
        <v>1200</v>
      </c>
      <c r="E245" s="2" t="s">
        <v>571</v>
      </c>
      <c r="F245" s="2" t="s">
        <v>572</v>
      </c>
      <c r="G245" s="2" t="s">
        <v>573</v>
      </c>
      <c r="H245" s="2">
        <v>236300</v>
      </c>
      <c r="I245" s="2" t="s">
        <v>574</v>
      </c>
      <c r="J245" s="2" t="s">
        <v>1201</v>
      </c>
      <c r="K245" s="1" t="s">
        <v>20</v>
      </c>
    </row>
    <row r="246" ht="22.5" customHeight="1" spans="1:11">
      <c r="A246" s="2" t="s">
        <v>1202</v>
      </c>
      <c r="B246" s="2">
        <f>COUNTIF(C$2:C246,C246)</f>
        <v>75</v>
      </c>
      <c r="C246" s="2" t="s">
        <v>896</v>
      </c>
      <c r="D246" s="2" t="s">
        <v>1203</v>
      </c>
      <c r="E246" s="2" t="s">
        <v>571</v>
      </c>
      <c r="F246" s="2" t="s">
        <v>572</v>
      </c>
      <c r="G246" s="2" t="s">
        <v>573</v>
      </c>
      <c r="H246" s="2">
        <v>236300</v>
      </c>
      <c r="I246" s="2" t="s">
        <v>574</v>
      </c>
      <c r="J246" s="2" t="s">
        <v>1204</v>
      </c>
      <c r="K246" s="1" t="s">
        <v>20</v>
      </c>
    </row>
    <row r="247" ht="22.5" customHeight="1" spans="1:11">
      <c r="A247" s="2" t="s">
        <v>1205</v>
      </c>
      <c r="B247" s="2">
        <f>COUNTIF(C$2:C247,C247)</f>
        <v>76</v>
      </c>
      <c r="C247" s="2" t="s">
        <v>896</v>
      </c>
      <c r="D247" s="2" t="s">
        <v>1206</v>
      </c>
      <c r="E247" s="2" t="s">
        <v>437</v>
      </c>
      <c r="F247" s="2" t="s">
        <v>438</v>
      </c>
      <c r="G247" s="2" t="s">
        <v>439</v>
      </c>
      <c r="H247" s="2">
        <v>232200</v>
      </c>
      <c r="I247" s="2" t="s">
        <v>440</v>
      </c>
      <c r="J247" s="2" t="s">
        <v>1207</v>
      </c>
      <c r="K247" s="1" t="s">
        <v>20</v>
      </c>
    </row>
    <row r="248" ht="22.5" customHeight="1" spans="1:11">
      <c r="A248" s="2" t="s">
        <v>1208</v>
      </c>
      <c r="B248" s="2">
        <f>COUNTIF(C$2:C248,C248)</f>
        <v>77</v>
      </c>
      <c r="C248" s="2" t="s">
        <v>896</v>
      </c>
      <c r="D248" s="2" t="s">
        <v>1209</v>
      </c>
      <c r="E248" s="2" t="s">
        <v>339</v>
      </c>
      <c r="F248" s="2" t="s">
        <v>192</v>
      </c>
      <c r="G248" s="2" t="s">
        <v>340</v>
      </c>
      <c r="H248" s="2">
        <v>233600</v>
      </c>
      <c r="I248" s="2" t="s">
        <v>341</v>
      </c>
      <c r="J248" s="2" t="s">
        <v>1210</v>
      </c>
      <c r="K248" s="1" t="s">
        <v>20</v>
      </c>
    </row>
    <row r="249" ht="22.5" customHeight="1" spans="1:11">
      <c r="A249" s="2" t="s">
        <v>1211</v>
      </c>
      <c r="B249" s="2">
        <f>COUNTIF(C$2:C249,C249)</f>
        <v>78</v>
      </c>
      <c r="C249" s="2" t="s">
        <v>896</v>
      </c>
      <c r="D249" s="2" t="s">
        <v>1212</v>
      </c>
      <c r="E249" s="2" t="s">
        <v>412</v>
      </c>
      <c r="F249" s="2" t="s">
        <v>24</v>
      </c>
      <c r="G249" s="2" t="s">
        <v>413</v>
      </c>
      <c r="H249" s="2">
        <v>238300</v>
      </c>
      <c r="I249" s="2" t="s">
        <v>414</v>
      </c>
      <c r="J249" s="2" t="s">
        <v>1213</v>
      </c>
      <c r="K249" s="1" t="s">
        <v>20</v>
      </c>
    </row>
    <row r="250" ht="22.5" customHeight="1" spans="1:11">
      <c r="A250" s="2" t="s">
        <v>1214</v>
      </c>
      <c r="B250" s="2">
        <f>COUNTIF(C$2:C250,C250)</f>
        <v>79</v>
      </c>
      <c r="C250" s="2" t="s">
        <v>896</v>
      </c>
      <c r="D250" s="2" t="s">
        <v>1215</v>
      </c>
      <c r="E250" s="2" t="s">
        <v>1216</v>
      </c>
      <c r="F250" s="2" t="s">
        <v>1217</v>
      </c>
      <c r="G250" s="2" t="s">
        <v>1218</v>
      </c>
      <c r="H250" s="2">
        <v>234000</v>
      </c>
      <c r="I250" s="2" t="s">
        <v>1219</v>
      </c>
      <c r="J250" s="2" t="s">
        <v>1220</v>
      </c>
      <c r="K250" s="1" t="s">
        <v>75</v>
      </c>
    </row>
    <row r="251" ht="22.5" customHeight="1" spans="1:11">
      <c r="A251" s="2" t="s">
        <v>1221</v>
      </c>
      <c r="B251" s="2">
        <f>COUNTIF(C$2:C251,C251)</f>
        <v>80</v>
      </c>
      <c r="C251" s="2" t="s">
        <v>896</v>
      </c>
      <c r="D251" s="2" t="s">
        <v>1222</v>
      </c>
      <c r="E251" s="2" t="s">
        <v>1223</v>
      </c>
      <c r="F251" s="2" t="s">
        <v>1224</v>
      </c>
      <c r="G251" s="2" t="s">
        <v>1225</v>
      </c>
      <c r="H251" s="2">
        <v>241000</v>
      </c>
      <c r="I251" s="2" t="s">
        <v>1226</v>
      </c>
      <c r="J251" s="2" t="s">
        <v>1227</v>
      </c>
      <c r="K251" s="1" t="s">
        <v>75</v>
      </c>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1"/>
  <sheetViews>
    <sheetView workbookViewId="0">
      <selection activeCell="A31" sqref="$A31:$XFD31"/>
    </sheetView>
  </sheetViews>
  <sheetFormatPr defaultColWidth="9" defaultRowHeight="13.5"/>
  <cols>
    <col min="1" max="1" width="4.125" style="2" customWidth="1"/>
    <col min="2" max="2" width="9" style="2" customWidth="1"/>
    <col min="3" max="3" width="9" style="2"/>
    <col min="4" max="4" width="24.125" style="2" customWidth="1"/>
    <col min="5" max="5" width="12.25" style="2" customWidth="1"/>
    <col min="6" max="6" width="27.875" style="2" customWidth="1"/>
    <col min="7" max="7" width="7.75" style="2" customWidth="1"/>
    <col min="8" max="8" width="14" style="2" customWidth="1"/>
    <col min="9" max="9" width="18.625" style="2" customWidth="1"/>
    <col min="10" max="10" width="9" style="1"/>
    <col min="11" max="11" width="8.75" style="2" customWidth="1"/>
    <col min="12" max="12" width="5" style="2" customWidth="1"/>
    <col min="13" max="14" width="9" style="2"/>
    <col min="15" max="15" width="4.5" style="2" customWidth="1"/>
    <col min="16" max="16384" width="9" style="2"/>
  </cols>
  <sheetData>
    <row r="1" s="1" customFormat="1" ht="22.5" customHeight="1" spans="1:11">
      <c r="A1" s="4" t="s">
        <v>1</v>
      </c>
      <c r="B1" s="4" t="s">
        <v>2</v>
      </c>
      <c r="C1" s="4" t="s">
        <v>3</v>
      </c>
      <c r="D1" s="4" t="s">
        <v>4</v>
      </c>
      <c r="E1" s="4" t="s">
        <v>5</v>
      </c>
      <c r="F1" s="4" t="s">
        <v>6</v>
      </c>
      <c r="G1" s="4" t="s">
        <v>7</v>
      </c>
      <c r="H1" s="4" t="s">
        <v>8</v>
      </c>
      <c r="I1" s="4" t="s">
        <v>9</v>
      </c>
      <c r="J1" s="4" t="s">
        <v>10</v>
      </c>
      <c r="K1" s="5" t="s">
        <v>11</v>
      </c>
    </row>
    <row r="2" s="2" customFormat="1" ht="22.5" customHeight="1" spans="1:16">
      <c r="A2" s="2">
        <f>COUNTIF(B$2:B2,B2)</f>
        <v>1</v>
      </c>
      <c r="B2" s="2" t="s">
        <v>13</v>
      </c>
      <c r="C2" s="2" t="s">
        <v>14</v>
      </c>
      <c r="D2" s="2" t="s">
        <v>15</v>
      </c>
      <c r="E2" s="2" t="s">
        <v>16</v>
      </c>
      <c r="F2" s="2" t="s">
        <v>17</v>
      </c>
      <c r="G2" s="2">
        <v>234000</v>
      </c>
      <c r="H2" s="2" t="s">
        <v>18</v>
      </c>
      <c r="I2" s="2" t="s">
        <v>19</v>
      </c>
      <c r="J2" s="1" t="s">
        <v>20</v>
      </c>
      <c r="K2" s="2" t="s">
        <v>1228</v>
      </c>
      <c r="L2" s="2" t="s">
        <v>1229</v>
      </c>
      <c r="M2" s="2" t="s">
        <v>1230</v>
      </c>
      <c r="N2" s="2" t="s">
        <v>1231</v>
      </c>
      <c r="O2" s="2" t="s">
        <v>1232</v>
      </c>
      <c r="P2" s="2" t="str">
        <f>K2&amp;B2&amp;L2&amp;A2&amp;C2&amp;O2&amp;M2&amp;N2&amp;I2&amp;J2</f>
        <v>数科院-金融数学67-1柏若臣-毕业生档案-档案转递编号2310373WWQ6WTUIT06转回生源地</v>
      </c>
    </row>
    <row r="3" s="2" customFormat="1" ht="22.5" customHeight="1" spans="1:16">
      <c r="A3" s="2">
        <f>COUNTIF(B$2:B3,B3)</f>
        <v>2</v>
      </c>
      <c r="B3" s="2" t="s">
        <v>13</v>
      </c>
      <c r="C3" s="2" t="s">
        <v>22</v>
      </c>
      <c r="D3" s="2" t="s">
        <v>23</v>
      </c>
      <c r="E3" s="2" t="s">
        <v>24</v>
      </c>
      <c r="F3" s="2" t="s">
        <v>25</v>
      </c>
      <c r="G3" s="2">
        <v>235000</v>
      </c>
      <c r="H3" s="2" t="s">
        <v>26</v>
      </c>
      <c r="I3" s="2" t="s">
        <v>27</v>
      </c>
      <c r="J3" s="1" t="s">
        <v>20</v>
      </c>
      <c r="K3" s="2" t="s">
        <v>1228</v>
      </c>
      <c r="L3" s="2" t="s">
        <v>1229</v>
      </c>
      <c r="M3" s="2" t="s">
        <v>1230</v>
      </c>
      <c r="N3" s="2" t="s">
        <v>1231</v>
      </c>
      <c r="O3" s="2" t="s">
        <v>1232</v>
      </c>
      <c r="P3" s="2" t="str">
        <f t="shared" ref="P3:P66" si="0">K3&amp;B3&amp;L3&amp;A3&amp;C3&amp;O3&amp;M3&amp;N3&amp;I3&amp;J3</f>
        <v>数科院-金融数学67-2程茹-毕业生档案-档案转递编号2310373D7798B65DVT转回生源地</v>
      </c>
    </row>
    <row r="4" s="2" customFormat="1" ht="22.5" customHeight="1" spans="1:16">
      <c r="A4" s="2">
        <f>COUNTIF(B$2:B4,B4)</f>
        <v>3</v>
      </c>
      <c r="B4" s="2" t="s">
        <v>13</v>
      </c>
      <c r="C4" s="2" t="s">
        <v>29</v>
      </c>
      <c r="D4" s="2" t="s">
        <v>30</v>
      </c>
      <c r="E4" s="2" t="s">
        <v>31</v>
      </c>
      <c r="F4" s="2" t="s">
        <v>32</v>
      </c>
      <c r="G4" s="2">
        <v>246300</v>
      </c>
      <c r="H4" s="2" t="s">
        <v>33</v>
      </c>
      <c r="I4" s="2" t="s">
        <v>34</v>
      </c>
      <c r="J4" s="1" t="s">
        <v>20</v>
      </c>
      <c r="K4" s="2" t="s">
        <v>1228</v>
      </c>
      <c r="L4" s="2" t="s">
        <v>1229</v>
      </c>
      <c r="M4" s="2" t="s">
        <v>1230</v>
      </c>
      <c r="N4" s="2" t="s">
        <v>1231</v>
      </c>
      <c r="O4" s="2" t="s">
        <v>1232</v>
      </c>
      <c r="P4" s="2" t="str">
        <f t="shared" si="0"/>
        <v>数科院-金融数学67-3储松-毕业生档案-档案转递编号2310373SN0GER9X8ZZ转回生源地</v>
      </c>
    </row>
    <row r="5" s="2" customFormat="1" ht="22.5" customHeight="1" spans="1:16">
      <c r="A5" s="2">
        <f>COUNTIF(B$2:B5,B5)</f>
        <v>4</v>
      </c>
      <c r="B5" s="2" t="s">
        <v>13</v>
      </c>
      <c r="C5" s="2" t="s">
        <v>36</v>
      </c>
      <c r="D5" s="2" t="s">
        <v>37</v>
      </c>
      <c r="E5" s="2" t="s">
        <v>24</v>
      </c>
      <c r="F5" s="2" t="s">
        <v>38</v>
      </c>
      <c r="G5" s="2">
        <v>236800</v>
      </c>
      <c r="H5" s="2" t="s">
        <v>39</v>
      </c>
      <c r="I5" s="2" t="s">
        <v>40</v>
      </c>
      <c r="J5" s="1" t="s">
        <v>20</v>
      </c>
      <c r="K5" s="2" t="s">
        <v>1228</v>
      </c>
      <c r="L5" s="2" t="s">
        <v>1229</v>
      </c>
      <c r="M5" s="2" t="s">
        <v>1230</v>
      </c>
      <c r="N5" s="2" t="s">
        <v>1231</v>
      </c>
      <c r="O5" s="2" t="s">
        <v>1232</v>
      </c>
      <c r="P5" s="2" t="str">
        <f t="shared" si="0"/>
        <v>数科院-金融数学67-4崔蕊娜-毕业生档案-档案转递编号23103735EGQGBU3ORG转回生源地</v>
      </c>
    </row>
    <row r="6" s="2" customFormat="1" ht="22.5" customHeight="1" spans="1:16">
      <c r="A6" s="2">
        <f>COUNTIF(B$2:B6,B6)</f>
        <v>5</v>
      </c>
      <c r="B6" s="2" t="s">
        <v>13</v>
      </c>
      <c r="C6" s="2" t="s">
        <v>42</v>
      </c>
      <c r="D6" s="2" t="s">
        <v>43</v>
      </c>
      <c r="E6" s="2" t="s">
        <v>24</v>
      </c>
      <c r="F6" s="2" t="s">
        <v>44</v>
      </c>
      <c r="G6" s="2">
        <v>245400</v>
      </c>
      <c r="H6" s="2" t="s">
        <v>45</v>
      </c>
      <c r="I6" s="2" t="s">
        <v>46</v>
      </c>
      <c r="J6" s="1" t="s">
        <v>20</v>
      </c>
      <c r="K6" s="2" t="s">
        <v>1228</v>
      </c>
      <c r="L6" s="2" t="s">
        <v>1229</v>
      </c>
      <c r="M6" s="2" t="s">
        <v>1230</v>
      </c>
      <c r="N6" s="2" t="s">
        <v>1231</v>
      </c>
      <c r="O6" s="2" t="s">
        <v>1232</v>
      </c>
      <c r="P6" s="2" t="str">
        <f t="shared" si="0"/>
        <v>数科院-金融数学67-5戴方伟-毕业生档案-档案转递编号2310373ITD194FGHSH转回生源地</v>
      </c>
    </row>
    <row r="7" s="2" customFormat="1" ht="22.5" customHeight="1" spans="1:16">
      <c r="A7" s="2">
        <f>COUNTIF(B$2:B7,B7)</f>
        <v>6</v>
      </c>
      <c r="B7" s="2" t="s">
        <v>13</v>
      </c>
      <c r="C7" s="2" t="s">
        <v>48</v>
      </c>
      <c r="D7" s="2" t="s">
        <v>49</v>
      </c>
      <c r="E7" s="2" t="s">
        <v>50</v>
      </c>
      <c r="F7" s="2" t="s">
        <v>51</v>
      </c>
      <c r="G7" s="2">
        <v>61000</v>
      </c>
      <c r="H7" s="2" t="s">
        <v>52</v>
      </c>
      <c r="I7" s="2" t="s">
        <v>53</v>
      </c>
      <c r="J7" s="1" t="s">
        <v>20</v>
      </c>
      <c r="K7" s="2" t="s">
        <v>1228</v>
      </c>
      <c r="L7" s="2" t="s">
        <v>1229</v>
      </c>
      <c r="M7" s="2" t="s">
        <v>1230</v>
      </c>
      <c r="N7" s="2" t="s">
        <v>1231</v>
      </c>
      <c r="O7" s="2" t="s">
        <v>1232</v>
      </c>
      <c r="P7" s="2" t="str">
        <f t="shared" si="0"/>
        <v>数科院-金融数学67-6董雨菡-毕业生档案-档案转递编号2310373SWW49DFWUVK转回生源地</v>
      </c>
    </row>
    <row r="8" s="2" customFormat="1" ht="22.5" customHeight="1" spans="1:16">
      <c r="A8" s="2">
        <f>COUNTIF(B$2:B8,B8)</f>
        <v>7</v>
      </c>
      <c r="B8" s="2" t="s">
        <v>13</v>
      </c>
      <c r="C8" s="2" t="s">
        <v>55</v>
      </c>
      <c r="D8" s="2" t="s">
        <v>56</v>
      </c>
      <c r="E8" s="2" t="s">
        <v>57</v>
      </c>
      <c r="F8" s="2" t="s">
        <v>58</v>
      </c>
      <c r="G8" s="2">
        <v>246100</v>
      </c>
      <c r="H8" s="2" t="s">
        <v>59</v>
      </c>
      <c r="I8" s="2" t="s">
        <v>60</v>
      </c>
      <c r="J8" s="1" t="s">
        <v>20</v>
      </c>
      <c r="K8" s="2" t="s">
        <v>1228</v>
      </c>
      <c r="L8" s="2" t="s">
        <v>1229</v>
      </c>
      <c r="M8" s="2" t="s">
        <v>1230</v>
      </c>
      <c r="N8" s="2" t="s">
        <v>1231</v>
      </c>
      <c r="O8" s="2" t="s">
        <v>1232</v>
      </c>
      <c r="P8" s="2" t="str">
        <f t="shared" si="0"/>
        <v>数科院-金融数学67-7范松明-毕业生档案-档案转递编号2310373QFN40U2Z4WD转回生源地</v>
      </c>
    </row>
    <row r="9" s="2" customFormat="1" ht="22.5" customHeight="1" spans="1:16">
      <c r="A9" s="2">
        <f>COUNTIF(B$2:B9,B9)</f>
        <v>8</v>
      </c>
      <c r="B9" s="2" t="s">
        <v>13</v>
      </c>
      <c r="C9" s="2" t="s">
        <v>62</v>
      </c>
      <c r="D9" s="2" t="s">
        <v>63</v>
      </c>
      <c r="E9" s="2" t="s">
        <v>64</v>
      </c>
      <c r="F9" s="2" t="s">
        <v>65</v>
      </c>
      <c r="G9" s="2">
        <v>237000</v>
      </c>
      <c r="H9" s="2" t="s">
        <v>66</v>
      </c>
      <c r="I9" s="2" t="s">
        <v>67</v>
      </c>
      <c r="J9" s="1" t="s">
        <v>20</v>
      </c>
      <c r="K9" s="2" t="s">
        <v>1228</v>
      </c>
      <c r="L9" s="2" t="s">
        <v>1229</v>
      </c>
      <c r="M9" s="2" t="s">
        <v>1230</v>
      </c>
      <c r="N9" s="2" t="s">
        <v>1231</v>
      </c>
      <c r="O9" s="2" t="s">
        <v>1232</v>
      </c>
      <c r="P9" s="2" t="str">
        <f t="shared" si="0"/>
        <v>数科院-金融数学67-8方芳-毕业生档案-档案转递编号2310373AJ4Y4NDPQC0转回生源地</v>
      </c>
    </row>
    <row r="10" s="2" customFormat="1" ht="22.5" customHeight="1" spans="1:16">
      <c r="A10" s="2">
        <f>COUNTIF(B$2:B10,B10)</f>
        <v>9</v>
      </c>
      <c r="B10" s="2" t="s">
        <v>13</v>
      </c>
      <c r="C10" s="2" t="s">
        <v>69</v>
      </c>
      <c r="D10" s="2" t="s">
        <v>70</v>
      </c>
      <c r="E10" s="2" t="s">
        <v>71</v>
      </c>
      <c r="F10" s="2" t="s">
        <v>72</v>
      </c>
      <c r="G10" s="2">
        <v>210005</v>
      </c>
      <c r="H10" s="2" t="s">
        <v>73</v>
      </c>
      <c r="I10" s="2" t="s">
        <v>74</v>
      </c>
      <c r="J10" s="1" t="s">
        <v>75</v>
      </c>
      <c r="K10" s="2" t="s">
        <v>1228</v>
      </c>
      <c r="L10" s="2" t="s">
        <v>1229</v>
      </c>
      <c r="M10" s="2" t="s">
        <v>1230</v>
      </c>
      <c r="N10" s="2" t="s">
        <v>1231</v>
      </c>
      <c r="O10" s="2" t="s">
        <v>1232</v>
      </c>
      <c r="P10" s="2" t="str">
        <f t="shared" si="0"/>
        <v>数科院-金融数学67-9方婕-毕业生档案-档案转递编号2310373O1L1Q227KN9签约单位接收</v>
      </c>
    </row>
    <row r="11" s="2" customFormat="1" ht="22.5" customHeight="1" spans="1:16">
      <c r="A11" s="2">
        <f>COUNTIF(B$2:B11,B11)</f>
        <v>10</v>
      </c>
      <c r="B11" s="2" t="s">
        <v>13</v>
      </c>
      <c r="C11" s="2" t="s">
        <v>77</v>
      </c>
      <c r="D11" s="2" t="s">
        <v>78</v>
      </c>
      <c r="E11" s="2" t="s">
        <v>79</v>
      </c>
      <c r="F11" s="2" t="s">
        <v>80</v>
      </c>
      <c r="G11" s="2">
        <v>231600</v>
      </c>
      <c r="H11" s="2" t="s">
        <v>81</v>
      </c>
      <c r="I11" s="2" t="s">
        <v>82</v>
      </c>
      <c r="J11" s="1" t="s">
        <v>20</v>
      </c>
      <c r="K11" s="2" t="s">
        <v>1228</v>
      </c>
      <c r="L11" s="2" t="s">
        <v>1229</v>
      </c>
      <c r="M11" s="2" t="s">
        <v>1230</v>
      </c>
      <c r="N11" s="2" t="s">
        <v>1231</v>
      </c>
      <c r="O11" s="2" t="s">
        <v>1232</v>
      </c>
      <c r="P11" s="2" t="str">
        <f t="shared" si="0"/>
        <v>数科院-金融数学67-10费凡-毕业生档案-档案转递编号2310373JKP7KQTJQHB转回生源地</v>
      </c>
    </row>
    <row r="12" s="2" customFormat="1" ht="22.5" customHeight="1" spans="1:16">
      <c r="A12" s="2">
        <f>COUNTIF(B$2:B12,B12)</f>
        <v>11</v>
      </c>
      <c r="B12" s="2" t="s">
        <v>13</v>
      </c>
      <c r="C12" s="2" t="s">
        <v>84</v>
      </c>
      <c r="D12" s="2" t="s">
        <v>85</v>
      </c>
      <c r="E12" s="2" t="s">
        <v>86</v>
      </c>
      <c r="F12" s="2" t="s">
        <v>87</v>
      </c>
      <c r="G12" s="2">
        <v>235200</v>
      </c>
      <c r="H12" s="2" t="s">
        <v>88</v>
      </c>
      <c r="I12" s="2" t="s">
        <v>89</v>
      </c>
      <c r="J12" s="1" t="s">
        <v>20</v>
      </c>
      <c r="K12" s="2" t="s">
        <v>1228</v>
      </c>
      <c r="L12" s="2" t="s">
        <v>1229</v>
      </c>
      <c r="M12" s="2" t="s">
        <v>1230</v>
      </c>
      <c r="N12" s="2" t="s">
        <v>1231</v>
      </c>
      <c r="O12" s="2" t="s">
        <v>1232</v>
      </c>
      <c r="P12" s="2" t="str">
        <f t="shared" si="0"/>
        <v>数科院-金融数学67-11高月-毕业生档案-档案转递编号2310373GCDPEASITVJ转回生源地</v>
      </c>
    </row>
    <row r="13" s="2" customFormat="1" ht="22.5" customHeight="1" spans="1:16">
      <c r="A13" s="2">
        <f>COUNTIF(B$2:B13,B13)</f>
        <v>12</v>
      </c>
      <c r="B13" s="2" t="s">
        <v>13</v>
      </c>
      <c r="C13" s="2" t="s">
        <v>91</v>
      </c>
      <c r="D13" s="2" t="s">
        <v>92</v>
      </c>
      <c r="E13" s="2" t="s">
        <v>93</v>
      </c>
      <c r="F13" s="2" t="s">
        <v>94</v>
      </c>
      <c r="G13" s="2">
        <v>246200</v>
      </c>
      <c r="H13" s="2" t="s">
        <v>95</v>
      </c>
      <c r="I13" s="2" t="s">
        <v>96</v>
      </c>
      <c r="J13" s="1" t="s">
        <v>20</v>
      </c>
      <c r="K13" s="2" t="s">
        <v>1228</v>
      </c>
      <c r="L13" s="2" t="s">
        <v>1229</v>
      </c>
      <c r="M13" s="2" t="s">
        <v>1230</v>
      </c>
      <c r="N13" s="2" t="s">
        <v>1231</v>
      </c>
      <c r="O13" s="2" t="s">
        <v>1232</v>
      </c>
      <c r="P13" s="2" t="str">
        <f t="shared" si="0"/>
        <v>数科院-金融数学67-12郭文娟-毕业生档案-档案转递编号2310373F0MSVEN8FXY转回生源地</v>
      </c>
    </row>
    <row r="14" s="2" customFormat="1" ht="22.5" customHeight="1" spans="1:16">
      <c r="A14" s="2">
        <f>COUNTIF(B$2:B14,B14)</f>
        <v>13</v>
      </c>
      <c r="B14" s="2" t="s">
        <v>13</v>
      </c>
      <c r="C14" s="2" t="s">
        <v>98</v>
      </c>
      <c r="D14" s="2" t="s">
        <v>99</v>
      </c>
      <c r="E14" s="2" t="s">
        <v>100</v>
      </c>
      <c r="F14" s="2" t="s">
        <v>101</v>
      </c>
      <c r="G14" s="2">
        <v>237000</v>
      </c>
      <c r="H14" s="2" t="s">
        <v>102</v>
      </c>
      <c r="I14" s="2" t="s">
        <v>103</v>
      </c>
      <c r="J14" s="1" t="s">
        <v>20</v>
      </c>
      <c r="K14" s="2" t="s">
        <v>1228</v>
      </c>
      <c r="L14" s="2" t="s">
        <v>1229</v>
      </c>
      <c r="M14" s="2" t="s">
        <v>1230</v>
      </c>
      <c r="N14" s="2" t="s">
        <v>1231</v>
      </c>
      <c r="O14" s="2" t="s">
        <v>1232</v>
      </c>
      <c r="P14" s="2" t="str">
        <f t="shared" si="0"/>
        <v>数科院-金融数学67-13何顶超-毕业生档案-档案转递编号2310373SV9BD0JT2MY转回生源地</v>
      </c>
    </row>
    <row r="15" s="2" customFormat="1" ht="22.5" customHeight="1" spans="1:16">
      <c r="A15" s="2">
        <f>COUNTIF(B$2:B15,B15)</f>
        <v>14</v>
      </c>
      <c r="B15" s="2" t="s">
        <v>13</v>
      </c>
      <c r="C15" s="2" t="s">
        <v>105</v>
      </c>
      <c r="D15" s="2" t="s">
        <v>106</v>
      </c>
      <c r="E15" s="2" t="s">
        <v>107</v>
      </c>
      <c r="F15" s="2" t="s">
        <v>108</v>
      </c>
      <c r="G15" s="2">
        <v>242000</v>
      </c>
      <c r="H15" s="2" t="s">
        <v>109</v>
      </c>
      <c r="I15" s="2" t="s">
        <v>110</v>
      </c>
      <c r="J15" s="1" t="s">
        <v>20</v>
      </c>
      <c r="K15" s="2" t="s">
        <v>1228</v>
      </c>
      <c r="L15" s="2" t="s">
        <v>1229</v>
      </c>
      <c r="M15" s="2" t="s">
        <v>1230</v>
      </c>
      <c r="N15" s="2" t="s">
        <v>1231</v>
      </c>
      <c r="O15" s="2" t="s">
        <v>1232</v>
      </c>
      <c r="P15" s="2" t="str">
        <f t="shared" si="0"/>
        <v>数科院-金融数学67-14胡靖文-毕业生档案-档案转递编号2310373AYCKJN8626T转回生源地</v>
      </c>
    </row>
    <row r="16" s="2" customFormat="1" ht="22.5" customHeight="1" spans="1:16">
      <c r="A16" s="2">
        <f>COUNTIF(B$2:B16,B16)</f>
        <v>15</v>
      </c>
      <c r="B16" s="2" t="s">
        <v>13</v>
      </c>
      <c r="C16" s="2" t="s">
        <v>112</v>
      </c>
      <c r="D16" s="2" t="s">
        <v>113</v>
      </c>
      <c r="E16" s="2" t="s">
        <v>114</v>
      </c>
      <c r="F16" s="2" t="s">
        <v>115</v>
      </c>
      <c r="G16" s="2">
        <v>233000</v>
      </c>
      <c r="H16" s="2" t="s">
        <v>116</v>
      </c>
      <c r="I16" s="2" t="s">
        <v>117</v>
      </c>
      <c r="J16" s="1" t="s">
        <v>20</v>
      </c>
      <c r="K16" s="2" t="s">
        <v>1228</v>
      </c>
      <c r="L16" s="2" t="s">
        <v>1229</v>
      </c>
      <c r="M16" s="2" t="s">
        <v>1230</v>
      </c>
      <c r="N16" s="2" t="s">
        <v>1231</v>
      </c>
      <c r="O16" s="2" t="s">
        <v>1232</v>
      </c>
      <c r="P16" s="2" t="str">
        <f t="shared" si="0"/>
        <v>数科院-金融数学67-15胡奇含-毕业生档案-档案转递编号2310373SGWVWZG1SQX转回生源地</v>
      </c>
    </row>
    <row r="17" s="2" customFormat="1" ht="22.5" customHeight="1" spans="1:16">
      <c r="A17" s="2">
        <f>COUNTIF(B$2:B17,B17)</f>
        <v>16</v>
      </c>
      <c r="B17" s="2" t="s">
        <v>13</v>
      </c>
      <c r="C17" s="2" t="s">
        <v>119</v>
      </c>
      <c r="D17" s="2" t="s">
        <v>120</v>
      </c>
      <c r="E17" s="2" t="s">
        <v>24</v>
      </c>
      <c r="F17" s="2" t="s">
        <v>121</v>
      </c>
      <c r="G17" s="2">
        <v>236700</v>
      </c>
      <c r="H17" s="2" t="s">
        <v>122</v>
      </c>
      <c r="I17" s="2" t="s">
        <v>123</v>
      </c>
      <c r="J17" s="1" t="s">
        <v>20</v>
      </c>
      <c r="K17" s="2" t="s">
        <v>1228</v>
      </c>
      <c r="L17" s="2" t="s">
        <v>1229</v>
      </c>
      <c r="M17" s="2" t="s">
        <v>1230</v>
      </c>
      <c r="N17" s="2" t="s">
        <v>1231</v>
      </c>
      <c r="O17" s="2" t="s">
        <v>1232</v>
      </c>
      <c r="P17" s="2" t="str">
        <f t="shared" si="0"/>
        <v>数科院-金融数学67-16黄博宇-毕业生档案-档案转递编号2310373RZ9LFMM65CX转回生源地</v>
      </c>
    </row>
    <row r="18" s="2" customFormat="1" ht="22.5" customHeight="1" spans="1:16">
      <c r="A18" s="2">
        <f>COUNTIF(B$2:B18,B18)</f>
        <v>17</v>
      </c>
      <c r="B18" s="2" t="s">
        <v>13</v>
      </c>
      <c r="C18" s="2" t="s">
        <v>125</v>
      </c>
      <c r="D18" s="2" t="s">
        <v>126</v>
      </c>
      <c r="E18" s="2" t="s">
        <v>127</v>
      </c>
      <c r="F18" s="2" t="s">
        <v>128</v>
      </c>
      <c r="G18" s="2">
        <v>236200</v>
      </c>
      <c r="H18" s="2" t="s">
        <v>129</v>
      </c>
      <c r="I18" s="2" t="s">
        <v>130</v>
      </c>
      <c r="J18" s="1" t="s">
        <v>20</v>
      </c>
      <c r="K18" s="2" t="s">
        <v>1228</v>
      </c>
      <c r="L18" s="2" t="s">
        <v>1229</v>
      </c>
      <c r="M18" s="2" t="s">
        <v>1230</v>
      </c>
      <c r="N18" s="2" t="s">
        <v>1231</v>
      </c>
      <c r="O18" s="2" t="s">
        <v>1232</v>
      </c>
      <c r="P18" s="2" t="str">
        <f t="shared" si="0"/>
        <v>数科院-金融数学67-17江玉威-毕业生档案-档案转递编号2310373WWO16JRWQP9转回生源地</v>
      </c>
    </row>
    <row r="19" s="2" customFormat="1" ht="22.5" customHeight="1" spans="1:16">
      <c r="A19" s="2">
        <f>COUNTIF(B$2:B19,B19)</f>
        <v>18</v>
      </c>
      <c r="B19" s="2" t="s">
        <v>13</v>
      </c>
      <c r="C19" s="2" t="s">
        <v>132</v>
      </c>
      <c r="D19" s="2" t="s">
        <v>133</v>
      </c>
      <c r="E19" s="2" t="s">
        <v>134</v>
      </c>
      <c r="F19" s="2" t="s">
        <v>135</v>
      </c>
      <c r="G19" s="2">
        <v>242200</v>
      </c>
      <c r="H19" s="2" t="s">
        <v>136</v>
      </c>
      <c r="I19" s="2" t="s">
        <v>137</v>
      </c>
      <c r="J19" s="1" t="s">
        <v>20</v>
      </c>
      <c r="K19" s="2" t="s">
        <v>1228</v>
      </c>
      <c r="L19" s="2" t="s">
        <v>1229</v>
      </c>
      <c r="M19" s="2" t="s">
        <v>1230</v>
      </c>
      <c r="N19" s="2" t="s">
        <v>1231</v>
      </c>
      <c r="O19" s="2" t="s">
        <v>1232</v>
      </c>
      <c r="P19" s="2" t="str">
        <f t="shared" si="0"/>
        <v>数科院-金融数学67-18冷甜甜-毕业生档案-档案转递编号2310373N5WOQSNNC6S转回生源地</v>
      </c>
    </row>
    <row r="20" s="2" customFormat="1" ht="22.5" customHeight="1" spans="1:16">
      <c r="A20" s="2">
        <f>COUNTIF(B$2:B20,B20)</f>
        <v>19</v>
      </c>
      <c r="B20" s="2" t="s">
        <v>13</v>
      </c>
      <c r="C20" s="2" t="s">
        <v>139</v>
      </c>
      <c r="D20" s="2" t="s">
        <v>140</v>
      </c>
      <c r="E20" s="2" t="s">
        <v>141</v>
      </c>
      <c r="F20" s="2" t="s">
        <v>142</v>
      </c>
      <c r="G20" s="2">
        <v>234000</v>
      </c>
      <c r="H20" s="2" t="s">
        <v>143</v>
      </c>
      <c r="I20" s="2" t="s">
        <v>144</v>
      </c>
      <c r="J20" s="1" t="s">
        <v>20</v>
      </c>
      <c r="K20" s="2" t="s">
        <v>1228</v>
      </c>
      <c r="L20" s="2" t="s">
        <v>1229</v>
      </c>
      <c r="M20" s="2" t="s">
        <v>1230</v>
      </c>
      <c r="N20" s="2" t="s">
        <v>1231</v>
      </c>
      <c r="O20" s="2" t="s">
        <v>1232</v>
      </c>
      <c r="P20" s="2" t="str">
        <f t="shared" si="0"/>
        <v>数科院-金融数学67-19李博-毕业生档案-档案转递编号2310373JXJRAL1CGVW转回生源地</v>
      </c>
    </row>
    <row r="21" s="2" customFormat="1" ht="22.5" customHeight="1" spans="1:16">
      <c r="A21" s="2">
        <f>COUNTIF(B$2:B21,B21)</f>
        <v>20</v>
      </c>
      <c r="B21" s="2" t="s">
        <v>13</v>
      </c>
      <c r="C21" s="2" t="s">
        <v>146</v>
      </c>
      <c r="D21" s="2" t="s">
        <v>147</v>
      </c>
      <c r="E21" s="2" t="s">
        <v>24</v>
      </c>
      <c r="F21" s="2" t="s">
        <v>148</v>
      </c>
      <c r="G21" s="2">
        <v>415000</v>
      </c>
      <c r="H21" s="2" t="s">
        <v>149</v>
      </c>
      <c r="I21" s="2" t="s">
        <v>150</v>
      </c>
      <c r="J21" s="1" t="s">
        <v>20</v>
      </c>
      <c r="K21" s="2" t="s">
        <v>1228</v>
      </c>
      <c r="L21" s="2" t="s">
        <v>1229</v>
      </c>
      <c r="M21" s="2" t="s">
        <v>1230</v>
      </c>
      <c r="N21" s="2" t="s">
        <v>1231</v>
      </c>
      <c r="O21" s="2" t="s">
        <v>1232</v>
      </c>
      <c r="P21" s="2" t="str">
        <f t="shared" si="0"/>
        <v>数科院-金融数学67-20李丰-毕业生档案-档案转递编号2310373YMWE9DT23DT转回生源地</v>
      </c>
    </row>
    <row r="22" s="2" customFormat="1" ht="22.5" customHeight="1" spans="1:16">
      <c r="A22" s="2">
        <f>COUNTIF(B$2:B22,B22)</f>
        <v>21</v>
      </c>
      <c r="B22" s="2" t="s">
        <v>13</v>
      </c>
      <c r="C22" s="2" t="s">
        <v>152</v>
      </c>
      <c r="D22" s="2" t="s">
        <v>153</v>
      </c>
      <c r="E22" s="2" t="s">
        <v>24</v>
      </c>
      <c r="F22" s="2" t="s">
        <v>154</v>
      </c>
      <c r="G22" s="2">
        <v>233100</v>
      </c>
      <c r="H22" s="2" t="s">
        <v>155</v>
      </c>
      <c r="I22" s="2" t="s">
        <v>156</v>
      </c>
      <c r="J22" s="1" t="s">
        <v>20</v>
      </c>
      <c r="K22" s="2" t="s">
        <v>1228</v>
      </c>
      <c r="L22" s="2" t="s">
        <v>1229</v>
      </c>
      <c r="M22" s="2" t="s">
        <v>1230</v>
      </c>
      <c r="N22" s="2" t="s">
        <v>1231</v>
      </c>
      <c r="O22" s="2" t="s">
        <v>1232</v>
      </c>
      <c r="P22" s="2" t="str">
        <f t="shared" si="0"/>
        <v>数科院-金融数学67-21李佳-毕业生档案-档案转递编号2310373VCSEFZJ1SBB转回生源地</v>
      </c>
    </row>
    <row r="23" s="2" customFormat="1" ht="22.5" customHeight="1" spans="1:16">
      <c r="A23" s="2">
        <f>COUNTIF(B$2:B23,B23)</f>
        <v>22</v>
      </c>
      <c r="B23" s="2" t="s">
        <v>13</v>
      </c>
      <c r="C23" s="2" t="s">
        <v>158</v>
      </c>
      <c r="D23" s="2" t="s">
        <v>120</v>
      </c>
      <c r="E23" s="2" t="s">
        <v>24</v>
      </c>
      <c r="F23" s="2" t="s">
        <v>121</v>
      </c>
      <c r="G23" s="2">
        <v>236700</v>
      </c>
      <c r="H23" s="2" t="s">
        <v>122</v>
      </c>
      <c r="I23" s="2" t="s">
        <v>159</v>
      </c>
      <c r="J23" s="1" t="s">
        <v>20</v>
      </c>
      <c r="K23" s="2" t="s">
        <v>1228</v>
      </c>
      <c r="L23" s="2" t="s">
        <v>1229</v>
      </c>
      <c r="M23" s="2" t="s">
        <v>1230</v>
      </c>
      <c r="N23" s="2" t="s">
        <v>1231</v>
      </c>
      <c r="O23" s="2" t="s">
        <v>1232</v>
      </c>
      <c r="P23" s="2" t="str">
        <f t="shared" si="0"/>
        <v>数科院-金融数学67-22李佳琦-毕业生档案-档案转递编号23103739JAJD4W651Q转回生源地</v>
      </c>
    </row>
    <row r="24" s="2" customFormat="1" ht="22.5" customHeight="1" spans="1:16">
      <c r="A24" s="2">
        <f>COUNTIF(B$2:B24,B24)</f>
        <v>23</v>
      </c>
      <c r="B24" s="2" t="s">
        <v>13</v>
      </c>
      <c r="C24" s="2" t="s">
        <v>161</v>
      </c>
      <c r="D24" s="2" t="s">
        <v>162</v>
      </c>
      <c r="E24" s="2" t="s">
        <v>163</v>
      </c>
      <c r="F24" s="2" t="s">
        <v>164</v>
      </c>
      <c r="G24" s="2">
        <v>230000</v>
      </c>
      <c r="H24" s="2" t="s">
        <v>165</v>
      </c>
      <c r="I24" s="2" t="s">
        <v>166</v>
      </c>
      <c r="J24" s="1" t="s">
        <v>20</v>
      </c>
      <c r="K24" s="2" t="s">
        <v>1228</v>
      </c>
      <c r="L24" s="2" t="s">
        <v>1229</v>
      </c>
      <c r="M24" s="2" t="s">
        <v>1230</v>
      </c>
      <c r="N24" s="2" t="s">
        <v>1231</v>
      </c>
      <c r="O24" s="2" t="s">
        <v>1232</v>
      </c>
      <c r="P24" s="2" t="str">
        <f t="shared" si="0"/>
        <v>数科院-金融数学67-23李金基-毕业生档案-档案转递编号2310373REKJL88VEB3转回生源地</v>
      </c>
    </row>
    <row r="25" s="2" customFormat="1" ht="22.5" customHeight="1" spans="1:16">
      <c r="A25" s="2">
        <f>COUNTIF(B$2:B25,B25)</f>
        <v>24</v>
      </c>
      <c r="B25" s="2" t="s">
        <v>13</v>
      </c>
      <c r="C25" s="2" t="s">
        <v>168</v>
      </c>
      <c r="D25" s="2" t="s">
        <v>169</v>
      </c>
      <c r="E25" s="2" t="s">
        <v>24</v>
      </c>
      <c r="F25" s="2" t="s">
        <v>170</v>
      </c>
      <c r="G25" s="2">
        <v>230000</v>
      </c>
      <c r="H25" s="2" t="s">
        <v>171</v>
      </c>
      <c r="I25" s="2" t="s">
        <v>172</v>
      </c>
      <c r="J25" s="1" t="s">
        <v>20</v>
      </c>
      <c r="K25" s="2" t="s">
        <v>1228</v>
      </c>
      <c r="L25" s="2" t="s">
        <v>1229</v>
      </c>
      <c r="M25" s="2" t="s">
        <v>1230</v>
      </c>
      <c r="N25" s="2" t="s">
        <v>1231</v>
      </c>
      <c r="O25" s="2" t="s">
        <v>1232</v>
      </c>
      <c r="P25" s="2" t="str">
        <f t="shared" si="0"/>
        <v>数科院-金融数学67-24李俊-毕业生档案-档案转递编号2310373QG9V74HVGHJ转回生源地</v>
      </c>
    </row>
    <row r="26" s="2" customFormat="1" ht="22.5" customHeight="1" spans="1:16">
      <c r="A26" s="2">
        <f>COUNTIF(B$2:B26,B26)</f>
        <v>25</v>
      </c>
      <c r="B26" s="2" t="s">
        <v>13</v>
      </c>
      <c r="C26" s="2" t="s">
        <v>174</v>
      </c>
      <c r="D26" s="2" t="s">
        <v>175</v>
      </c>
      <c r="E26" s="2" t="s">
        <v>176</v>
      </c>
      <c r="F26" s="2" t="s">
        <v>177</v>
      </c>
      <c r="G26" s="2">
        <v>233700</v>
      </c>
      <c r="H26" s="2" t="s">
        <v>178</v>
      </c>
      <c r="I26" s="2" t="s">
        <v>179</v>
      </c>
      <c r="J26" s="1" t="s">
        <v>20</v>
      </c>
      <c r="K26" s="2" t="s">
        <v>1228</v>
      </c>
      <c r="L26" s="2" t="s">
        <v>1229</v>
      </c>
      <c r="M26" s="2" t="s">
        <v>1230</v>
      </c>
      <c r="N26" s="2" t="s">
        <v>1231</v>
      </c>
      <c r="O26" s="2" t="s">
        <v>1232</v>
      </c>
      <c r="P26" s="2" t="str">
        <f t="shared" si="0"/>
        <v>数科院-金融数学67-25李晴雅-毕业生档案-档案转递编号2310373KV71PA7T0VS转回生源地</v>
      </c>
    </row>
    <row r="27" s="2" customFormat="1" ht="22.5" customHeight="1" spans="1:16">
      <c r="A27" s="2">
        <f>COUNTIF(B$2:B27,B27)</f>
        <v>26</v>
      </c>
      <c r="B27" s="2" t="s">
        <v>13</v>
      </c>
      <c r="C27" s="2" t="s">
        <v>181</v>
      </c>
      <c r="D27" s="2" t="s">
        <v>182</v>
      </c>
      <c r="E27" s="2" t="s">
        <v>31</v>
      </c>
      <c r="F27" s="2" t="s">
        <v>183</v>
      </c>
      <c r="G27" s="2">
        <v>233500</v>
      </c>
      <c r="H27" s="2" t="s">
        <v>184</v>
      </c>
      <c r="I27" s="2" t="s">
        <v>185</v>
      </c>
      <c r="J27" s="1" t="s">
        <v>20</v>
      </c>
      <c r="K27" s="2" t="s">
        <v>1228</v>
      </c>
      <c r="L27" s="2" t="s">
        <v>1229</v>
      </c>
      <c r="M27" s="2" t="s">
        <v>1230</v>
      </c>
      <c r="N27" s="2" t="s">
        <v>1231</v>
      </c>
      <c r="O27" s="2" t="s">
        <v>1232</v>
      </c>
      <c r="P27" s="2" t="str">
        <f t="shared" si="0"/>
        <v>数科院-金融数学67-26李陶陶-毕业生档案-档案转递编号2310373W1AK5LOXX4K转回生源地</v>
      </c>
    </row>
    <row r="28" s="2" customFormat="1" ht="22.5" customHeight="1" spans="1:16">
      <c r="A28" s="2">
        <f>COUNTIF(B$2:B28,B28)</f>
        <v>27</v>
      </c>
      <c r="B28" s="2" t="s">
        <v>13</v>
      </c>
      <c r="C28" s="2" t="s">
        <v>187</v>
      </c>
      <c r="D28" s="2" t="s">
        <v>126</v>
      </c>
      <c r="E28" s="2" t="s">
        <v>127</v>
      </c>
      <c r="F28" s="2" t="s">
        <v>128</v>
      </c>
      <c r="G28" s="2">
        <v>236200</v>
      </c>
      <c r="H28" s="2" t="s">
        <v>129</v>
      </c>
      <c r="I28" s="2" t="s">
        <v>188</v>
      </c>
      <c r="J28" s="1" t="s">
        <v>20</v>
      </c>
      <c r="K28" s="2" t="s">
        <v>1228</v>
      </c>
      <c r="L28" s="2" t="s">
        <v>1229</v>
      </c>
      <c r="M28" s="2" t="s">
        <v>1230</v>
      </c>
      <c r="N28" s="2" t="s">
        <v>1231</v>
      </c>
      <c r="O28" s="2" t="s">
        <v>1232</v>
      </c>
      <c r="P28" s="2" t="str">
        <f t="shared" si="0"/>
        <v>数科院-金融数学67-27李晓玉-毕业生档案-档案转递编号2310373QIFY80EWT0L转回生源地</v>
      </c>
    </row>
    <row r="29" s="2" customFormat="1" ht="22.5" customHeight="1" spans="1:16">
      <c r="A29" s="2">
        <f>COUNTIF(B$2:B29,B29)</f>
        <v>28</v>
      </c>
      <c r="B29" s="2" t="s">
        <v>13</v>
      </c>
      <c r="C29" s="2" t="s">
        <v>190</v>
      </c>
      <c r="D29" s="2" t="s">
        <v>191</v>
      </c>
      <c r="E29" s="2" t="s">
        <v>192</v>
      </c>
      <c r="F29" s="2" t="s">
        <v>193</v>
      </c>
      <c r="G29" s="2">
        <v>230000</v>
      </c>
      <c r="H29" s="2" t="s">
        <v>194</v>
      </c>
      <c r="I29" s="2" t="s">
        <v>195</v>
      </c>
      <c r="J29" s="1" t="s">
        <v>20</v>
      </c>
      <c r="K29" s="2" t="s">
        <v>1228</v>
      </c>
      <c r="L29" s="2" t="s">
        <v>1229</v>
      </c>
      <c r="M29" s="2" t="s">
        <v>1230</v>
      </c>
      <c r="N29" s="2" t="s">
        <v>1231</v>
      </c>
      <c r="O29" s="2" t="s">
        <v>1232</v>
      </c>
      <c r="P29" s="2" t="str">
        <f t="shared" si="0"/>
        <v>数科院-金融数学67-28刘璐-毕业生档案-档案转递编号23103732V2GR8XOZHY转回生源地</v>
      </c>
    </row>
    <row r="30" s="2" customFormat="1" ht="22.5" customHeight="1" spans="1:16">
      <c r="A30" s="2">
        <f>COUNTIF(B$2:B30,B30)</f>
        <v>29</v>
      </c>
      <c r="B30" s="2" t="s">
        <v>13</v>
      </c>
      <c r="C30" s="2" t="s">
        <v>197</v>
      </c>
      <c r="D30" s="2" t="s">
        <v>198</v>
      </c>
      <c r="E30" s="2" t="s">
        <v>199</v>
      </c>
      <c r="F30" s="2" t="s">
        <v>200</v>
      </c>
      <c r="G30" s="2">
        <v>262500</v>
      </c>
      <c r="H30" s="2" t="s">
        <v>201</v>
      </c>
      <c r="I30" s="2" t="s">
        <v>202</v>
      </c>
      <c r="J30" s="1" t="s">
        <v>20</v>
      </c>
      <c r="K30" s="2" t="s">
        <v>1228</v>
      </c>
      <c r="L30" s="2" t="s">
        <v>1229</v>
      </c>
      <c r="M30" s="2" t="s">
        <v>1230</v>
      </c>
      <c r="N30" s="2" t="s">
        <v>1231</v>
      </c>
      <c r="O30" s="2" t="s">
        <v>1232</v>
      </c>
      <c r="P30" s="2" t="str">
        <f t="shared" si="0"/>
        <v>数科院-金融数学67-29刘洺嘉-毕业生档案-档案转递编号2310373DGRQ9DRVGBP转回生源地</v>
      </c>
    </row>
    <row r="31" s="2" customFormat="1" ht="22.5" customHeight="1" spans="1:16">
      <c r="A31" s="2">
        <f>COUNTIF(B$2:B31,B31)</f>
        <v>30</v>
      </c>
      <c r="B31" s="2" t="s">
        <v>13</v>
      </c>
      <c r="C31" s="2" t="s">
        <v>204</v>
      </c>
      <c r="D31" s="2" t="s">
        <v>205</v>
      </c>
      <c r="E31" s="2" t="s">
        <v>24</v>
      </c>
      <c r="F31" s="2" t="s">
        <v>206</v>
      </c>
      <c r="G31" s="2">
        <v>221200</v>
      </c>
      <c r="H31" s="2" t="s">
        <v>207</v>
      </c>
      <c r="I31" s="2" t="s">
        <v>208</v>
      </c>
      <c r="J31" s="1" t="s">
        <v>20</v>
      </c>
      <c r="K31" s="2" t="s">
        <v>1228</v>
      </c>
      <c r="L31" s="2" t="s">
        <v>1229</v>
      </c>
      <c r="M31" s="2" t="s">
        <v>1230</v>
      </c>
      <c r="N31" s="2" t="s">
        <v>1231</v>
      </c>
      <c r="O31" s="2" t="s">
        <v>1232</v>
      </c>
      <c r="P31" s="2" t="str">
        <f t="shared" si="0"/>
        <v>数科院-金融数学67-30刘子溪-毕业生档案-档案转递编号23103739XAJ2C3TYPY转回生源地</v>
      </c>
    </row>
    <row r="32" s="2" customFormat="1" ht="22.5" customHeight="1" spans="1:16">
      <c r="A32" s="2">
        <f>COUNTIF(B$2:B32,B32)</f>
        <v>31</v>
      </c>
      <c r="B32" s="2" t="s">
        <v>13</v>
      </c>
      <c r="C32" s="2" t="s">
        <v>210</v>
      </c>
      <c r="D32" s="2" t="s">
        <v>211</v>
      </c>
      <c r="E32" s="2" t="s">
        <v>212</v>
      </c>
      <c r="F32" s="2" t="s">
        <v>213</v>
      </c>
      <c r="G32" s="2">
        <v>230091</v>
      </c>
      <c r="H32" s="2" t="s">
        <v>214</v>
      </c>
      <c r="I32" s="2" t="s">
        <v>215</v>
      </c>
      <c r="J32" s="1" t="s">
        <v>75</v>
      </c>
      <c r="K32" s="2" t="s">
        <v>1228</v>
      </c>
      <c r="L32" s="2" t="s">
        <v>1229</v>
      </c>
      <c r="M32" s="2" t="s">
        <v>1230</v>
      </c>
      <c r="N32" s="2" t="s">
        <v>1231</v>
      </c>
      <c r="O32" s="2" t="s">
        <v>1232</v>
      </c>
      <c r="P32" s="2" t="str">
        <f t="shared" si="0"/>
        <v>数科院-金融数学67-31罗海波-毕业生档案-档案转递编号2310373UWIFFKIFW48签约单位接收</v>
      </c>
    </row>
    <row r="33" s="2" customFormat="1" ht="22.5" customHeight="1" spans="1:16">
      <c r="A33" s="2">
        <f>COUNTIF(B$2:B33,B33)</f>
        <v>32</v>
      </c>
      <c r="B33" s="2" t="s">
        <v>13</v>
      </c>
      <c r="C33" s="2" t="s">
        <v>217</v>
      </c>
      <c r="D33" s="2" t="s">
        <v>37</v>
      </c>
      <c r="E33" s="2" t="s">
        <v>24</v>
      </c>
      <c r="F33" s="2" t="s">
        <v>38</v>
      </c>
      <c r="G33" s="2">
        <v>236800</v>
      </c>
      <c r="H33" s="2" t="s">
        <v>39</v>
      </c>
      <c r="I33" s="2" t="s">
        <v>218</v>
      </c>
      <c r="J33" s="1" t="s">
        <v>20</v>
      </c>
      <c r="K33" s="2" t="s">
        <v>1228</v>
      </c>
      <c r="L33" s="2" t="s">
        <v>1229</v>
      </c>
      <c r="M33" s="2" t="s">
        <v>1230</v>
      </c>
      <c r="N33" s="2" t="s">
        <v>1231</v>
      </c>
      <c r="O33" s="2" t="s">
        <v>1232</v>
      </c>
      <c r="P33" s="2" t="str">
        <f t="shared" si="0"/>
        <v>数科院-金融数学67-32罗浩宇-毕业生档案-档案转递编号2310373LMI1KAWJWBZ转回生源地</v>
      </c>
    </row>
    <row r="34" s="2" customFormat="1" ht="22.5" customHeight="1" spans="1:16">
      <c r="A34" s="2">
        <f>COUNTIF(B$2:B34,B34)</f>
        <v>33</v>
      </c>
      <c r="B34" s="2" t="s">
        <v>13</v>
      </c>
      <c r="C34" s="2" t="s">
        <v>220</v>
      </c>
      <c r="D34" s="2" t="s">
        <v>221</v>
      </c>
      <c r="E34" s="2" t="s">
        <v>222</v>
      </c>
      <c r="F34" s="2" t="s">
        <v>223</v>
      </c>
      <c r="G34" s="2">
        <v>528400</v>
      </c>
      <c r="H34" s="2" t="s">
        <v>224</v>
      </c>
      <c r="I34" s="2" t="s">
        <v>225</v>
      </c>
      <c r="J34" s="1" t="s">
        <v>75</v>
      </c>
      <c r="K34" s="2" t="s">
        <v>1228</v>
      </c>
      <c r="L34" s="2" t="s">
        <v>1229</v>
      </c>
      <c r="M34" s="2" t="s">
        <v>1230</v>
      </c>
      <c r="N34" s="2" t="s">
        <v>1231</v>
      </c>
      <c r="O34" s="2" t="s">
        <v>1232</v>
      </c>
      <c r="P34" s="2" t="str">
        <f t="shared" si="0"/>
        <v>数科院-金融数学67-33罗仕云-毕业生档案-档案转递编号2310373B6P0KICM4B0签约单位接收</v>
      </c>
    </row>
    <row r="35" s="2" customFormat="1" ht="22.5" customHeight="1" spans="1:16">
      <c r="A35" s="2">
        <f>COUNTIF(B$2:B35,B35)</f>
        <v>34</v>
      </c>
      <c r="B35" s="2" t="s">
        <v>13</v>
      </c>
      <c r="C35" s="2" t="s">
        <v>227</v>
      </c>
      <c r="D35" s="2" t="s">
        <v>228</v>
      </c>
      <c r="E35" s="2" t="s">
        <v>229</v>
      </c>
      <c r="F35" s="2" t="s">
        <v>230</v>
      </c>
      <c r="G35" s="2">
        <v>234300</v>
      </c>
      <c r="H35" s="2" t="s">
        <v>231</v>
      </c>
      <c r="I35" s="2" t="s">
        <v>232</v>
      </c>
      <c r="J35" s="1" t="s">
        <v>20</v>
      </c>
      <c r="K35" s="2" t="s">
        <v>1228</v>
      </c>
      <c r="L35" s="2" t="s">
        <v>1229</v>
      </c>
      <c r="M35" s="2" t="s">
        <v>1230</v>
      </c>
      <c r="N35" s="2" t="s">
        <v>1231</v>
      </c>
      <c r="O35" s="2" t="s">
        <v>1232</v>
      </c>
      <c r="P35" s="2" t="str">
        <f t="shared" si="0"/>
        <v>数科院-金融数学67-34吕原-毕业生档案-档案转递编号2310373GOHVRTLHOLP转回生源地</v>
      </c>
    </row>
    <row r="36" s="2" customFormat="1" ht="22.5" customHeight="1" spans="1:16">
      <c r="A36" s="2">
        <f>COUNTIF(B$2:B36,B36)</f>
        <v>35</v>
      </c>
      <c r="B36" s="2" t="s">
        <v>13</v>
      </c>
      <c r="C36" s="2" t="s">
        <v>234</v>
      </c>
      <c r="D36" s="2" t="s">
        <v>235</v>
      </c>
      <c r="E36" s="2" t="s">
        <v>24</v>
      </c>
      <c r="F36" s="2" t="s">
        <v>236</v>
      </c>
      <c r="G36" s="2">
        <v>234200</v>
      </c>
      <c r="H36" s="2" t="s">
        <v>237</v>
      </c>
      <c r="I36" s="2" t="s">
        <v>238</v>
      </c>
      <c r="J36" s="1" t="s">
        <v>20</v>
      </c>
      <c r="K36" s="2" t="s">
        <v>1228</v>
      </c>
      <c r="L36" s="2" t="s">
        <v>1229</v>
      </c>
      <c r="M36" s="2" t="s">
        <v>1230</v>
      </c>
      <c r="N36" s="2" t="s">
        <v>1231</v>
      </c>
      <c r="O36" s="2" t="s">
        <v>1232</v>
      </c>
      <c r="P36" s="2" t="str">
        <f t="shared" si="0"/>
        <v>数科院-金融数学67-35马静-毕业生档案-档案转递编号2310373KX4W48W410M转回生源地</v>
      </c>
    </row>
    <row r="37" s="2" customFormat="1" ht="22.5" customHeight="1" spans="1:16">
      <c r="A37" s="2">
        <f>COUNTIF(B$2:B37,B37)</f>
        <v>36</v>
      </c>
      <c r="B37" s="2" t="s">
        <v>13</v>
      </c>
      <c r="C37" s="2" t="s">
        <v>240</v>
      </c>
      <c r="D37" s="2" t="s">
        <v>241</v>
      </c>
      <c r="E37" s="2" t="s">
        <v>24</v>
      </c>
      <c r="F37" s="2" t="s">
        <v>242</v>
      </c>
      <c r="G37" s="2">
        <v>437600</v>
      </c>
      <c r="H37" s="2" t="s">
        <v>243</v>
      </c>
      <c r="I37" s="2" t="s">
        <v>244</v>
      </c>
      <c r="J37" s="1" t="s">
        <v>20</v>
      </c>
      <c r="K37" s="2" t="s">
        <v>1228</v>
      </c>
      <c r="L37" s="2" t="s">
        <v>1229</v>
      </c>
      <c r="M37" s="2" t="s">
        <v>1230</v>
      </c>
      <c r="N37" s="2" t="s">
        <v>1231</v>
      </c>
      <c r="O37" s="2" t="s">
        <v>1232</v>
      </c>
      <c r="P37" s="2" t="str">
        <f t="shared" si="0"/>
        <v>数科院-金融数学67-36孟文渊-毕业生档案-档案转递编号2310373J1C8JACN2SY转回生源地</v>
      </c>
    </row>
    <row r="38" s="2" customFormat="1" ht="22.5" customHeight="1" spans="1:16">
      <c r="A38" s="2">
        <f>COUNTIF(B$2:B38,B38)</f>
        <v>37</v>
      </c>
      <c r="B38" s="2" t="s">
        <v>13</v>
      </c>
      <c r="C38" s="2" t="s">
        <v>246</v>
      </c>
      <c r="D38" s="2" t="s">
        <v>247</v>
      </c>
      <c r="E38" s="2" t="s">
        <v>248</v>
      </c>
      <c r="F38" s="2" t="s">
        <v>249</v>
      </c>
      <c r="G38" s="2">
        <v>231400</v>
      </c>
      <c r="H38" s="2" t="s">
        <v>250</v>
      </c>
      <c r="I38" s="2" t="s">
        <v>251</v>
      </c>
      <c r="J38" s="1" t="s">
        <v>20</v>
      </c>
      <c r="K38" s="2" t="s">
        <v>1228</v>
      </c>
      <c r="L38" s="2" t="s">
        <v>1229</v>
      </c>
      <c r="M38" s="2" t="s">
        <v>1230</v>
      </c>
      <c r="N38" s="2" t="s">
        <v>1231</v>
      </c>
      <c r="O38" s="2" t="s">
        <v>1232</v>
      </c>
      <c r="P38" s="2" t="str">
        <f t="shared" si="0"/>
        <v>数科院-金融数学67-37疏洁-毕业生档案-档案转递编号2310373HH4L5N8X3RQ转回生源地</v>
      </c>
    </row>
    <row r="39" s="2" customFormat="1" ht="22.5" customHeight="1" spans="1:16">
      <c r="A39" s="2">
        <f>COUNTIF(B$2:B39,B39)</f>
        <v>38</v>
      </c>
      <c r="B39" s="2" t="s">
        <v>13</v>
      </c>
      <c r="C39" s="2" t="s">
        <v>253</v>
      </c>
      <c r="D39" s="2" t="s">
        <v>140</v>
      </c>
      <c r="E39" s="2" t="s">
        <v>141</v>
      </c>
      <c r="F39" s="2" t="s">
        <v>142</v>
      </c>
      <c r="G39" s="2">
        <v>234000</v>
      </c>
      <c r="H39" s="2" t="s">
        <v>143</v>
      </c>
      <c r="I39" s="2" t="s">
        <v>254</v>
      </c>
      <c r="J39" s="1" t="s">
        <v>20</v>
      </c>
      <c r="K39" s="2" t="s">
        <v>1228</v>
      </c>
      <c r="L39" s="2" t="s">
        <v>1229</v>
      </c>
      <c r="M39" s="2" t="s">
        <v>1230</v>
      </c>
      <c r="N39" s="2" t="s">
        <v>1231</v>
      </c>
      <c r="O39" s="2" t="s">
        <v>1232</v>
      </c>
      <c r="P39" s="2" t="str">
        <f t="shared" si="0"/>
        <v>数科院-金融数学67-38宋雪倩-毕业生档案-档案转递编号2310373LCGUQIEM4MF转回生源地</v>
      </c>
    </row>
    <row r="40" s="2" customFormat="1" ht="22.5" customHeight="1" spans="1:16">
      <c r="A40" s="2">
        <f>COUNTIF(B$2:B40,B40)</f>
        <v>39</v>
      </c>
      <c r="B40" s="2" t="s">
        <v>13</v>
      </c>
      <c r="C40" s="2" t="s">
        <v>256</v>
      </c>
      <c r="D40" s="2" t="s">
        <v>30</v>
      </c>
      <c r="E40" s="2" t="s">
        <v>31</v>
      </c>
      <c r="F40" s="2" t="s">
        <v>32</v>
      </c>
      <c r="G40" s="2">
        <v>246300</v>
      </c>
      <c r="H40" s="2" t="s">
        <v>33</v>
      </c>
      <c r="I40" s="2" t="s">
        <v>257</v>
      </c>
      <c r="J40" s="1" t="s">
        <v>20</v>
      </c>
      <c r="K40" s="2" t="s">
        <v>1228</v>
      </c>
      <c r="L40" s="2" t="s">
        <v>1229</v>
      </c>
      <c r="M40" s="2" t="s">
        <v>1230</v>
      </c>
      <c r="N40" s="2" t="s">
        <v>1231</v>
      </c>
      <c r="O40" s="2" t="s">
        <v>1232</v>
      </c>
      <c r="P40" s="2" t="str">
        <f t="shared" si="0"/>
        <v>数科院-金融数学67-39汪添-毕业生档案-档案转递编号23103731UP59HMVORK转回生源地</v>
      </c>
    </row>
    <row r="41" s="2" customFormat="1" ht="22.5" customHeight="1" spans="1:16">
      <c r="A41" s="2">
        <f>COUNTIF(B$2:B41,B41)</f>
        <v>40</v>
      </c>
      <c r="B41" s="2" t="s">
        <v>13</v>
      </c>
      <c r="C41" s="2" t="s">
        <v>259</v>
      </c>
      <c r="D41" s="2" t="s">
        <v>120</v>
      </c>
      <c r="E41" s="2" t="s">
        <v>24</v>
      </c>
      <c r="F41" s="2" t="s">
        <v>121</v>
      </c>
      <c r="G41" s="2">
        <v>236700</v>
      </c>
      <c r="H41" s="2" t="s">
        <v>122</v>
      </c>
      <c r="I41" s="2" t="s">
        <v>260</v>
      </c>
      <c r="J41" s="1" t="s">
        <v>20</v>
      </c>
      <c r="K41" s="2" t="s">
        <v>1228</v>
      </c>
      <c r="L41" s="2" t="s">
        <v>1229</v>
      </c>
      <c r="M41" s="2" t="s">
        <v>1230</v>
      </c>
      <c r="N41" s="2" t="s">
        <v>1231</v>
      </c>
      <c r="O41" s="2" t="s">
        <v>1232</v>
      </c>
      <c r="P41" s="2" t="str">
        <f t="shared" si="0"/>
        <v>数科院-金融数学67-40王晨-毕业生档案-档案转递编号2310373I41K337QYOE转回生源地</v>
      </c>
    </row>
    <row r="42" s="2" customFormat="1" ht="22.5" customHeight="1" spans="1:16">
      <c r="A42" s="2">
        <f>COUNTIF(B$2:B42,B42)</f>
        <v>41</v>
      </c>
      <c r="B42" s="2" t="s">
        <v>13</v>
      </c>
      <c r="C42" s="2" t="s">
        <v>262</v>
      </c>
      <c r="D42" s="2" t="s">
        <v>99</v>
      </c>
      <c r="E42" s="2" t="s">
        <v>100</v>
      </c>
      <c r="F42" s="2" t="s">
        <v>101</v>
      </c>
      <c r="G42" s="2">
        <v>237000</v>
      </c>
      <c r="H42" s="2" t="s">
        <v>102</v>
      </c>
      <c r="I42" s="2" t="s">
        <v>263</v>
      </c>
      <c r="J42" s="1" t="s">
        <v>20</v>
      </c>
      <c r="K42" s="2" t="s">
        <v>1228</v>
      </c>
      <c r="L42" s="2" t="s">
        <v>1229</v>
      </c>
      <c r="M42" s="2" t="s">
        <v>1230</v>
      </c>
      <c r="N42" s="2" t="s">
        <v>1231</v>
      </c>
      <c r="O42" s="2" t="s">
        <v>1232</v>
      </c>
      <c r="P42" s="2" t="str">
        <f t="shared" si="0"/>
        <v>数科院-金融数学67-41王浩-毕业生档案-档案转递编号2310373WXB13YWHH4P转回生源地</v>
      </c>
    </row>
    <row r="43" s="2" customFormat="1" ht="22.5" customHeight="1" spans="1:16">
      <c r="A43" s="2">
        <f>COUNTIF(B$2:B43,B43)</f>
        <v>42</v>
      </c>
      <c r="B43" s="2" t="s">
        <v>13</v>
      </c>
      <c r="C43" s="2" t="s">
        <v>265</v>
      </c>
      <c r="D43" s="2" t="s">
        <v>266</v>
      </c>
      <c r="E43" s="2" t="s">
        <v>24</v>
      </c>
      <c r="F43" s="2" t="s">
        <v>267</v>
      </c>
      <c r="G43" s="2">
        <v>247200</v>
      </c>
      <c r="H43" s="2" t="s">
        <v>268</v>
      </c>
      <c r="I43" s="2" t="s">
        <v>269</v>
      </c>
      <c r="J43" s="1" t="s">
        <v>20</v>
      </c>
      <c r="K43" s="2" t="s">
        <v>1228</v>
      </c>
      <c r="L43" s="2" t="s">
        <v>1229</v>
      </c>
      <c r="M43" s="2" t="s">
        <v>1230</v>
      </c>
      <c r="N43" s="2" t="s">
        <v>1231</v>
      </c>
      <c r="O43" s="2" t="s">
        <v>1232</v>
      </c>
      <c r="P43" s="2" t="str">
        <f t="shared" si="0"/>
        <v>数科院-金融数学67-42王磊-毕业生档案-档案转递编号23103731ULL56NYAKF转回生源地</v>
      </c>
    </row>
    <row r="44" s="2" customFormat="1" ht="22.5" customHeight="1" spans="1:16">
      <c r="A44" s="2">
        <f>COUNTIF(B$2:B44,B44)</f>
        <v>43</v>
      </c>
      <c r="B44" s="2" t="s">
        <v>13</v>
      </c>
      <c r="C44" s="2" t="s">
        <v>271</v>
      </c>
      <c r="D44" s="2" t="s">
        <v>85</v>
      </c>
      <c r="E44" s="2" t="s">
        <v>86</v>
      </c>
      <c r="F44" s="2" t="s">
        <v>87</v>
      </c>
      <c r="G44" s="2">
        <v>235200</v>
      </c>
      <c r="H44" s="2" t="s">
        <v>88</v>
      </c>
      <c r="I44" s="2" t="s">
        <v>272</v>
      </c>
      <c r="J44" s="1" t="s">
        <v>20</v>
      </c>
      <c r="K44" s="2" t="s">
        <v>1228</v>
      </c>
      <c r="L44" s="2" t="s">
        <v>1229</v>
      </c>
      <c r="M44" s="2" t="s">
        <v>1230</v>
      </c>
      <c r="N44" s="2" t="s">
        <v>1231</v>
      </c>
      <c r="O44" s="2" t="s">
        <v>1232</v>
      </c>
      <c r="P44" s="2" t="str">
        <f t="shared" si="0"/>
        <v>数科院-金融数学67-43王志豪-毕业生档案-档案转递编号23103730NNCDN6VU9V转回生源地</v>
      </c>
    </row>
    <row r="45" s="2" customFormat="1" ht="22.5" customHeight="1" spans="1:16">
      <c r="A45" s="2">
        <f>COUNTIF(B$2:B45,B45)</f>
        <v>44</v>
      </c>
      <c r="B45" s="2" t="s">
        <v>13</v>
      </c>
      <c r="C45" s="2" t="s">
        <v>274</v>
      </c>
      <c r="D45" s="2" t="s">
        <v>275</v>
      </c>
      <c r="E45" s="2" t="s">
        <v>276</v>
      </c>
      <c r="F45" s="2" t="s">
        <v>277</v>
      </c>
      <c r="G45" s="2">
        <v>231300</v>
      </c>
      <c r="H45" s="2" t="s">
        <v>278</v>
      </c>
      <c r="I45" s="2" t="s">
        <v>279</v>
      </c>
      <c r="J45" s="1" t="s">
        <v>20</v>
      </c>
      <c r="K45" s="2" t="s">
        <v>1228</v>
      </c>
      <c r="L45" s="2" t="s">
        <v>1229</v>
      </c>
      <c r="M45" s="2" t="s">
        <v>1230</v>
      </c>
      <c r="N45" s="2" t="s">
        <v>1231</v>
      </c>
      <c r="O45" s="2" t="s">
        <v>1232</v>
      </c>
      <c r="P45" s="2" t="str">
        <f t="shared" si="0"/>
        <v>数科院-金融数学67-44吴雯雯-毕业生档案-档案转递编号2310373GZNISL1G151转回生源地</v>
      </c>
    </row>
    <row r="46" s="2" customFormat="1" ht="22.5" customHeight="1" spans="1:16">
      <c r="A46" s="2">
        <f>COUNTIF(B$2:B46,B46)</f>
        <v>45</v>
      </c>
      <c r="B46" s="2" t="s">
        <v>13</v>
      </c>
      <c r="C46" s="2" t="s">
        <v>281</v>
      </c>
      <c r="D46" s="2" t="s">
        <v>282</v>
      </c>
      <c r="E46" s="2" t="s">
        <v>141</v>
      </c>
      <c r="F46" s="2" t="s">
        <v>283</v>
      </c>
      <c r="G46" s="2">
        <v>246700</v>
      </c>
      <c r="H46" s="2" t="s">
        <v>284</v>
      </c>
      <c r="I46" s="2" t="s">
        <v>285</v>
      </c>
      <c r="J46" s="1" t="s">
        <v>20</v>
      </c>
      <c r="K46" s="2" t="s">
        <v>1228</v>
      </c>
      <c r="L46" s="2" t="s">
        <v>1229</v>
      </c>
      <c r="M46" s="2" t="s">
        <v>1230</v>
      </c>
      <c r="N46" s="2" t="s">
        <v>1231</v>
      </c>
      <c r="O46" s="2" t="s">
        <v>1232</v>
      </c>
      <c r="P46" s="2" t="str">
        <f t="shared" si="0"/>
        <v>数科院-金融数学67-45吴英杰-毕业生档案-档案转递编号2310373BS5DUEZGOMB转回生源地</v>
      </c>
    </row>
    <row r="47" s="2" customFormat="1" ht="22.5" customHeight="1" spans="1:16">
      <c r="A47" s="2">
        <f>COUNTIF(B$2:B47,B47)</f>
        <v>46</v>
      </c>
      <c r="B47" s="2" t="s">
        <v>13</v>
      </c>
      <c r="C47" s="2" t="s">
        <v>287</v>
      </c>
      <c r="D47" s="2" t="s">
        <v>288</v>
      </c>
      <c r="E47" s="2" t="s">
        <v>24</v>
      </c>
      <c r="F47" s="2" t="s">
        <v>289</v>
      </c>
      <c r="G47" s="2">
        <v>241300</v>
      </c>
      <c r="H47" s="2" t="s">
        <v>290</v>
      </c>
      <c r="I47" s="2" t="s">
        <v>291</v>
      </c>
      <c r="J47" s="1" t="s">
        <v>20</v>
      </c>
      <c r="K47" s="2" t="s">
        <v>1228</v>
      </c>
      <c r="L47" s="2" t="s">
        <v>1229</v>
      </c>
      <c r="M47" s="2" t="s">
        <v>1230</v>
      </c>
      <c r="N47" s="2" t="s">
        <v>1231</v>
      </c>
      <c r="O47" s="2" t="s">
        <v>1232</v>
      </c>
      <c r="P47" s="2" t="str">
        <f t="shared" si="0"/>
        <v>数科院-金融数学67-46夏子敏-毕业生档案-档案转递编号2310373XQ3MQ8QOKR0转回生源地</v>
      </c>
    </row>
    <row r="48" s="2" customFormat="1" ht="22.5" customHeight="1" spans="1:16">
      <c r="A48" s="2">
        <f>COUNTIF(B$2:B48,B48)</f>
        <v>47</v>
      </c>
      <c r="B48" s="2" t="s">
        <v>13</v>
      </c>
      <c r="C48" s="2" t="s">
        <v>293</v>
      </c>
      <c r="D48" s="2" t="s">
        <v>113</v>
      </c>
      <c r="E48" s="2" t="s">
        <v>114</v>
      </c>
      <c r="F48" s="2" t="s">
        <v>115</v>
      </c>
      <c r="G48" s="2">
        <v>233000</v>
      </c>
      <c r="H48" s="2" t="s">
        <v>116</v>
      </c>
      <c r="I48" s="2" t="s">
        <v>294</v>
      </c>
      <c r="J48" s="1" t="s">
        <v>20</v>
      </c>
      <c r="K48" s="2" t="s">
        <v>1228</v>
      </c>
      <c r="L48" s="2" t="s">
        <v>1229</v>
      </c>
      <c r="M48" s="2" t="s">
        <v>1230</v>
      </c>
      <c r="N48" s="2" t="s">
        <v>1231</v>
      </c>
      <c r="O48" s="2" t="s">
        <v>1232</v>
      </c>
      <c r="P48" s="2" t="str">
        <f t="shared" si="0"/>
        <v>数科院-金融数学67-47肖妍-毕业生档案-档案转递编号2310373276HA4GGRQB转回生源地</v>
      </c>
    </row>
    <row r="49" s="2" customFormat="1" ht="22.5" customHeight="1" spans="1:16">
      <c r="A49" s="2">
        <f>COUNTIF(B$2:B49,B49)</f>
        <v>48</v>
      </c>
      <c r="B49" s="2" t="s">
        <v>13</v>
      </c>
      <c r="C49" s="2" t="s">
        <v>296</v>
      </c>
      <c r="D49" s="2" t="s">
        <v>106</v>
      </c>
      <c r="E49" s="2" t="s">
        <v>107</v>
      </c>
      <c r="F49" s="2" t="s">
        <v>108</v>
      </c>
      <c r="G49" s="2">
        <v>242000</v>
      </c>
      <c r="H49" s="2" t="s">
        <v>109</v>
      </c>
      <c r="I49" s="2" t="s">
        <v>297</v>
      </c>
      <c r="J49" s="1" t="s">
        <v>20</v>
      </c>
      <c r="K49" s="2" t="s">
        <v>1228</v>
      </c>
      <c r="L49" s="2" t="s">
        <v>1229</v>
      </c>
      <c r="M49" s="2" t="s">
        <v>1230</v>
      </c>
      <c r="N49" s="2" t="s">
        <v>1231</v>
      </c>
      <c r="O49" s="2" t="s">
        <v>1232</v>
      </c>
      <c r="P49" s="2" t="str">
        <f t="shared" si="0"/>
        <v>数科院-金融数学67-48熊合燕-毕业生档案-档案转递编号2310373KV4B3FWLI88转回生源地</v>
      </c>
    </row>
    <row r="50" s="2" customFormat="1" ht="22.5" customHeight="1" spans="1:16">
      <c r="A50" s="2">
        <f>COUNTIF(B$2:B50,B50)</f>
        <v>49</v>
      </c>
      <c r="B50" s="2" t="s">
        <v>13</v>
      </c>
      <c r="C50" s="2" t="s">
        <v>299</v>
      </c>
      <c r="D50" s="2" t="s">
        <v>300</v>
      </c>
      <c r="E50" s="2" t="s">
        <v>301</v>
      </c>
      <c r="F50" s="2" t="s">
        <v>302</v>
      </c>
      <c r="G50" s="2">
        <v>236600</v>
      </c>
      <c r="H50" s="2" t="s">
        <v>303</v>
      </c>
      <c r="I50" s="2" t="s">
        <v>304</v>
      </c>
      <c r="J50" s="1" t="s">
        <v>20</v>
      </c>
      <c r="K50" s="2" t="s">
        <v>1228</v>
      </c>
      <c r="L50" s="2" t="s">
        <v>1229</v>
      </c>
      <c r="M50" s="2" t="s">
        <v>1230</v>
      </c>
      <c r="N50" s="2" t="s">
        <v>1231</v>
      </c>
      <c r="O50" s="2" t="s">
        <v>1232</v>
      </c>
      <c r="P50" s="2" t="str">
        <f t="shared" si="0"/>
        <v>数科院-金融数学67-49徐会会-毕业生档案-档案转递编号23103731G4U24KH9ZP转回生源地</v>
      </c>
    </row>
    <row r="51" s="2" customFormat="1" ht="22.5" customHeight="1" spans="1:16">
      <c r="A51" s="2">
        <f>COUNTIF(B$2:B51,B51)</f>
        <v>50</v>
      </c>
      <c r="B51" s="2" t="s">
        <v>13</v>
      </c>
      <c r="C51" s="2" t="s">
        <v>306</v>
      </c>
      <c r="D51" s="2" t="s">
        <v>307</v>
      </c>
      <c r="E51" s="2" t="s">
        <v>308</v>
      </c>
      <c r="F51" s="2" t="s">
        <v>309</v>
      </c>
      <c r="G51" s="2">
        <v>246000</v>
      </c>
      <c r="H51" s="2" t="s">
        <v>310</v>
      </c>
      <c r="I51" s="2" t="s">
        <v>311</v>
      </c>
      <c r="J51" s="1" t="s">
        <v>20</v>
      </c>
      <c r="K51" s="2" t="s">
        <v>1228</v>
      </c>
      <c r="L51" s="2" t="s">
        <v>1229</v>
      </c>
      <c r="M51" s="2" t="s">
        <v>1230</v>
      </c>
      <c r="N51" s="2" t="s">
        <v>1231</v>
      </c>
      <c r="O51" s="2" t="s">
        <v>1232</v>
      </c>
      <c r="P51" s="2" t="str">
        <f t="shared" si="0"/>
        <v>数科院-金融数学67-50严嘉庆-毕业生档案-档案转递编号2310373WOQP16VLRIS转回生源地</v>
      </c>
    </row>
    <row r="52" s="2" customFormat="1" ht="22.5" customHeight="1" spans="1:16">
      <c r="A52" s="2">
        <f>COUNTIF(B$2:B52,B52)</f>
        <v>51</v>
      </c>
      <c r="B52" s="2" t="s">
        <v>13</v>
      </c>
      <c r="C52" s="2" t="s">
        <v>313</v>
      </c>
      <c r="D52" s="2" t="s">
        <v>314</v>
      </c>
      <c r="E52" s="2" t="s">
        <v>24</v>
      </c>
      <c r="F52" s="2" t="s">
        <v>315</v>
      </c>
      <c r="G52" s="2">
        <v>239000</v>
      </c>
      <c r="H52" s="2" t="s">
        <v>316</v>
      </c>
      <c r="I52" s="2" t="s">
        <v>317</v>
      </c>
      <c r="J52" s="1" t="s">
        <v>20</v>
      </c>
      <c r="K52" s="2" t="s">
        <v>1228</v>
      </c>
      <c r="L52" s="2" t="s">
        <v>1229</v>
      </c>
      <c r="M52" s="2" t="s">
        <v>1230</v>
      </c>
      <c r="N52" s="2" t="s">
        <v>1231</v>
      </c>
      <c r="O52" s="2" t="s">
        <v>1232</v>
      </c>
      <c r="P52" s="2" t="str">
        <f t="shared" si="0"/>
        <v>数科院-金融数学67-51杨波-毕业生档案-档案转递编号2310373WEHFVKUXOY2转回生源地</v>
      </c>
    </row>
    <row r="53" s="2" customFormat="1" ht="22.5" customHeight="1" spans="1:16">
      <c r="A53" s="2">
        <f>COUNTIF(B$2:B53,B53)</f>
        <v>52</v>
      </c>
      <c r="B53" s="2" t="s">
        <v>13</v>
      </c>
      <c r="C53" s="2" t="s">
        <v>319</v>
      </c>
      <c r="D53" s="2" t="s">
        <v>320</v>
      </c>
      <c r="E53" s="2" t="s">
        <v>321</v>
      </c>
      <c r="F53" s="2" t="s">
        <v>322</v>
      </c>
      <c r="G53" s="2">
        <v>233000</v>
      </c>
      <c r="H53" s="2" t="s">
        <v>323</v>
      </c>
      <c r="I53" s="2" t="s">
        <v>324</v>
      </c>
      <c r="J53" s="1" t="s">
        <v>75</v>
      </c>
      <c r="K53" s="2" t="s">
        <v>1228</v>
      </c>
      <c r="L53" s="2" t="s">
        <v>1229</v>
      </c>
      <c r="M53" s="2" t="s">
        <v>1230</v>
      </c>
      <c r="N53" s="2" t="s">
        <v>1231</v>
      </c>
      <c r="O53" s="2" t="s">
        <v>1232</v>
      </c>
      <c r="P53" s="2" t="str">
        <f t="shared" si="0"/>
        <v>数科院-金融数学67-52杨鹏程-毕业生档案-档案转递编号2310373151W521WC1K签约单位接收</v>
      </c>
    </row>
    <row r="54" s="2" customFormat="1" ht="22.5" customHeight="1" spans="1:16">
      <c r="A54" s="2">
        <f>COUNTIF(B$2:B54,B54)</f>
        <v>53</v>
      </c>
      <c r="B54" s="2" t="s">
        <v>13</v>
      </c>
      <c r="C54" s="2" t="s">
        <v>326</v>
      </c>
      <c r="D54" s="2" t="s">
        <v>275</v>
      </c>
      <c r="E54" s="2" t="s">
        <v>276</v>
      </c>
      <c r="F54" s="2" t="s">
        <v>277</v>
      </c>
      <c r="G54" s="2">
        <v>231300</v>
      </c>
      <c r="H54" s="2" t="s">
        <v>278</v>
      </c>
      <c r="I54" s="2" t="s">
        <v>327</v>
      </c>
      <c r="J54" s="1" t="s">
        <v>20</v>
      </c>
      <c r="K54" s="2" t="s">
        <v>1228</v>
      </c>
      <c r="L54" s="2" t="s">
        <v>1229</v>
      </c>
      <c r="M54" s="2" t="s">
        <v>1230</v>
      </c>
      <c r="N54" s="2" t="s">
        <v>1231</v>
      </c>
      <c r="O54" s="2" t="s">
        <v>1232</v>
      </c>
      <c r="P54" s="2" t="str">
        <f t="shared" si="0"/>
        <v>数科院-金融数学67-53姚颖-毕业生档案-档案转递编号2310373OE0MAJ4YJSU转回生源地</v>
      </c>
    </row>
    <row r="55" s="2" customFormat="1" ht="22.5" customHeight="1" spans="1:16">
      <c r="A55" s="2">
        <f>COUNTIF(B$2:B55,B55)</f>
        <v>54</v>
      </c>
      <c r="B55" s="2" t="s">
        <v>13</v>
      </c>
      <c r="C55" s="2" t="s">
        <v>329</v>
      </c>
      <c r="D55" s="2" t="s">
        <v>78</v>
      </c>
      <c r="E55" s="2" t="s">
        <v>79</v>
      </c>
      <c r="F55" s="2" t="s">
        <v>80</v>
      </c>
      <c r="G55" s="2">
        <v>231600</v>
      </c>
      <c r="H55" s="2" t="s">
        <v>81</v>
      </c>
      <c r="I55" s="2" t="s">
        <v>330</v>
      </c>
      <c r="J55" s="1" t="s">
        <v>20</v>
      </c>
      <c r="K55" s="2" t="s">
        <v>1228</v>
      </c>
      <c r="L55" s="2" t="s">
        <v>1229</v>
      </c>
      <c r="M55" s="2" t="s">
        <v>1230</v>
      </c>
      <c r="N55" s="2" t="s">
        <v>1231</v>
      </c>
      <c r="O55" s="2" t="s">
        <v>1232</v>
      </c>
      <c r="P55" s="2" t="str">
        <f t="shared" si="0"/>
        <v>数科院-金融数学67-54伊蓉蓉-毕业生档案-档案转递编号2310373S4QWMOVMOJH转回生源地</v>
      </c>
    </row>
    <row r="56" s="2" customFormat="1" ht="22.5" customHeight="1" spans="1:16">
      <c r="A56" s="2">
        <f>COUNTIF(B$2:B56,B56)</f>
        <v>55</v>
      </c>
      <c r="B56" s="2" t="s">
        <v>13</v>
      </c>
      <c r="C56" s="2" t="s">
        <v>332</v>
      </c>
      <c r="D56" s="2" t="s">
        <v>78</v>
      </c>
      <c r="E56" s="2" t="s">
        <v>79</v>
      </c>
      <c r="F56" s="2" t="s">
        <v>80</v>
      </c>
      <c r="G56" s="2">
        <v>231600</v>
      </c>
      <c r="H56" s="2" t="s">
        <v>81</v>
      </c>
      <c r="I56" s="2" t="s">
        <v>333</v>
      </c>
      <c r="J56" s="1" t="s">
        <v>20</v>
      </c>
      <c r="K56" s="2" t="s">
        <v>1228</v>
      </c>
      <c r="L56" s="2" t="s">
        <v>1229</v>
      </c>
      <c r="M56" s="2" t="s">
        <v>1230</v>
      </c>
      <c r="N56" s="2" t="s">
        <v>1231</v>
      </c>
      <c r="O56" s="2" t="s">
        <v>1232</v>
      </c>
      <c r="P56" s="2" t="str">
        <f t="shared" si="0"/>
        <v>数科院-金融数学67-55於丽雯-毕业生档案-档案转递编号2310373M6GTQNY9SBA转回生源地</v>
      </c>
    </row>
    <row r="57" s="2" customFormat="1" ht="22.5" customHeight="1" spans="1:16">
      <c r="A57" s="2">
        <f>COUNTIF(B$2:B57,B57)</f>
        <v>56</v>
      </c>
      <c r="B57" s="2" t="s">
        <v>13</v>
      </c>
      <c r="C57" s="2" t="s">
        <v>335</v>
      </c>
      <c r="D57" s="2" t="s">
        <v>140</v>
      </c>
      <c r="E57" s="2" t="s">
        <v>141</v>
      </c>
      <c r="F57" s="2" t="s">
        <v>142</v>
      </c>
      <c r="G57" s="2">
        <v>234000</v>
      </c>
      <c r="H57" s="2" t="s">
        <v>143</v>
      </c>
      <c r="I57" s="2" t="s">
        <v>336</v>
      </c>
      <c r="J57" s="1" t="s">
        <v>20</v>
      </c>
      <c r="K57" s="2" t="s">
        <v>1228</v>
      </c>
      <c r="L57" s="2" t="s">
        <v>1229</v>
      </c>
      <c r="M57" s="2" t="s">
        <v>1230</v>
      </c>
      <c r="N57" s="2" t="s">
        <v>1231</v>
      </c>
      <c r="O57" s="2" t="s">
        <v>1232</v>
      </c>
      <c r="P57" s="2" t="str">
        <f t="shared" si="0"/>
        <v>数科院-金融数学67-56袁丁-毕业生档案-档案转递编号23103739RJJI69IGEJ转回生源地</v>
      </c>
    </row>
    <row r="58" s="2" customFormat="1" ht="22.5" customHeight="1" spans="1:16">
      <c r="A58" s="2">
        <f>COUNTIF(B$2:B58,B58)</f>
        <v>57</v>
      </c>
      <c r="B58" s="2" t="s">
        <v>13</v>
      </c>
      <c r="C58" s="2" t="s">
        <v>338</v>
      </c>
      <c r="D58" s="2" t="s">
        <v>339</v>
      </c>
      <c r="E58" s="2" t="s">
        <v>192</v>
      </c>
      <c r="F58" s="2" t="s">
        <v>340</v>
      </c>
      <c r="G58" s="2">
        <v>233600</v>
      </c>
      <c r="H58" s="2" t="s">
        <v>341</v>
      </c>
      <c r="I58" s="2" t="s">
        <v>342</v>
      </c>
      <c r="J58" s="1" t="s">
        <v>20</v>
      </c>
      <c r="K58" s="2" t="s">
        <v>1228</v>
      </c>
      <c r="L58" s="2" t="s">
        <v>1229</v>
      </c>
      <c r="M58" s="2" t="s">
        <v>1230</v>
      </c>
      <c r="N58" s="2" t="s">
        <v>1231</v>
      </c>
      <c r="O58" s="2" t="s">
        <v>1232</v>
      </c>
      <c r="P58" s="2" t="str">
        <f t="shared" si="0"/>
        <v>数科院-金融数学67-57张燕妮-毕业生档案-档案转递编号2310373RZ2Y074UEBR转回生源地</v>
      </c>
    </row>
    <row r="59" s="2" customFormat="1" ht="22.5" customHeight="1" spans="1:16">
      <c r="A59" s="2">
        <f>COUNTIF(B$2:B59,B59)</f>
        <v>58</v>
      </c>
      <c r="B59" s="2" t="s">
        <v>13</v>
      </c>
      <c r="C59" s="2" t="s">
        <v>344</v>
      </c>
      <c r="D59" s="2" t="s">
        <v>85</v>
      </c>
      <c r="E59" s="2" t="s">
        <v>86</v>
      </c>
      <c r="F59" s="2" t="s">
        <v>87</v>
      </c>
      <c r="G59" s="2">
        <v>235200</v>
      </c>
      <c r="H59" s="2" t="s">
        <v>88</v>
      </c>
      <c r="I59" s="2" t="s">
        <v>345</v>
      </c>
      <c r="J59" s="1" t="s">
        <v>20</v>
      </c>
      <c r="K59" s="2" t="s">
        <v>1228</v>
      </c>
      <c r="L59" s="2" t="s">
        <v>1229</v>
      </c>
      <c r="M59" s="2" t="s">
        <v>1230</v>
      </c>
      <c r="N59" s="2" t="s">
        <v>1231</v>
      </c>
      <c r="O59" s="2" t="s">
        <v>1232</v>
      </c>
      <c r="P59" s="2" t="str">
        <f t="shared" si="0"/>
        <v>数科院-金融数学67-58张禹-毕业生档案-档案转递编号23103739RIGCR7Z8N3转回生源地</v>
      </c>
    </row>
    <row r="60" s="2" customFormat="1" ht="22.5" customHeight="1" spans="1:16">
      <c r="A60" s="2">
        <f>COUNTIF(B$2:B60,B60)</f>
        <v>59</v>
      </c>
      <c r="B60" s="2" t="s">
        <v>13</v>
      </c>
      <c r="C60" s="2" t="s">
        <v>347</v>
      </c>
      <c r="D60" s="2" t="s">
        <v>182</v>
      </c>
      <c r="E60" s="2" t="s">
        <v>31</v>
      </c>
      <c r="F60" s="2" t="s">
        <v>183</v>
      </c>
      <c r="G60" s="2">
        <v>233500</v>
      </c>
      <c r="H60" s="2" t="s">
        <v>184</v>
      </c>
      <c r="I60" s="2" t="s">
        <v>348</v>
      </c>
      <c r="J60" s="1" t="s">
        <v>20</v>
      </c>
      <c r="K60" s="2" t="s">
        <v>1228</v>
      </c>
      <c r="L60" s="2" t="s">
        <v>1229</v>
      </c>
      <c r="M60" s="2" t="s">
        <v>1230</v>
      </c>
      <c r="N60" s="2" t="s">
        <v>1231</v>
      </c>
      <c r="O60" s="2" t="s">
        <v>1232</v>
      </c>
      <c r="P60" s="2" t="str">
        <f t="shared" si="0"/>
        <v>数科院-金融数学67-59张子慧-毕业生档案-档案转递编号2310373LF8U3CL57HF转回生源地</v>
      </c>
    </row>
    <row r="61" s="2" customFormat="1" ht="22.5" customHeight="1" spans="1:16">
      <c r="A61" s="2">
        <f>COUNTIF(B$2:B61,B61)</f>
        <v>60</v>
      </c>
      <c r="B61" s="2" t="s">
        <v>13</v>
      </c>
      <c r="C61" s="2" t="s">
        <v>350</v>
      </c>
      <c r="D61" s="2" t="s">
        <v>351</v>
      </c>
      <c r="E61" s="2" t="s">
        <v>352</v>
      </c>
      <c r="F61" s="2" t="s">
        <v>353</v>
      </c>
      <c r="G61" s="2">
        <v>239200</v>
      </c>
      <c r="H61" s="2" t="s">
        <v>354</v>
      </c>
      <c r="I61" s="2" t="s">
        <v>355</v>
      </c>
      <c r="J61" s="1" t="s">
        <v>20</v>
      </c>
      <c r="K61" s="2" t="s">
        <v>1228</v>
      </c>
      <c r="L61" s="2" t="s">
        <v>1229</v>
      </c>
      <c r="M61" s="2" t="s">
        <v>1230</v>
      </c>
      <c r="N61" s="2" t="s">
        <v>1231</v>
      </c>
      <c r="O61" s="2" t="s">
        <v>1232</v>
      </c>
      <c r="P61" s="2" t="str">
        <f t="shared" si="0"/>
        <v>数科院-金融数学67-60张子龙-毕业生档案-档案转递编号23103737NPYDPH17F4转回生源地</v>
      </c>
    </row>
    <row r="62" s="2" customFormat="1" ht="22.5" customHeight="1" spans="1:16">
      <c r="A62" s="2">
        <f>COUNTIF(B$2:B62,B62)</f>
        <v>61</v>
      </c>
      <c r="B62" s="2" t="s">
        <v>13</v>
      </c>
      <c r="C62" s="2" t="s">
        <v>357</v>
      </c>
      <c r="D62" s="2" t="s">
        <v>175</v>
      </c>
      <c r="E62" s="2" t="s">
        <v>176</v>
      </c>
      <c r="F62" s="2" t="s">
        <v>177</v>
      </c>
      <c r="G62" s="2">
        <v>233700</v>
      </c>
      <c r="H62" s="2" t="s">
        <v>178</v>
      </c>
      <c r="I62" s="2" t="s">
        <v>358</v>
      </c>
      <c r="J62" s="1" t="s">
        <v>20</v>
      </c>
      <c r="K62" s="2" t="s">
        <v>1228</v>
      </c>
      <c r="L62" s="2" t="s">
        <v>1229</v>
      </c>
      <c r="M62" s="2" t="s">
        <v>1230</v>
      </c>
      <c r="N62" s="2" t="s">
        <v>1231</v>
      </c>
      <c r="O62" s="2" t="s">
        <v>1232</v>
      </c>
      <c r="P62" s="2" t="str">
        <f t="shared" si="0"/>
        <v>数科院-金融数学67-61张子越-毕业生档案-档案转递编号23103738U1GHC34XSS转回生源地</v>
      </c>
    </row>
    <row r="63" s="2" customFormat="1" ht="22.5" customHeight="1" spans="1:16">
      <c r="A63" s="2">
        <f>COUNTIF(B$2:B63,B63)</f>
        <v>62</v>
      </c>
      <c r="B63" s="2" t="s">
        <v>13</v>
      </c>
      <c r="C63" s="2" t="s">
        <v>360</v>
      </c>
      <c r="D63" s="2" t="s">
        <v>361</v>
      </c>
      <c r="E63" s="2" t="s">
        <v>362</v>
      </c>
      <c r="F63" s="2" t="s">
        <v>363</v>
      </c>
      <c r="G63" s="2">
        <v>164300</v>
      </c>
      <c r="H63" s="2" t="s">
        <v>364</v>
      </c>
      <c r="I63" s="2" t="s">
        <v>365</v>
      </c>
      <c r="J63" s="1" t="s">
        <v>20</v>
      </c>
      <c r="K63" s="2" t="s">
        <v>1228</v>
      </c>
      <c r="L63" s="2" t="s">
        <v>1229</v>
      </c>
      <c r="M63" s="2" t="s">
        <v>1230</v>
      </c>
      <c r="N63" s="2" t="s">
        <v>1231</v>
      </c>
      <c r="O63" s="2" t="s">
        <v>1232</v>
      </c>
      <c r="P63" s="2" t="str">
        <f t="shared" si="0"/>
        <v>数科院-金融数学67-62郑雨萌-毕业生档案-档案转递编号2310373Y1OW8UPPRT1转回生源地</v>
      </c>
    </row>
    <row r="64" s="2" customFormat="1" ht="22.5" customHeight="1" spans="1:16">
      <c r="A64" s="2">
        <f>COUNTIF(B$2:B64,B64)</f>
        <v>63</v>
      </c>
      <c r="B64" s="2" t="s">
        <v>13</v>
      </c>
      <c r="C64" s="2" t="s">
        <v>367</v>
      </c>
      <c r="D64" s="2" t="s">
        <v>85</v>
      </c>
      <c r="E64" s="2" t="s">
        <v>86</v>
      </c>
      <c r="F64" s="2" t="s">
        <v>87</v>
      </c>
      <c r="G64" s="2">
        <v>235200</v>
      </c>
      <c r="H64" s="2" t="s">
        <v>88</v>
      </c>
      <c r="I64" s="2" t="s">
        <v>368</v>
      </c>
      <c r="J64" s="1" t="s">
        <v>20</v>
      </c>
      <c r="K64" s="2" t="s">
        <v>1228</v>
      </c>
      <c r="L64" s="2" t="s">
        <v>1229</v>
      </c>
      <c r="M64" s="2" t="s">
        <v>1230</v>
      </c>
      <c r="N64" s="2" t="s">
        <v>1231</v>
      </c>
      <c r="O64" s="2" t="s">
        <v>1232</v>
      </c>
      <c r="P64" s="2" t="str">
        <f t="shared" si="0"/>
        <v>数科院-金融数学67-63朱笛-毕业生档案-档案转递编号23103734U1O3Q6KO2N转回生源地</v>
      </c>
    </row>
    <row r="65" s="2" customFormat="1" ht="22.5" customHeight="1" spans="1:16">
      <c r="A65" s="2">
        <f>COUNTIF(B$2:B65,B65)</f>
        <v>64</v>
      </c>
      <c r="B65" s="2" t="s">
        <v>13</v>
      </c>
      <c r="C65" s="2" t="s">
        <v>370</v>
      </c>
      <c r="D65" s="2" t="s">
        <v>371</v>
      </c>
      <c r="E65" s="2" t="s">
        <v>24</v>
      </c>
      <c r="F65" s="2" t="s">
        <v>372</v>
      </c>
      <c r="G65" s="2">
        <v>132000</v>
      </c>
      <c r="H65" s="2" t="s">
        <v>373</v>
      </c>
      <c r="I65" s="2" t="s">
        <v>374</v>
      </c>
      <c r="J65" s="1" t="s">
        <v>20</v>
      </c>
      <c r="K65" s="2" t="s">
        <v>1228</v>
      </c>
      <c r="L65" s="2" t="s">
        <v>1229</v>
      </c>
      <c r="M65" s="2" t="s">
        <v>1230</v>
      </c>
      <c r="N65" s="2" t="s">
        <v>1231</v>
      </c>
      <c r="O65" s="2" t="s">
        <v>1232</v>
      </c>
      <c r="P65" s="2" t="str">
        <f t="shared" si="0"/>
        <v>数科院-金融数学67-64朱嘉琳-毕业生档案-档案转递编号23103731YV5IU24O0U转回生源地</v>
      </c>
    </row>
    <row r="66" s="2" customFormat="1" ht="22.5" customHeight="1" spans="1:16">
      <c r="A66" s="2">
        <f>COUNTIF(B$2:B66,B66)</f>
        <v>65</v>
      </c>
      <c r="B66" s="2" t="s">
        <v>13</v>
      </c>
      <c r="C66" s="2" t="s">
        <v>376</v>
      </c>
      <c r="D66" s="2" t="s">
        <v>113</v>
      </c>
      <c r="E66" s="2" t="s">
        <v>114</v>
      </c>
      <c r="F66" s="2" t="s">
        <v>115</v>
      </c>
      <c r="G66" s="2">
        <v>233000</v>
      </c>
      <c r="H66" s="2" t="s">
        <v>116</v>
      </c>
      <c r="I66" s="2" t="s">
        <v>377</v>
      </c>
      <c r="J66" s="1" t="s">
        <v>20</v>
      </c>
      <c r="K66" s="2" t="s">
        <v>1228</v>
      </c>
      <c r="L66" s="2" t="s">
        <v>1229</v>
      </c>
      <c r="M66" s="2" t="s">
        <v>1230</v>
      </c>
      <c r="N66" s="2" t="s">
        <v>1231</v>
      </c>
      <c r="O66" s="2" t="s">
        <v>1232</v>
      </c>
      <c r="P66" s="2" t="str">
        <f t="shared" si="0"/>
        <v>数科院-金融数学67-65朱雅丽-毕业生档案-档案转递编号2310373RSFCLOO4RWG转回生源地</v>
      </c>
    </row>
    <row r="67" s="2" customFormat="1" ht="22.5" customHeight="1" spans="1:16">
      <c r="A67" s="2">
        <f>COUNTIF(B$2:B67,B67)</f>
        <v>66</v>
      </c>
      <c r="B67" s="2" t="s">
        <v>13</v>
      </c>
      <c r="C67" s="2" t="s">
        <v>379</v>
      </c>
      <c r="D67" s="2" t="s">
        <v>380</v>
      </c>
      <c r="E67" s="2" t="s">
        <v>381</v>
      </c>
      <c r="F67" s="2" t="s">
        <v>382</v>
      </c>
      <c r="G67" s="2">
        <v>230000</v>
      </c>
      <c r="H67" s="2" t="s">
        <v>383</v>
      </c>
      <c r="I67" s="2" t="s">
        <v>384</v>
      </c>
      <c r="J67" s="1" t="s">
        <v>20</v>
      </c>
      <c r="K67" s="2" t="s">
        <v>1228</v>
      </c>
      <c r="L67" s="2" t="s">
        <v>1229</v>
      </c>
      <c r="M67" s="2" t="s">
        <v>1230</v>
      </c>
      <c r="N67" s="2" t="s">
        <v>1231</v>
      </c>
      <c r="O67" s="2" t="s">
        <v>1232</v>
      </c>
      <c r="P67" s="2" t="str">
        <f t="shared" ref="P67:P130" si="1">K67&amp;B67&amp;L67&amp;A67&amp;C67&amp;O67&amp;M67&amp;N67&amp;I67&amp;J67</f>
        <v>数科院-金融数学67-66朱宇晗-毕业生档案-档案转递编号2310373NBIKAF9NCMU转回生源地</v>
      </c>
    </row>
    <row r="68" s="2" customFormat="1" ht="22.5" customHeight="1" spans="1:16">
      <c r="A68" s="2">
        <f>COUNTIF(B$2:B68,B68)</f>
        <v>67</v>
      </c>
      <c r="B68" s="2" t="s">
        <v>13</v>
      </c>
      <c r="C68" s="2" t="s">
        <v>386</v>
      </c>
      <c r="D68" s="2" t="s">
        <v>387</v>
      </c>
      <c r="E68" s="2" t="s">
        <v>24</v>
      </c>
      <c r="F68" s="2" t="s">
        <v>388</v>
      </c>
      <c r="G68" s="2">
        <v>221106</v>
      </c>
      <c r="H68" s="2" t="s">
        <v>389</v>
      </c>
      <c r="I68" s="2" t="s">
        <v>390</v>
      </c>
      <c r="J68" s="1" t="s">
        <v>20</v>
      </c>
      <c r="K68" s="2" t="s">
        <v>1228</v>
      </c>
      <c r="L68" s="2" t="s">
        <v>1229</v>
      </c>
      <c r="M68" s="2" t="s">
        <v>1230</v>
      </c>
      <c r="N68" s="2" t="s">
        <v>1231</v>
      </c>
      <c r="O68" s="2" t="s">
        <v>1232</v>
      </c>
      <c r="P68" s="2" t="str">
        <f t="shared" si="1"/>
        <v>数科院-金融数学67-67贺孟凡-毕业生档案-档案转递编号231037355HV4IQUMFB转回生源地</v>
      </c>
    </row>
    <row r="69" s="2" customFormat="1" ht="22.5" customHeight="1" spans="1:16">
      <c r="A69" s="2">
        <f>COUNTIF(B$2:B69,B69)</f>
        <v>1</v>
      </c>
      <c r="B69" s="2" t="s">
        <v>392</v>
      </c>
      <c r="C69" s="2" t="s">
        <v>393</v>
      </c>
      <c r="D69" s="2" t="s">
        <v>394</v>
      </c>
      <c r="E69" s="2" t="s">
        <v>395</v>
      </c>
      <c r="F69" s="2" t="s">
        <v>396</v>
      </c>
      <c r="G69" s="2">
        <v>221300</v>
      </c>
      <c r="H69" s="2" t="s">
        <v>397</v>
      </c>
      <c r="I69" s="2" t="s">
        <v>398</v>
      </c>
      <c r="J69" s="1" t="s">
        <v>399</v>
      </c>
      <c r="K69" s="2" t="s">
        <v>1228</v>
      </c>
      <c r="L69" s="2" t="s">
        <v>1233</v>
      </c>
      <c r="M69" s="2" t="s">
        <v>1230</v>
      </c>
      <c r="N69" s="2" t="s">
        <v>1231</v>
      </c>
      <c r="O69" s="2" t="s">
        <v>1232</v>
      </c>
      <c r="P69" s="2" t="str">
        <f t="shared" si="1"/>
        <v>数科院-数学与应用数学103-1代旭-毕业生档案-档案转递编号2310373K6KGM8JTZTE上级主管单位接收</v>
      </c>
    </row>
    <row r="70" s="2" customFormat="1" ht="22.5" customHeight="1" spans="1:16">
      <c r="A70" s="2">
        <f>COUNTIF(B$2:B70,B70)</f>
        <v>2</v>
      </c>
      <c r="B70" s="2" t="s">
        <v>392</v>
      </c>
      <c r="C70" s="2" t="s">
        <v>401</v>
      </c>
      <c r="D70" s="2" t="s">
        <v>394</v>
      </c>
      <c r="E70" s="2" t="s">
        <v>395</v>
      </c>
      <c r="F70" s="2" t="s">
        <v>396</v>
      </c>
      <c r="G70" s="2">
        <v>221300</v>
      </c>
      <c r="H70" s="2" t="s">
        <v>402</v>
      </c>
      <c r="I70" s="2" t="s">
        <v>403</v>
      </c>
      <c r="J70" s="1" t="s">
        <v>75</v>
      </c>
      <c r="K70" s="2" t="s">
        <v>1228</v>
      </c>
      <c r="L70" s="2" t="s">
        <v>1233</v>
      </c>
      <c r="M70" s="2" t="s">
        <v>1230</v>
      </c>
      <c r="N70" s="2" t="s">
        <v>1231</v>
      </c>
      <c r="O70" s="2" t="s">
        <v>1232</v>
      </c>
      <c r="P70" s="2" t="str">
        <f t="shared" si="1"/>
        <v>数科院-数学与应用数学103-2任杰-毕业生档案-档案转递编号2310373A7A6T5XMTO3签约单位接收</v>
      </c>
    </row>
    <row r="71" s="2" customFormat="1" ht="22.5" customHeight="1" spans="1:16">
      <c r="A71" s="2">
        <f>COUNTIF(B$2:B71,B71)</f>
        <v>3</v>
      </c>
      <c r="B71" s="2" t="s">
        <v>392</v>
      </c>
      <c r="C71" s="2" t="s">
        <v>405</v>
      </c>
      <c r="D71" s="2" t="s">
        <v>406</v>
      </c>
      <c r="E71" s="2" t="s">
        <v>24</v>
      </c>
      <c r="F71" s="2" t="s">
        <v>407</v>
      </c>
      <c r="G71" s="2">
        <v>710000</v>
      </c>
      <c r="H71" s="2" t="s">
        <v>408</v>
      </c>
      <c r="I71" s="2" t="s">
        <v>409</v>
      </c>
      <c r="J71" s="1" t="s">
        <v>20</v>
      </c>
      <c r="K71" s="2" t="s">
        <v>1228</v>
      </c>
      <c r="L71" s="2" t="s">
        <v>1233</v>
      </c>
      <c r="M71" s="2" t="s">
        <v>1230</v>
      </c>
      <c r="N71" s="2" t="s">
        <v>1231</v>
      </c>
      <c r="O71" s="2" t="s">
        <v>1232</v>
      </c>
      <c r="P71" s="2" t="str">
        <f t="shared" si="1"/>
        <v>数科院-数学与应用数学103-3黄苏成-毕业生档案-档案转递编号2310373B3OSKAS793C转回生源地</v>
      </c>
    </row>
    <row r="72" s="2" customFormat="1" ht="22.5" customHeight="1" spans="1:16">
      <c r="A72" s="2">
        <f>COUNTIF(B$2:B72,B72)</f>
        <v>4</v>
      </c>
      <c r="B72" s="2" t="s">
        <v>392</v>
      </c>
      <c r="C72" s="2" t="s">
        <v>411</v>
      </c>
      <c r="D72" s="2" t="s">
        <v>412</v>
      </c>
      <c r="E72" s="2" t="s">
        <v>24</v>
      </c>
      <c r="F72" s="2" t="s">
        <v>413</v>
      </c>
      <c r="G72" s="2">
        <v>238300</v>
      </c>
      <c r="H72" s="2" t="s">
        <v>414</v>
      </c>
      <c r="I72" s="2" t="s">
        <v>415</v>
      </c>
      <c r="J72" s="1" t="s">
        <v>20</v>
      </c>
      <c r="K72" s="2" t="s">
        <v>1228</v>
      </c>
      <c r="L72" s="2" t="s">
        <v>1233</v>
      </c>
      <c r="M72" s="2" t="s">
        <v>1230</v>
      </c>
      <c r="N72" s="2" t="s">
        <v>1231</v>
      </c>
      <c r="O72" s="2" t="s">
        <v>1232</v>
      </c>
      <c r="P72" s="2" t="str">
        <f t="shared" si="1"/>
        <v>数科院-数学与应用数学103-4邢乐凡-毕业生档案-档案转递编号2310373GGICKUSOYI0转回生源地</v>
      </c>
    </row>
    <row r="73" s="2" customFormat="1" ht="22.5" customHeight="1" spans="1:16">
      <c r="A73" s="2">
        <f>COUNTIF(B$2:B73,B73)</f>
        <v>5</v>
      </c>
      <c r="B73" s="2" t="s">
        <v>392</v>
      </c>
      <c r="C73" s="2" t="s">
        <v>417</v>
      </c>
      <c r="D73" s="2" t="s">
        <v>418</v>
      </c>
      <c r="E73" s="2" t="s">
        <v>419</v>
      </c>
      <c r="F73" s="2" t="s">
        <v>420</v>
      </c>
      <c r="G73" s="2">
        <v>235000</v>
      </c>
      <c r="I73" s="2" t="s">
        <v>421</v>
      </c>
      <c r="J73" s="1" t="s">
        <v>399</v>
      </c>
      <c r="K73" s="2" t="s">
        <v>1228</v>
      </c>
      <c r="L73" s="2" t="s">
        <v>1233</v>
      </c>
      <c r="M73" s="2" t="s">
        <v>1230</v>
      </c>
      <c r="N73" s="2" t="s">
        <v>1231</v>
      </c>
      <c r="O73" s="2" t="s">
        <v>1232</v>
      </c>
      <c r="P73" s="2" t="str">
        <f t="shared" si="1"/>
        <v>数科院-数学与应用数学103-5王曼曼-毕业生档案-档案转递编号2310373SINHQUXFPTM上级主管单位接收</v>
      </c>
    </row>
    <row r="74" s="2" customFormat="1" ht="22.5" customHeight="1" spans="1:16">
      <c r="A74" s="2">
        <f>COUNTIF(B$2:B74,B74)</f>
        <v>6</v>
      </c>
      <c r="B74" s="2" t="s">
        <v>392</v>
      </c>
      <c r="C74" s="2" t="s">
        <v>423</v>
      </c>
      <c r="D74" s="2" t="s">
        <v>339</v>
      </c>
      <c r="E74" s="2" t="s">
        <v>192</v>
      </c>
      <c r="F74" s="2" t="s">
        <v>340</v>
      </c>
      <c r="G74" s="2">
        <v>233600</v>
      </c>
      <c r="H74" s="2" t="s">
        <v>341</v>
      </c>
      <c r="I74" s="2" t="s">
        <v>424</v>
      </c>
      <c r="J74" s="1" t="s">
        <v>20</v>
      </c>
      <c r="K74" s="2" t="s">
        <v>1228</v>
      </c>
      <c r="L74" s="2" t="s">
        <v>1233</v>
      </c>
      <c r="M74" s="2" t="s">
        <v>1230</v>
      </c>
      <c r="N74" s="2" t="s">
        <v>1231</v>
      </c>
      <c r="O74" s="2" t="s">
        <v>1232</v>
      </c>
      <c r="P74" s="2" t="str">
        <f t="shared" si="1"/>
        <v>数科院-数学与应用数学103-6周诗贝-毕业生档案-档案转递编号2310373P2YEHUDA78Q转回生源地</v>
      </c>
    </row>
    <row r="75" s="2" customFormat="1" ht="22.5" customHeight="1" spans="1:16">
      <c r="A75" s="2">
        <f>COUNTIF(B$2:B75,B75)</f>
        <v>7</v>
      </c>
      <c r="B75" s="2" t="s">
        <v>392</v>
      </c>
      <c r="C75" s="2" t="s">
        <v>426</v>
      </c>
      <c r="D75" s="2" t="s">
        <v>427</v>
      </c>
      <c r="E75" s="2" t="s">
        <v>428</v>
      </c>
      <c r="F75" s="2" t="s">
        <v>429</v>
      </c>
      <c r="G75" s="2">
        <v>75000</v>
      </c>
      <c r="H75" s="2" t="s">
        <v>430</v>
      </c>
      <c r="I75" s="2" t="s">
        <v>431</v>
      </c>
      <c r="J75" s="1" t="s">
        <v>20</v>
      </c>
      <c r="K75" s="2" t="s">
        <v>1228</v>
      </c>
      <c r="L75" s="2" t="s">
        <v>1233</v>
      </c>
      <c r="M75" s="2" t="s">
        <v>1230</v>
      </c>
      <c r="N75" s="2" t="s">
        <v>1231</v>
      </c>
      <c r="O75" s="2" t="s">
        <v>1232</v>
      </c>
      <c r="P75" s="2" t="str">
        <f t="shared" si="1"/>
        <v>数科院-数学与应用数学103-7赵凯博-毕业生档案-档案转递编号2310373ECOAGFSYWKE转回生源地</v>
      </c>
    </row>
    <row r="76" s="2" customFormat="1" ht="22.5" customHeight="1" spans="1:16">
      <c r="A76" s="2">
        <f>COUNTIF(B$2:B76,B76)</f>
        <v>8</v>
      </c>
      <c r="B76" s="2" t="s">
        <v>392</v>
      </c>
      <c r="C76" s="2" t="s">
        <v>433</v>
      </c>
      <c r="D76" s="2" t="s">
        <v>56</v>
      </c>
      <c r="E76" s="2" t="s">
        <v>57</v>
      </c>
      <c r="F76" s="2" t="s">
        <v>58</v>
      </c>
      <c r="G76" s="2">
        <v>246100</v>
      </c>
      <c r="H76" s="2" t="s">
        <v>59</v>
      </c>
      <c r="I76" s="2" t="s">
        <v>434</v>
      </c>
      <c r="J76" s="1" t="s">
        <v>20</v>
      </c>
      <c r="K76" s="2" t="s">
        <v>1228</v>
      </c>
      <c r="L76" s="2" t="s">
        <v>1233</v>
      </c>
      <c r="M76" s="2" t="s">
        <v>1230</v>
      </c>
      <c r="N76" s="2" t="s">
        <v>1231</v>
      </c>
      <c r="O76" s="2" t="s">
        <v>1232</v>
      </c>
      <c r="P76" s="2" t="str">
        <f t="shared" si="1"/>
        <v>数科院-数学与应用数学103-8刘明月-毕业生档案-档案转递编号2310373B3QQ9XTD6EA转回生源地</v>
      </c>
    </row>
    <row r="77" s="2" customFormat="1" ht="22.5" customHeight="1" spans="1:16">
      <c r="A77" s="2">
        <f>COUNTIF(B$2:B77,B77)</f>
        <v>9</v>
      </c>
      <c r="B77" s="2" t="s">
        <v>392</v>
      </c>
      <c r="C77" s="2" t="s">
        <v>436</v>
      </c>
      <c r="D77" s="2" t="s">
        <v>437</v>
      </c>
      <c r="E77" s="2" t="s">
        <v>438</v>
      </c>
      <c r="F77" s="2" t="s">
        <v>439</v>
      </c>
      <c r="G77" s="2">
        <v>232200</v>
      </c>
      <c r="H77" s="2" t="s">
        <v>440</v>
      </c>
      <c r="I77" s="2" t="s">
        <v>441</v>
      </c>
      <c r="J77" s="1" t="s">
        <v>20</v>
      </c>
      <c r="K77" s="2" t="s">
        <v>1228</v>
      </c>
      <c r="L77" s="2" t="s">
        <v>1233</v>
      </c>
      <c r="M77" s="2" t="s">
        <v>1230</v>
      </c>
      <c r="N77" s="2" t="s">
        <v>1231</v>
      </c>
      <c r="O77" s="2" t="s">
        <v>1232</v>
      </c>
      <c r="P77" s="2" t="str">
        <f t="shared" si="1"/>
        <v>数科院-数学与应用数学103-9王爽-毕业生档案-档案转递编号2310373GRYB24B8RF5转回生源地</v>
      </c>
    </row>
    <row r="78" s="2" customFormat="1" ht="22.5" customHeight="1" spans="1:16">
      <c r="A78" s="2">
        <f>COUNTIF(B$2:B78,B78)</f>
        <v>10</v>
      </c>
      <c r="B78" s="2" t="s">
        <v>392</v>
      </c>
      <c r="C78" s="2" t="s">
        <v>443</v>
      </c>
      <c r="D78" s="2" t="s">
        <v>394</v>
      </c>
      <c r="E78" s="2" t="s">
        <v>395</v>
      </c>
      <c r="F78" s="2" t="s">
        <v>444</v>
      </c>
      <c r="G78" s="2">
        <v>221300</v>
      </c>
      <c r="H78" s="2" t="s">
        <v>397</v>
      </c>
      <c r="I78" s="2" t="s">
        <v>445</v>
      </c>
      <c r="J78" s="1" t="s">
        <v>399</v>
      </c>
      <c r="K78" s="2" t="s">
        <v>1228</v>
      </c>
      <c r="L78" s="2" t="s">
        <v>1233</v>
      </c>
      <c r="M78" s="2" t="s">
        <v>1230</v>
      </c>
      <c r="N78" s="2" t="s">
        <v>1231</v>
      </c>
      <c r="O78" s="2" t="s">
        <v>1232</v>
      </c>
      <c r="P78" s="2" t="str">
        <f t="shared" si="1"/>
        <v>数科院-数学与应用数学103-10王露洁-毕业生档案-档案转递编号23103730GKOBMI9VQE上级主管单位接收</v>
      </c>
    </row>
    <row r="79" s="2" customFormat="1" ht="22.5" customHeight="1" spans="1:16">
      <c r="A79" s="2">
        <f>COUNTIF(B$2:B79,B79)</f>
        <v>11</v>
      </c>
      <c r="B79" s="2" t="s">
        <v>392</v>
      </c>
      <c r="C79" s="2" t="s">
        <v>447</v>
      </c>
      <c r="D79" s="2" t="s">
        <v>448</v>
      </c>
      <c r="E79" s="2" t="s">
        <v>449</v>
      </c>
      <c r="F79" s="2" t="s">
        <v>450</v>
      </c>
      <c r="G79" s="2">
        <v>221700</v>
      </c>
      <c r="H79" s="2" t="s">
        <v>451</v>
      </c>
      <c r="I79" s="2" t="s">
        <v>452</v>
      </c>
      <c r="J79" s="1" t="s">
        <v>399</v>
      </c>
      <c r="K79" s="2" t="s">
        <v>1228</v>
      </c>
      <c r="L79" s="2" t="s">
        <v>1233</v>
      </c>
      <c r="M79" s="2" t="s">
        <v>1230</v>
      </c>
      <c r="N79" s="2" t="s">
        <v>1231</v>
      </c>
      <c r="O79" s="2" t="s">
        <v>1232</v>
      </c>
      <c r="P79" s="2" t="str">
        <f t="shared" si="1"/>
        <v>数科院-数学与应用数学103-11杨君-毕业生档案-档案转递编号2310373H6PI9FPZWZV上级主管单位接收</v>
      </c>
    </row>
    <row r="80" s="2" customFormat="1" ht="22.5" customHeight="1" spans="1:16">
      <c r="A80" s="2">
        <f>COUNTIF(B$2:B80,B80)</f>
        <v>12</v>
      </c>
      <c r="B80" s="2" t="s">
        <v>392</v>
      </c>
      <c r="C80" s="2" t="s">
        <v>454</v>
      </c>
      <c r="D80" s="2" t="s">
        <v>437</v>
      </c>
      <c r="E80" s="2" t="s">
        <v>438</v>
      </c>
      <c r="F80" s="2" t="s">
        <v>439</v>
      </c>
      <c r="G80" s="2">
        <v>232200</v>
      </c>
      <c r="H80" s="2" t="s">
        <v>440</v>
      </c>
      <c r="I80" s="2" t="s">
        <v>455</v>
      </c>
      <c r="J80" s="1" t="s">
        <v>20</v>
      </c>
      <c r="K80" s="2" t="s">
        <v>1228</v>
      </c>
      <c r="L80" s="2" t="s">
        <v>1233</v>
      </c>
      <c r="M80" s="2" t="s">
        <v>1230</v>
      </c>
      <c r="N80" s="2" t="s">
        <v>1231</v>
      </c>
      <c r="O80" s="2" t="s">
        <v>1232</v>
      </c>
      <c r="P80" s="2" t="str">
        <f t="shared" si="1"/>
        <v>数科院-数学与应用数学103-12鲍笛-毕业生档案-档案转递编号2310373JK6074WV1YQ转回生源地</v>
      </c>
    </row>
    <row r="81" s="2" customFormat="1" ht="22.5" customHeight="1" spans="1:16">
      <c r="A81" s="2">
        <f>COUNTIF(B$2:B81,B81)</f>
        <v>13</v>
      </c>
      <c r="B81" s="2" t="s">
        <v>392</v>
      </c>
      <c r="C81" s="2" t="s">
        <v>457</v>
      </c>
      <c r="D81" s="2" t="s">
        <v>314</v>
      </c>
      <c r="E81" s="2" t="s">
        <v>24</v>
      </c>
      <c r="F81" s="2" t="s">
        <v>315</v>
      </c>
      <c r="G81" s="2">
        <v>239000</v>
      </c>
      <c r="H81" s="2" t="s">
        <v>316</v>
      </c>
      <c r="I81" s="2" t="s">
        <v>458</v>
      </c>
      <c r="J81" s="1" t="s">
        <v>20</v>
      </c>
      <c r="K81" s="2" t="s">
        <v>1228</v>
      </c>
      <c r="L81" s="2" t="s">
        <v>1233</v>
      </c>
      <c r="M81" s="2" t="s">
        <v>1230</v>
      </c>
      <c r="N81" s="2" t="s">
        <v>1231</v>
      </c>
      <c r="O81" s="2" t="s">
        <v>1232</v>
      </c>
      <c r="P81" s="2" t="str">
        <f t="shared" si="1"/>
        <v>数科院-数学与应用数学103-13曹雪-毕业生档案-档案转递编号2310373AZCNY1Z3ZV0转回生源地</v>
      </c>
    </row>
    <row r="82" s="2" customFormat="1" ht="22.5" customHeight="1" spans="1:16">
      <c r="A82" s="2">
        <f>COUNTIF(B$2:B82,B82)</f>
        <v>14</v>
      </c>
      <c r="B82" s="2" t="s">
        <v>392</v>
      </c>
      <c r="C82" s="2" t="s">
        <v>460</v>
      </c>
      <c r="D82" s="2" t="s">
        <v>461</v>
      </c>
      <c r="E82" s="2" t="s">
        <v>462</v>
      </c>
      <c r="F82" s="2" t="s">
        <v>463</v>
      </c>
      <c r="G82" s="2">
        <v>614000</v>
      </c>
      <c r="H82" s="2" t="s">
        <v>464</v>
      </c>
      <c r="I82" s="2" t="s">
        <v>465</v>
      </c>
      <c r="J82" s="1" t="s">
        <v>20</v>
      </c>
      <c r="K82" s="2" t="s">
        <v>1228</v>
      </c>
      <c r="L82" s="2" t="s">
        <v>1233</v>
      </c>
      <c r="M82" s="2" t="s">
        <v>1230</v>
      </c>
      <c r="N82" s="2" t="s">
        <v>1231</v>
      </c>
      <c r="O82" s="2" t="s">
        <v>1232</v>
      </c>
      <c r="P82" s="2" t="str">
        <f t="shared" si="1"/>
        <v>数科院-数学与应用数学103-14陈红州-毕业生档案-档案转递编号2310373Z009QUFQR5X转回生源地</v>
      </c>
    </row>
    <row r="83" s="2" customFormat="1" ht="22.5" customHeight="1" spans="1:16">
      <c r="A83" s="2">
        <f>COUNTIF(B$2:B83,B83)</f>
        <v>15</v>
      </c>
      <c r="B83" s="2" t="s">
        <v>392</v>
      </c>
      <c r="C83" s="2" t="s">
        <v>467</v>
      </c>
      <c r="D83" s="2" t="s">
        <v>468</v>
      </c>
      <c r="E83" s="2" t="s">
        <v>24</v>
      </c>
      <c r="F83" s="2" t="s">
        <v>469</v>
      </c>
      <c r="G83" s="2">
        <v>653100</v>
      </c>
      <c r="H83" s="2" t="s">
        <v>470</v>
      </c>
      <c r="I83" s="2" t="s">
        <v>471</v>
      </c>
      <c r="J83" s="1" t="s">
        <v>20</v>
      </c>
      <c r="K83" s="2" t="s">
        <v>1228</v>
      </c>
      <c r="L83" s="2" t="s">
        <v>1233</v>
      </c>
      <c r="M83" s="2" t="s">
        <v>1230</v>
      </c>
      <c r="N83" s="2" t="s">
        <v>1231</v>
      </c>
      <c r="O83" s="2" t="s">
        <v>1232</v>
      </c>
      <c r="P83" s="2" t="str">
        <f t="shared" si="1"/>
        <v>数科院-数学与应用数学103-15陈宵-毕业生档案-档案转递编号2310373OR58GQP6BZY转回生源地</v>
      </c>
    </row>
    <row r="84" s="2" customFormat="1" ht="22.5" customHeight="1" spans="1:16">
      <c r="A84" s="2">
        <f>COUNTIF(B$2:B84,B84)</f>
        <v>16</v>
      </c>
      <c r="B84" s="2" t="s">
        <v>392</v>
      </c>
      <c r="C84" s="2" t="s">
        <v>473</v>
      </c>
      <c r="D84" s="2" t="s">
        <v>474</v>
      </c>
      <c r="E84" s="2" t="s">
        <v>24</v>
      </c>
      <c r="F84" s="2" t="s">
        <v>475</v>
      </c>
      <c r="G84" s="2">
        <v>571700</v>
      </c>
      <c r="H84" s="2" t="s">
        <v>207</v>
      </c>
      <c r="I84" s="2" t="s">
        <v>476</v>
      </c>
      <c r="J84" s="1" t="s">
        <v>20</v>
      </c>
      <c r="K84" s="2" t="s">
        <v>1228</v>
      </c>
      <c r="L84" s="2" t="s">
        <v>1233</v>
      </c>
      <c r="M84" s="2" t="s">
        <v>1230</v>
      </c>
      <c r="N84" s="2" t="s">
        <v>1231</v>
      </c>
      <c r="O84" s="2" t="s">
        <v>1232</v>
      </c>
      <c r="P84" s="2" t="str">
        <f t="shared" si="1"/>
        <v>数科院-数学与应用数学103-16陈引花-毕业生档案-档案转递编号2310373GPDH3F0VCJP转回生源地</v>
      </c>
    </row>
    <row r="85" s="2" customFormat="1" ht="22.5" customHeight="1" spans="1:16">
      <c r="A85" s="2">
        <f>COUNTIF(B$2:B85,B85)</f>
        <v>17</v>
      </c>
      <c r="B85" s="2" t="s">
        <v>392</v>
      </c>
      <c r="C85" s="2" t="s">
        <v>478</v>
      </c>
      <c r="D85" s="2" t="s">
        <v>99</v>
      </c>
      <c r="E85" s="2" t="s">
        <v>100</v>
      </c>
      <c r="F85" s="2" t="s">
        <v>101</v>
      </c>
      <c r="G85" s="2">
        <v>237000</v>
      </c>
      <c r="H85" s="2" t="s">
        <v>102</v>
      </c>
      <c r="I85" s="2" t="s">
        <v>479</v>
      </c>
      <c r="J85" s="1" t="s">
        <v>20</v>
      </c>
      <c r="K85" s="2" t="s">
        <v>1228</v>
      </c>
      <c r="L85" s="2" t="s">
        <v>1233</v>
      </c>
      <c r="M85" s="2" t="s">
        <v>1230</v>
      </c>
      <c r="N85" s="2" t="s">
        <v>1231</v>
      </c>
      <c r="O85" s="2" t="s">
        <v>1232</v>
      </c>
      <c r="P85" s="2" t="str">
        <f t="shared" si="1"/>
        <v>数科院-数学与应用数学103-17陈玉姝-毕业生档案-档案转递编号2310373NRYYBHSYD26转回生源地</v>
      </c>
    </row>
    <row r="86" s="2" customFormat="1" ht="22.5" customHeight="1" spans="1:16">
      <c r="A86" s="2">
        <f>COUNTIF(B$2:B86,B86)</f>
        <v>18</v>
      </c>
      <c r="B86" s="2" t="s">
        <v>392</v>
      </c>
      <c r="C86" s="2" t="s">
        <v>481</v>
      </c>
      <c r="D86" s="2" t="s">
        <v>482</v>
      </c>
      <c r="E86" s="2" t="s">
        <v>93</v>
      </c>
      <c r="F86" s="2" t="s">
        <v>483</v>
      </c>
      <c r="G86" s="2">
        <v>233400</v>
      </c>
      <c r="H86" s="2" t="s">
        <v>484</v>
      </c>
      <c r="I86" s="2" t="s">
        <v>485</v>
      </c>
      <c r="J86" s="1" t="s">
        <v>20</v>
      </c>
      <c r="K86" s="2" t="s">
        <v>1228</v>
      </c>
      <c r="L86" s="2" t="s">
        <v>1233</v>
      </c>
      <c r="M86" s="2" t="s">
        <v>1230</v>
      </c>
      <c r="N86" s="2" t="s">
        <v>1231</v>
      </c>
      <c r="O86" s="2" t="s">
        <v>1232</v>
      </c>
      <c r="P86" s="2" t="str">
        <f t="shared" si="1"/>
        <v>数科院-数学与应用数学103-18崔宇彤-毕业生档案-档案转递编号2310373M0YCW2GNH9P转回生源地</v>
      </c>
    </row>
    <row r="87" s="2" customFormat="1" ht="22.5" customHeight="1" spans="1:16">
      <c r="A87" s="2">
        <f>COUNTIF(B$2:B87,B87)</f>
        <v>19</v>
      </c>
      <c r="B87" s="2" t="s">
        <v>392</v>
      </c>
      <c r="C87" s="2" t="s">
        <v>487</v>
      </c>
      <c r="D87" s="2" t="s">
        <v>488</v>
      </c>
      <c r="E87" s="2" t="s">
        <v>489</v>
      </c>
      <c r="F87" s="2" t="s">
        <v>490</v>
      </c>
      <c r="G87" s="2">
        <v>243100</v>
      </c>
      <c r="H87" s="2" t="s">
        <v>491</v>
      </c>
      <c r="I87" s="2" t="s">
        <v>492</v>
      </c>
      <c r="J87" s="1" t="s">
        <v>20</v>
      </c>
      <c r="K87" s="2" t="s">
        <v>1228</v>
      </c>
      <c r="L87" s="2" t="s">
        <v>1233</v>
      </c>
      <c r="M87" s="2" t="s">
        <v>1230</v>
      </c>
      <c r="N87" s="2" t="s">
        <v>1231</v>
      </c>
      <c r="O87" s="2" t="s">
        <v>1232</v>
      </c>
      <c r="P87" s="2" t="str">
        <f t="shared" si="1"/>
        <v>数科院-数学与应用数学103-19戴楗豪-毕业生档案-档案转递编号2310373FUWRP79U621转回生源地</v>
      </c>
    </row>
    <row r="88" s="2" customFormat="1" ht="22.5" customHeight="1" spans="1:16">
      <c r="A88" s="2">
        <f>COUNTIF(B$2:B88,B88)</f>
        <v>20</v>
      </c>
      <c r="B88" s="2" t="s">
        <v>392</v>
      </c>
      <c r="C88" s="2" t="s">
        <v>494</v>
      </c>
      <c r="D88" s="2" t="s">
        <v>418</v>
      </c>
      <c r="E88" s="2" t="s">
        <v>495</v>
      </c>
      <c r="F88" s="2" t="s">
        <v>496</v>
      </c>
      <c r="G88" s="2">
        <v>235026</v>
      </c>
      <c r="H88" s="2" t="s">
        <v>497</v>
      </c>
      <c r="I88" s="2" t="s">
        <v>498</v>
      </c>
      <c r="J88" s="1" t="s">
        <v>75</v>
      </c>
      <c r="K88" s="2" t="s">
        <v>1228</v>
      </c>
      <c r="L88" s="2" t="s">
        <v>1233</v>
      </c>
      <c r="M88" s="2" t="s">
        <v>1230</v>
      </c>
      <c r="N88" s="2" t="s">
        <v>1231</v>
      </c>
      <c r="O88" s="2" t="s">
        <v>1232</v>
      </c>
      <c r="P88" s="2" t="str">
        <f t="shared" si="1"/>
        <v>数科院-数学与应用数学103-20杜薇-毕业生档案-档案转递编号2310373LZ4T5T2PEFW签约单位接收</v>
      </c>
    </row>
    <row r="89" s="2" customFormat="1" ht="22.5" customHeight="1" spans="1:16">
      <c r="A89" s="2">
        <f>COUNTIF(B$2:B89,B89)</f>
        <v>21</v>
      </c>
      <c r="B89" s="2" t="s">
        <v>392</v>
      </c>
      <c r="C89" s="2" t="s">
        <v>500</v>
      </c>
      <c r="D89" s="2" t="s">
        <v>501</v>
      </c>
      <c r="E89" s="2" t="s">
        <v>502</v>
      </c>
      <c r="F89" s="2" t="s">
        <v>503</v>
      </c>
      <c r="G89" s="2">
        <v>234200</v>
      </c>
      <c r="H89" s="2" t="s">
        <v>504</v>
      </c>
      <c r="I89" s="2" t="s">
        <v>505</v>
      </c>
      <c r="J89" s="1" t="s">
        <v>399</v>
      </c>
      <c r="K89" s="2" t="s">
        <v>1228</v>
      </c>
      <c r="L89" s="2" t="s">
        <v>1233</v>
      </c>
      <c r="M89" s="2" t="s">
        <v>1230</v>
      </c>
      <c r="N89" s="2" t="s">
        <v>1231</v>
      </c>
      <c r="O89" s="2" t="s">
        <v>1232</v>
      </c>
      <c r="P89" s="2" t="str">
        <f t="shared" si="1"/>
        <v>数科院-数学与应用数学103-21段静雨-毕业生档案-档案转递编号231037381CL8D8OLD8上级主管单位接收</v>
      </c>
    </row>
    <row r="90" s="2" customFormat="1" ht="22.5" customHeight="1" spans="1:16">
      <c r="A90" s="2">
        <f>COUNTIF(B$2:B90,B90)</f>
        <v>22</v>
      </c>
      <c r="B90" s="2" t="s">
        <v>392</v>
      </c>
      <c r="C90" s="2" t="s">
        <v>507</v>
      </c>
      <c r="D90" s="2" t="s">
        <v>191</v>
      </c>
      <c r="E90" s="2" t="s">
        <v>192</v>
      </c>
      <c r="F90" s="2" t="s">
        <v>193</v>
      </c>
      <c r="G90" s="2">
        <v>230000</v>
      </c>
      <c r="H90" s="2" t="s">
        <v>194</v>
      </c>
      <c r="I90" s="2" t="s">
        <v>508</v>
      </c>
      <c r="J90" s="1" t="s">
        <v>20</v>
      </c>
      <c r="K90" s="2" t="s">
        <v>1228</v>
      </c>
      <c r="L90" s="2" t="s">
        <v>1233</v>
      </c>
      <c r="M90" s="2" t="s">
        <v>1230</v>
      </c>
      <c r="N90" s="2" t="s">
        <v>1231</v>
      </c>
      <c r="O90" s="2" t="s">
        <v>1232</v>
      </c>
      <c r="P90" s="2" t="str">
        <f t="shared" si="1"/>
        <v>数科院-数学与应用数学103-22高洁-毕业生档案-档案转递编号2310373UW34T40ZNZN转回生源地</v>
      </c>
    </row>
    <row r="91" s="2" customFormat="1" ht="22.5" customHeight="1" spans="1:16">
      <c r="A91" s="2">
        <f>COUNTIF(B$2:B91,B91)</f>
        <v>23</v>
      </c>
      <c r="B91" s="2" t="s">
        <v>392</v>
      </c>
      <c r="C91" s="2" t="s">
        <v>510</v>
      </c>
      <c r="D91" s="2" t="s">
        <v>418</v>
      </c>
      <c r="E91" s="2" t="s">
        <v>419</v>
      </c>
      <c r="F91" s="2" t="s">
        <v>420</v>
      </c>
      <c r="G91" s="2">
        <v>235000</v>
      </c>
      <c r="I91" s="2" t="s">
        <v>511</v>
      </c>
      <c r="J91" s="1" t="s">
        <v>75</v>
      </c>
      <c r="K91" s="2" t="s">
        <v>1228</v>
      </c>
      <c r="L91" s="2" t="s">
        <v>1233</v>
      </c>
      <c r="M91" s="2" t="s">
        <v>1230</v>
      </c>
      <c r="N91" s="2" t="s">
        <v>1231</v>
      </c>
      <c r="O91" s="2" t="s">
        <v>1232</v>
      </c>
      <c r="P91" s="2" t="str">
        <f t="shared" si="1"/>
        <v>数科院-数学与应用数学103-23何可可-毕业生档案-档案转递编号23103738G8XY535DMY签约单位接收</v>
      </c>
    </row>
    <row r="92" s="2" customFormat="1" ht="22.5" customHeight="1" spans="1:16">
      <c r="A92" s="2">
        <f>COUNTIF(B$2:B92,B92)</f>
        <v>24</v>
      </c>
      <c r="B92" s="2" t="s">
        <v>392</v>
      </c>
      <c r="C92" s="2" t="s">
        <v>513</v>
      </c>
      <c r="D92" s="2" t="s">
        <v>514</v>
      </c>
      <c r="E92" s="2" t="s">
        <v>515</v>
      </c>
      <c r="F92" s="2" t="s">
        <v>516</v>
      </c>
      <c r="G92" s="2">
        <v>56000</v>
      </c>
      <c r="H92" s="2" t="s">
        <v>517</v>
      </c>
      <c r="I92" s="2" t="s">
        <v>518</v>
      </c>
      <c r="J92" s="1" t="s">
        <v>20</v>
      </c>
      <c r="K92" s="2" t="s">
        <v>1228</v>
      </c>
      <c r="L92" s="2" t="s">
        <v>1233</v>
      </c>
      <c r="M92" s="2" t="s">
        <v>1230</v>
      </c>
      <c r="N92" s="2" t="s">
        <v>1231</v>
      </c>
      <c r="O92" s="2" t="s">
        <v>1232</v>
      </c>
      <c r="P92" s="2" t="str">
        <f t="shared" si="1"/>
        <v>数科院-数学与应用数学103-24胡笑源-毕业生档案-档案转递编号2310373EYA5IV39431转回生源地</v>
      </c>
    </row>
    <row r="93" s="2" customFormat="1" ht="22.5" customHeight="1" spans="1:16">
      <c r="A93" s="2">
        <f>COUNTIF(B$2:B93,B93)</f>
        <v>25</v>
      </c>
      <c r="B93" s="2" t="s">
        <v>392</v>
      </c>
      <c r="C93" s="2" t="s">
        <v>520</v>
      </c>
      <c r="D93" s="2" t="s">
        <v>521</v>
      </c>
      <c r="E93" s="2" t="s">
        <v>502</v>
      </c>
      <c r="F93" s="2" t="s">
        <v>522</v>
      </c>
      <c r="G93" s="2">
        <v>234200</v>
      </c>
      <c r="H93" s="2" t="s">
        <v>504</v>
      </c>
      <c r="I93" s="2" t="s">
        <v>523</v>
      </c>
      <c r="J93" s="1" t="s">
        <v>399</v>
      </c>
      <c r="K93" s="2" t="s">
        <v>1228</v>
      </c>
      <c r="L93" s="2" t="s">
        <v>1233</v>
      </c>
      <c r="M93" s="2" t="s">
        <v>1230</v>
      </c>
      <c r="N93" s="2" t="s">
        <v>1231</v>
      </c>
      <c r="O93" s="2" t="s">
        <v>1232</v>
      </c>
      <c r="P93" s="2" t="str">
        <f t="shared" si="1"/>
        <v>数科院-数学与应用数学103-25胡新宇-毕业生档案-档案转递编号2310373F2URMU8MWSN上级主管单位接收</v>
      </c>
    </row>
    <row r="94" s="2" customFormat="1" ht="22.5" customHeight="1" spans="1:16">
      <c r="A94" s="2">
        <f>COUNTIF(B$2:B94,B94)</f>
        <v>26</v>
      </c>
      <c r="B94" s="2" t="s">
        <v>392</v>
      </c>
      <c r="C94" s="2" t="s">
        <v>525</v>
      </c>
      <c r="D94" s="2" t="s">
        <v>526</v>
      </c>
      <c r="E94" s="2" t="s">
        <v>527</v>
      </c>
      <c r="F94" s="2" t="s">
        <v>528</v>
      </c>
      <c r="G94" s="2">
        <v>233300</v>
      </c>
      <c r="H94" s="2" t="s">
        <v>529</v>
      </c>
      <c r="I94" s="2" t="s">
        <v>530</v>
      </c>
      <c r="J94" s="1" t="s">
        <v>399</v>
      </c>
      <c r="K94" s="2" t="s">
        <v>1228</v>
      </c>
      <c r="L94" s="2" t="s">
        <v>1233</v>
      </c>
      <c r="M94" s="2" t="s">
        <v>1230</v>
      </c>
      <c r="N94" s="2" t="s">
        <v>1231</v>
      </c>
      <c r="O94" s="2" t="s">
        <v>1232</v>
      </c>
      <c r="P94" s="2" t="str">
        <f t="shared" si="1"/>
        <v>数科院-数学与应用数学103-26胡玉洁-毕业生档案-档案转递编号23103737IPLTCWTN2O上级主管单位接收</v>
      </c>
    </row>
    <row r="95" s="2" customFormat="1" ht="22.5" customHeight="1" spans="1:16">
      <c r="A95" s="2">
        <f>COUNTIF(B$2:B95,B95)</f>
        <v>27</v>
      </c>
      <c r="B95" s="2" t="s">
        <v>392</v>
      </c>
      <c r="C95" s="2" t="s">
        <v>532</v>
      </c>
      <c r="D95" s="2" t="s">
        <v>533</v>
      </c>
      <c r="E95" s="2" t="s">
        <v>24</v>
      </c>
      <c r="F95" s="2" t="s">
        <v>534</v>
      </c>
      <c r="G95" s="2">
        <v>241000</v>
      </c>
      <c r="H95" s="2" t="s">
        <v>535</v>
      </c>
      <c r="I95" s="2" t="s">
        <v>536</v>
      </c>
      <c r="J95" s="1" t="s">
        <v>20</v>
      </c>
      <c r="K95" s="2" t="s">
        <v>1228</v>
      </c>
      <c r="L95" s="2" t="s">
        <v>1233</v>
      </c>
      <c r="M95" s="2" t="s">
        <v>1230</v>
      </c>
      <c r="N95" s="2" t="s">
        <v>1231</v>
      </c>
      <c r="O95" s="2" t="s">
        <v>1232</v>
      </c>
      <c r="P95" s="2" t="str">
        <f t="shared" si="1"/>
        <v>数科院-数学与应用数学103-27黄洁-毕业生档案-档案转递编号2310373KSKCNCG7O9O转回生源地</v>
      </c>
    </row>
    <row r="96" s="2" customFormat="1" ht="22.5" customHeight="1" spans="1:16">
      <c r="A96" s="2">
        <f>COUNTIF(B$2:B96,B96)</f>
        <v>28</v>
      </c>
      <c r="B96" s="2" t="s">
        <v>392</v>
      </c>
      <c r="C96" s="2" t="s">
        <v>538</v>
      </c>
      <c r="D96" s="2" t="s">
        <v>482</v>
      </c>
      <c r="E96" s="2" t="s">
        <v>93</v>
      </c>
      <c r="F96" s="2" t="s">
        <v>483</v>
      </c>
      <c r="G96" s="2">
        <v>233400</v>
      </c>
      <c r="H96" s="2" t="s">
        <v>484</v>
      </c>
      <c r="I96" s="2" t="s">
        <v>539</v>
      </c>
      <c r="J96" s="1" t="s">
        <v>20</v>
      </c>
      <c r="K96" s="2" t="s">
        <v>1228</v>
      </c>
      <c r="L96" s="2" t="s">
        <v>1233</v>
      </c>
      <c r="M96" s="2" t="s">
        <v>1230</v>
      </c>
      <c r="N96" s="2" t="s">
        <v>1231</v>
      </c>
      <c r="O96" s="2" t="s">
        <v>1232</v>
      </c>
      <c r="P96" s="2" t="str">
        <f t="shared" si="1"/>
        <v>数科院-数学与应用数学103-28纪玉-毕业生档案-档案转递编号2310373OVCZRIW03XO转回生源地</v>
      </c>
    </row>
    <row r="97" s="2" customFormat="1" ht="22.5" customHeight="1" spans="1:16">
      <c r="A97" s="2">
        <f>COUNTIF(B$2:B97,B97)</f>
        <v>29</v>
      </c>
      <c r="B97" s="2" t="s">
        <v>392</v>
      </c>
      <c r="C97" s="2" t="s">
        <v>541</v>
      </c>
      <c r="D97" s="2" t="s">
        <v>542</v>
      </c>
      <c r="E97" s="2" t="s">
        <v>543</v>
      </c>
      <c r="F97" s="2" t="s">
        <v>544</v>
      </c>
      <c r="G97" s="2">
        <v>237431</v>
      </c>
      <c r="H97" s="2" t="s">
        <v>545</v>
      </c>
      <c r="I97" s="2" t="s">
        <v>546</v>
      </c>
      <c r="J97" s="1" t="s">
        <v>20</v>
      </c>
      <c r="K97" s="2" t="s">
        <v>1228</v>
      </c>
      <c r="L97" s="2" t="s">
        <v>1233</v>
      </c>
      <c r="M97" s="2" t="s">
        <v>1230</v>
      </c>
      <c r="N97" s="2" t="s">
        <v>1231</v>
      </c>
      <c r="O97" s="2" t="s">
        <v>1232</v>
      </c>
      <c r="P97" s="2" t="str">
        <f t="shared" si="1"/>
        <v>数科院-数学与应用数学103-29江真祎-毕业生档案-档案转递编号2310373JOUZ2UGBGQS转回生源地</v>
      </c>
    </row>
    <row r="98" s="2" customFormat="1" ht="22.5" customHeight="1" spans="1:16">
      <c r="A98" s="2">
        <f>COUNTIF(B$2:B98,B98)</f>
        <v>30</v>
      </c>
      <c r="B98" s="2" t="s">
        <v>392</v>
      </c>
      <c r="C98" s="2" t="s">
        <v>548</v>
      </c>
      <c r="D98" s="2" t="s">
        <v>300</v>
      </c>
      <c r="E98" s="2" t="s">
        <v>301</v>
      </c>
      <c r="F98" s="2" t="s">
        <v>302</v>
      </c>
      <c r="G98" s="2">
        <v>236600</v>
      </c>
      <c r="H98" s="2" t="s">
        <v>303</v>
      </c>
      <c r="I98" s="2" t="s">
        <v>549</v>
      </c>
      <c r="J98" s="1" t="s">
        <v>20</v>
      </c>
      <c r="K98" s="2" t="s">
        <v>1228</v>
      </c>
      <c r="L98" s="2" t="s">
        <v>1233</v>
      </c>
      <c r="M98" s="2" t="s">
        <v>1230</v>
      </c>
      <c r="N98" s="2" t="s">
        <v>1231</v>
      </c>
      <c r="O98" s="2" t="s">
        <v>1232</v>
      </c>
      <c r="P98" s="2" t="str">
        <f t="shared" si="1"/>
        <v>数科院-数学与应用数学103-30解雅婷-毕业生档案-档案转递编号2310373WUFB83VLIBI转回生源地</v>
      </c>
    </row>
    <row r="99" s="2" customFormat="1" ht="22.5" customHeight="1" spans="1:16">
      <c r="A99" s="2">
        <f>COUNTIF(B$2:B99,B99)</f>
        <v>31</v>
      </c>
      <c r="B99" s="2" t="s">
        <v>392</v>
      </c>
      <c r="C99" s="2" t="s">
        <v>551</v>
      </c>
      <c r="D99" s="2" t="s">
        <v>418</v>
      </c>
      <c r="E99" s="2" t="s">
        <v>419</v>
      </c>
      <c r="F99" s="2" t="s">
        <v>420</v>
      </c>
      <c r="G99" s="2">
        <v>235000</v>
      </c>
      <c r="I99" s="2" t="s">
        <v>552</v>
      </c>
      <c r="J99" s="1" t="s">
        <v>75</v>
      </c>
      <c r="K99" s="2" t="s">
        <v>1228</v>
      </c>
      <c r="L99" s="2" t="s">
        <v>1233</v>
      </c>
      <c r="M99" s="2" t="s">
        <v>1230</v>
      </c>
      <c r="N99" s="2" t="s">
        <v>1231</v>
      </c>
      <c r="O99" s="2" t="s">
        <v>1232</v>
      </c>
      <c r="P99" s="2" t="str">
        <f t="shared" si="1"/>
        <v>数科院-数学与应用数学103-31金三强-毕业生档案-档案转递编号2310373SS24GVLP29W签约单位接收</v>
      </c>
    </row>
    <row r="100" s="2" customFormat="1" ht="22.5" customHeight="1" spans="1:16">
      <c r="A100" s="2">
        <f>COUNTIF(B$2:B100,B100)</f>
        <v>32</v>
      </c>
      <c r="B100" s="2" t="s">
        <v>392</v>
      </c>
      <c r="C100" s="2" t="s">
        <v>554</v>
      </c>
      <c r="D100" s="2" t="s">
        <v>555</v>
      </c>
      <c r="E100" s="2" t="s">
        <v>24</v>
      </c>
      <c r="F100" s="2" t="s">
        <v>556</v>
      </c>
      <c r="G100" s="2">
        <v>336000</v>
      </c>
      <c r="H100" s="2" t="s">
        <v>557</v>
      </c>
      <c r="I100" s="2" t="s">
        <v>558</v>
      </c>
      <c r="J100" s="1" t="s">
        <v>20</v>
      </c>
      <c r="K100" s="2" t="s">
        <v>1228</v>
      </c>
      <c r="L100" s="2" t="s">
        <v>1233</v>
      </c>
      <c r="M100" s="2" t="s">
        <v>1230</v>
      </c>
      <c r="N100" s="2" t="s">
        <v>1231</v>
      </c>
      <c r="O100" s="2" t="s">
        <v>1232</v>
      </c>
      <c r="P100" s="2" t="str">
        <f t="shared" si="1"/>
        <v>数科院-数学与应用数学103-32金月艳-毕业生档案-档案转递编号2310373J8NJYAAM5ZO转回生源地</v>
      </c>
    </row>
    <row r="101" s="2" customFormat="1" ht="22.5" customHeight="1" spans="1:16">
      <c r="A101" s="2">
        <f>COUNTIF(B$2:B101,B101)</f>
        <v>33</v>
      </c>
      <c r="B101" s="2" t="s">
        <v>392</v>
      </c>
      <c r="C101" s="2" t="s">
        <v>560</v>
      </c>
      <c r="D101" s="2" t="s">
        <v>561</v>
      </c>
      <c r="E101" s="2" t="s">
        <v>562</v>
      </c>
      <c r="F101" s="2" t="s">
        <v>563</v>
      </c>
      <c r="G101" s="2">
        <v>556000</v>
      </c>
      <c r="H101" s="2" t="s">
        <v>564</v>
      </c>
      <c r="I101" s="2" t="s">
        <v>565</v>
      </c>
      <c r="J101" s="1" t="s">
        <v>20</v>
      </c>
      <c r="K101" s="2" t="s">
        <v>1228</v>
      </c>
      <c r="L101" s="2" t="s">
        <v>1233</v>
      </c>
      <c r="M101" s="2" t="s">
        <v>1230</v>
      </c>
      <c r="N101" s="2" t="s">
        <v>1231</v>
      </c>
      <c r="O101" s="2" t="s">
        <v>1232</v>
      </c>
      <c r="P101" s="2" t="str">
        <f t="shared" si="1"/>
        <v>数科院-数学与应用数学103-33李宏胜-毕业生档案-档案转递编号2310373GQY2J7ZLLVW转回生源地</v>
      </c>
    </row>
    <row r="102" s="2" customFormat="1" ht="22.5" customHeight="1" spans="1:16">
      <c r="A102" s="2">
        <f>COUNTIF(B$2:B102,B102)</f>
        <v>34</v>
      </c>
      <c r="B102" s="2" t="s">
        <v>392</v>
      </c>
      <c r="C102" s="2" t="s">
        <v>567</v>
      </c>
      <c r="D102" s="2" t="s">
        <v>339</v>
      </c>
      <c r="E102" s="2" t="s">
        <v>192</v>
      </c>
      <c r="F102" s="2" t="s">
        <v>340</v>
      </c>
      <c r="G102" s="2">
        <v>233600</v>
      </c>
      <c r="H102" s="2" t="s">
        <v>341</v>
      </c>
      <c r="I102" s="2" t="s">
        <v>568</v>
      </c>
      <c r="J102" s="1" t="s">
        <v>20</v>
      </c>
      <c r="K102" s="2" t="s">
        <v>1228</v>
      </c>
      <c r="L102" s="2" t="s">
        <v>1233</v>
      </c>
      <c r="M102" s="2" t="s">
        <v>1230</v>
      </c>
      <c r="N102" s="2" t="s">
        <v>1231</v>
      </c>
      <c r="O102" s="2" t="s">
        <v>1232</v>
      </c>
      <c r="P102" s="2" t="str">
        <f t="shared" si="1"/>
        <v>数科院-数学与应用数学103-34李画婷-毕业生档案-档案转递编号2310373DYBU9FW706E转回生源地</v>
      </c>
    </row>
    <row r="103" s="2" customFormat="1" ht="22.5" customHeight="1" spans="1:16">
      <c r="A103" s="2">
        <f>COUNTIF(B$2:B103,B103)</f>
        <v>35</v>
      </c>
      <c r="B103" s="2" t="s">
        <v>392</v>
      </c>
      <c r="C103" s="2" t="s">
        <v>570</v>
      </c>
      <c r="D103" s="2" t="s">
        <v>571</v>
      </c>
      <c r="E103" s="2" t="s">
        <v>572</v>
      </c>
      <c r="F103" s="2" t="s">
        <v>573</v>
      </c>
      <c r="G103" s="2">
        <v>236300</v>
      </c>
      <c r="H103" s="2" t="s">
        <v>574</v>
      </c>
      <c r="I103" s="2" t="s">
        <v>575</v>
      </c>
      <c r="J103" s="1" t="s">
        <v>20</v>
      </c>
      <c r="K103" s="2" t="s">
        <v>1228</v>
      </c>
      <c r="L103" s="2" t="s">
        <v>1233</v>
      </c>
      <c r="M103" s="2" t="s">
        <v>1230</v>
      </c>
      <c r="N103" s="2" t="s">
        <v>1231</v>
      </c>
      <c r="O103" s="2" t="s">
        <v>1232</v>
      </c>
      <c r="P103" s="2" t="str">
        <f t="shared" si="1"/>
        <v>数科院-数学与应用数学103-35李慧慧-毕业生档案-档案转递编号2310373E523PY3P0XZ转回生源地</v>
      </c>
    </row>
    <row r="104" s="2" customFormat="1" ht="22.5" customHeight="1" spans="1:16">
      <c r="A104" s="2">
        <f>COUNTIF(B$2:B104,B104)</f>
        <v>36</v>
      </c>
      <c r="B104" s="2" t="s">
        <v>392</v>
      </c>
      <c r="C104" s="2" t="s">
        <v>152</v>
      </c>
      <c r="D104" s="2" t="s">
        <v>15</v>
      </c>
      <c r="E104" s="2" t="s">
        <v>16</v>
      </c>
      <c r="F104" s="2" t="s">
        <v>17</v>
      </c>
      <c r="G104" s="2">
        <v>234000</v>
      </c>
      <c r="H104" s="2" t="s">
        <v>18</v>
      </c>
      <c r="I104" s="2" t="s">
        <v>577</v>
      </c>
      <c r="J104" s="1" t="s">
        <v>20</v>
      </c>
      <c r="K104" s="2" t="s">
        <v>1228</v>
      </c>
      <c r="L104" s="2" t="s">
        <v>1233</v>
      </c>
      <c r="M104" s="2" t="s">
        <v>1230</v>
      </c>
      <c r="N104" s="2" t="s">
        <v>1231</v>
      </c>
      <c r="O104" s="2" t="s">
        <v>1232</v>
      </c>
      <c r="P104" s="2" t="str">
        <f t="shared" si="1"/>
        <v>数科院-数学与应用数学103-36李佳-毕业生档案-档案转递编号2310373R2STVMW9GT2转回生源地</v>
      </c>
    </row>
    <row r="105" s="2" customFormat="1" ht="22.5" customHeight="1" spans="1:16">
      <c r="A105" s="2">
        <f>COUNTIF(B$2:B105,B105)</f>
        <v>37</v>
      </c>
      <c r="B105" s="2" t="s">
        <v>392</v>
      </c>
      <c r="C105" s="2" t="s">
        <v>579</v>
      </c>
      <c r="D105" s="2" t="s">
        <v>113</v>
      </c>
      <c r="E105" s="2" t="s">
        <v>114</v>
      </c>
      <c r="F105" s="2" t="s">
        <v>115</v>
      </c>
      <c r="G105" s="2">
        <v>233000</v>
      </c>
      <c r="H105" s="2" t="s">
        <v>116</v>
      </c>
      <c r="I105" s="2" t="s">
        <v>580</v>
      </c>
      <c r="J105" s="1" t="s">
        <v>20</v>
      </c>
      <c r="K105" s="2" t="s">
        <v>1228</v>
      </c>
      <c r="L105" s="2" t="s">
        <v>1233</v>
      </c>
      <c r="M105" s="2" t="s">
        <v>1230</v>
      </c>
      <c r="N105" s="2" t="s">
        <v>1231</v>
      </c>
      <c r="O105" s="2" t="s">
        <v>1232</v>
      </c>
      <c r="P105" s="2" t="str">
        <f t="shared" si="1"/>
        <v>数科院-数学与应用数学103-37李梦影-毕业生档案-档案转递编号2310373MNAAI69ILX3转回生源地</v>
      </c>
    </row>
    <row r="106" s="2" customFormat="1" ht="22.5" customHeight="1" spans="1:16">
      <c r="A106" s="2">
        <f>COUNTIF(B$2:B106,B106)</f>
        <v>38</v>
      </c>
      <c r="B106" s="2" t="s">
        <v>392</v>
      </c>
      <c r="C106" s="2" t="s">
        <v>582</v>
      </c>
      <c r="D106" s="2" t="s">
        <v>533</v>
      </c>
      <c r="E106" s="2" t="s">
        <v>24</v>
      </c>
      <c r="F106" s="2" t="s">
        <v>534</v>
      </c>
      <c r="G106" s="2">
        <v>241000</v>
      </c>
      <c r="H106" s="2" t="s">
        <v>535</v>
      </c>
      <c r="I106" s="2" t="s">
        <v>583</v>
      </c>
      <c r="J106" s="1" t="s">
        <v>20</v>
      </c>
      <c r="K106" s="2" t="s">
        <v>1228</v>
      </c>
      <c r="L106" s="2" t="s">
        <v>1233</v>
      </c>
      <c r="M106" s="2" t="s">
        <v>1230</v>
      </c>
      <c r="N106" s="2" t="s">
        <v>1231</v>
      </c>
      <c r="O106" s="2" t="s">
        <v>1232</v>
      </c>
      <c r="P106" s="2" t="str">
        <f t="shared" si="1"/>
        <v>数科院-数学与应用数学103-38李庭亭-毕业生档案-档案转递编号23103731AOSIGM87QD转回生源地</v>
      </c>
    </row>
    <row r="107" s="2" customFormat="1" ht="22.5" customHeight="1" spans="1:16">
      <c r="A107" s="2">
        <f>COUNTIF(B$2:B107,B107)</f>
        <v>39</v>
      </c>
      <c r="B107" s="2" t="s">
        <v>392</v>
      </c>
      <c r="C107" s="2" t="s">
        <v>585</v>
      </c>
      <c r="D107" s="2" t="s">
        <v>586</v>
      </c>
      <c r="E107" s="2" t="s">
        <v>587</v>
      </c>
      <c r="F107" s="2" t="s">
        <v>588</v>
      </c>
      <c r="G107" s="2">
        <v>832061</v>
      </c>
      <c r="H107" s="2" t="s">
        <v>589</v>
      </c>
      <c r="I107" s="2" t="s">
        <v>590</v>
      </c>
      <c r="J107" s="1" t="s">
        <v>20</v>
      </c>
      <c r="K107" s="2" t="s">
        <v>1228</v>
      </c>
      <c r="L107" s="2" t="s">
        <v>1233</v>
      </c>
      <c r="M107" s="2" t="s">
        <v>1230</v>
      </c>
      <c r="N107" s="2" t="s">
        <v>1231</v>
      </c>
      <c r="O107" s="2" t="s">
        <v>1232</v>
      </c>
      <c r="P107" s="2" t="str">
        <f t="shared" si="1"/>
        <v>数科院-数学与应用数学103-39李媛媛-毕业生档案-档案转递编号2310373MPN9JFBMSNH转回生源地</v>
      </c>
    </row>
    <row r="108" s="2" customFormat="1" ht="22.5" customHeight="1" spans="1:16">
      <c r="A108" s="2">
        <f>COUNTIF(B$2:B108,B108)</f>
        <v>40</v>
      </c>
      <c r="B108" s="2" t="s">
        <v>392</v>
      </c>
      <c r="C108" s="2" t="s">
        <v>592</v>
      </c>
      <c r="D108" s="2" t="s">
        <v>482</v>
      </c>
      <c r="E108" s="2" t="s">
        <v>93</v>
      </c>
      <c r="F108" s="2" t="s">
        <v>483</v>
      </c>
      <c r="G108" s="2">
        <v>233400</v>
      </c>
      <c r="H108" s="2" t="s">
        <v>484</v>
      </c>
      <c r="I108" s="2" t="s">
        <v>593</v>
      </c>
      <c r="J108" s="1" t="s">
        <v>20</v>
      </c>
      <c r="K108" s="2" t="s">
        <v>1228</v>
      </c>
      <c r="L108" s="2" t="s">
        <v>1233</v>
      </c>
      <c r="M108" s="2" t="s">
        <v>1230</v>
      </c>
      <c r="N108" s="2" t="s">
        <v>1231</v>
      </c>
      <c r="O108" s="2" t="s">
        <v>1232</v>
      </c>
      <c r="P108" s="2" t="str">
        <f t="shared" si="1"/>
        <v>数科院-数学与应用数学103-40李跃-毕业生档案-档案转递编号2310373WNJOVLY73I6转回生源地</v>
      </c>
    </row>
    <row r="109" s="2" customFormat="1" ht="22.5" customHeight="1" spans="1:16">
      <c r="A109" s="2">
        <f>COUNTIF(B$2:B109,B109)</f>
        <v>41</v>
      </c>
      <c r="B109" s="2" t="s">
        <v>392</v>
      </c>
      <c r="C109" s="2" t="s">
        <v>595</v>
      </c>
      <c r="D109" s="2" t="s">
        <v>596</v>
      </c>
      <c r="E109" s="2" t="s">
        <v>24</v>
      </c>
      <c r="F109" s="2" t="s">
        <v>597</v>
      </c>
      <c r="G109" s="2">
        <v>730000</v>
      </c>
      <c r="H109" s="2" t="s">
        <v>598</v>
      </c>
      <c r="I109" s="2" t="s">
        <v>599</v>
      </c>
      <c r="J109" s="1" t="s">
        <v>20</v>
      </c>
      <c r="K109" s="2" t="s">
        <v>1228</v>
      </c>
      <c r="L109" s="2" t="s">
        <v>1233</v>
      </c>
      <c r="M109" s="2" t="s">
        <v>1230</v>
      </c>
      <c r="N109" s="2" t="s">
        <v>1231</v>
      </c>
      <c r="O109" s="2" t="s">
        <v>1232</v>
      </c>
      <c r="P109" s="2" t="str">
        <f t="shared" si="1"/>
        <v>数科院-数学与应用数学103-41梁博-毕业生档案-档案转递编号2310373528NX06LG4F转回生源地</v>
      </c>
    </row>
    <row r="110" s="2" customFormat="1" ht="22.5" customHeight="1" spans="1:16">
      <c r="A110" s="2">
        <f>COUNTIF(B$2:B110,B110)</f>
        <v>42</v>
      </c>
      <c r="B110" s="2" t="s">
        <v>392</v>
      </c>
      <c r="C110" s="2" t="s">
        <v>601</v>
      </c>
      <c r="D110" s="2" t="s">
        <v>602</v>
      </c>
      <c r="E110" s="2" t="s">
        <v>603</v>
      </c>
      <c r="F110" s="2" t="s">
        <v>604</v>
      </c>
      <c r="G110" s="2">
        <v>239500</v>
      </c>
      <c r="H110" s="2" t="s">
        <v>605</v>
      </c>
      <c r="I110" s="2" t="s">
        <v>606</v>
      </c>
      <c r="J110" s="1" t="s">
        <v>20</v>
      </c>
      <c r="K110" s="2" t="s">
        <v>1228</v>
      </c>
      <c r="L110" s="2" t="s">
        <v>1233</v>
      </c>
      <c r="M110" s="2" t="s">
        <v>1230</v>
      </c>
      <c r="N110" s="2" t="s">
        <v>1231</v>
      </c>
      <c r="O110" s="2" t="s">
        <v>1232</v>
      </c>
      <c r="P110" s="2" t="str">
        <f t="shared" si="1"/>
        <v>数科院-数学与应用数学103-42梁有亮-毕业生档案-档案转递编号2310373EX0HBM6HD0F转回生源地</v>
      </c>
    </row>
    <row r="111" s="2" customFormat="1" ht="22.5" customHeight="1" spans="1:16">
      <c r="A111" s="2">
        <f>COUNTIF(B$2:B111,B111)</f>
        <v>43</v>
      </c>
      <c r="B111" s="2" t="s">
        <v>392</v>
      </c>
      <c r="C111" s="2" t="s">
        <v>608</v>
      </c>
      <c r="D111" s="2" t="s">
        <v>609</v>
      </c>
      <c r="E111" s="2" t="s">
        <v>610</v>
      </c>
      <c r="F111" s="2" t="s">
        <v>611</v>
      </c>
      <c r="G111" s="2">
        <v>350007</v>
      </c>
      <c r="H111" s="2" t="s">
        <v>612</v>
      </c>
      <c r="I111" s="2" t="s">
        <v>613</v>
      </c>
      <c r="J111" s="1" t="s">
        <v>75</v>
      </c>
      <c r="K111" s="2" t="s">
        <v>1228</v>
      </c>
      <c r="L111" s="2" t="s">
        <v>1233</v>
      </c>
      <c r="M111" s="2" t="s">
        <v>1230</v>
      </c>
      <c r="N111" s="2" t="s">
        <v>1231</v>
      </c>
      <c r="O111" s="2" t="s">
        <v>1232</v>
      </c>
      <c r="P111" s="2" t="str">
        <f t="shared" si="1"/>
        <v>数科院-数学与应用数学103-43林锦倩-毕业生档案-档案转递编号2310373E7SBX6EN6YS签约单位接收</v>
      </c>
    </row>
    <row r="112" s="2" customFormat="1" ht="22.5" customHeight="1" spans="1:16">
      <c r="A112" s="2">
        <f>COUNTIF(B$2:B112,B112)</f>
        <v>44</v>
      </c>
      <c r="B112" s="2" t="s">
        <v>392</v>
      </c>
      <c r="C112" s="2" t="s">
        <v>615</v>
      </c>
      <c r="D112" s="2" t="s">
        <v>37</v>
      </c>
      <c r="E112" s="2" t="s">
        <v>24</v>
      </c>
      <c r="F112" s="2" t="s">
        <v>38</v>
      </c>
      <c r="G112" s="2">
        <v>236800</v>
      </c>
      <c r="H112" s="2" t="s">
        <v>39</v>
      </c>
      <c r="I112" s="2" t="s">
        <v>616</v>
      </c>
      <c r="J112" s="1" t="s">
        <v>20</v>
      </c>
      <c r="K112" s="2" t="s">
        <v>1228</v>
      </c>
      <c r="L112" s="2" t="s">
        <v>1233</v>
      </c>
      <c r="M112" s="2" t="s">
        <v>1230</v>
      </c>
      <c r="N112" s="2" t="s">
        <v>1231</v>
      </c>
      <c r="O112" s="2" t="s">
        <v>1232</v>
      </c>
      <c r="P112" s="2" t="str">
        <f t="shared" si="1"/>
        <v>数科院-数学与应用数学103-44刘赛雅-毕业生档案-档案转递编号2310373HKCKTFJC8KL转回生源地</v>
      </c>
    </row>
    <row r="113" s="2" customFormat="1" ht="22.5" customHeight="1" spans="1:16">
      <c r="A113" s="2">
        <f>COUNTIF(B$2:B113,B113)</f>
        <v>45</v>
      </c>
      <c r="B113" s="2" t="s">
        <v>392</v>
      </c>
      <c r="C113" s="2" t="s">
        <v>618</v>
      </c>
      <c r="D113" s="2" t="s">
        <v>619</v>
      </c>
      <c r="E113" s="2" t="s">
        <v>620</v>
      </c>
      <c r="F113" s="2" t="s">
        <v>619</v>
      </c>
      <c r="G113" s="2">
        <v>234200</v>
      </c>
      <c r="H113" s="2" t="s">
        <v>504</v>
      </c>
      <c r="I113" s="2" t="s">
        <v>621</v>
      </c>
      <c r="J113" s="1" t="s">
        <v>75</v>
      </c>
      <c r="K113" s="2" t="s">
        <v>1228</v>
      </c>
      <c r="L113" s="2" t="s">
        <v>1233</v>
      </c>
      <c r="M113" s="2" t="s">
        <v>1230</v>
      </c>
      <c r="N113" s="2" t="s">
        <v>1231</v>
      </c>
      <c r="O113" s="2" t="s">
        <v>1232</v>
      </c>
      <c r="P113" s="2" t="str">
        <f t="shared" si="1"/>
        <v>数科院-数学与应用数学103-45刘婷婷-毕业生档案-档案转递编号2310373QJUIDQWMQC2签约单位接收</v>
      </c>
    </row>
    <row r="114" s="2" customFormat="1" ht="22.5" customHeight="1" spans="1:16">
      <c r="A114" s="2">
        <f>COUNTIF(B$2:B114,B114)</f>
        <v>46</v>
      </c>
      <c r="B114" s="2" t="s">
        <v>392</v>
      </c>
      <c r="C114" s="2" t="s">
        <v>623</v>
      </c>
      <c r="D114" s="2" t="s">
        <v>63</v>
      </c>
      <c r="E114" s="2" t="s">
        <v>64</v>
      </c>
      <c r="F114" s="2" t="s">
        <v>65</v>
      </c>
      <c r="G114" s="2">
        <v>237000</v>
      </c>
      <c r="H114" s="2" t="s">
        <v>66</v>
      </c>
      <c r="I114" s="2" t="s">
        <v>624</v>
      </c>
      <c r="J114" s="1" t="s">
        <v>20</v>
      </c>
      <c r="K114" s="2" t="s">
        <v>1228</v>
      </c>
      <c r="L114" s="2" t="s">
        <v>1233</v>
      </c>
      <c r="M114" s="2" t="s">
        <v>1230</v>
      </c>
      <c r="N114" s="2" t="s">
        <v>1231</v>
      </c>
      <c r="O114" s="2" t="s">
        <v>1232</v>
      </c>
      <c r="P114" s="2" t="str">
        <f t="shared" si="1"/>
        <v>数科院-数学与应用数学103-46刘文静-毕业生档案-档案转递编号2310373HBDOFEYSFV3转回生源地</v>
      </c>
    </row>
    <row r="115" s="2" customFormat="1" ht="22.5" customHeight="1" spans="1:16">
      <c r="A115" s="2">
        <f>COUNTIF(B$2:B115,B115)</f>
        <v>47</v>
      </c>
      <c r="B115" s="2" t="s">
        <v>392</v>
      </c>
      <c r="C115" s="2" t="s">
        <v>626</v>
      </c>
      <c r="D115" s="2" t="s">
        <v>627</v>
      </c>
      <c r="E115" s="2" t="s">
        <v>24</v>
      </c>
      <c r="F115" s="2" t="s">
        <v>628</v>
      </c>
      <c r="G115" s="2">
        <v>236000</v>
      </c>
      <c r="H115" s="2" t="s">
        <v>629</v>
      </c>
      <c r="I115" s="2" t="s">
        <v>630</v>
      </c>
      <c r="J115" s="1" t="s">
        <v>20</v>
      </c>
      <c r="K115" s="2" t="s">
        <v>1228</v>
      </c>
      <c r="L115" s="2" t="s">
        <v>1233</v>
      </c>
      <c r="M115" s="2" t="s">
        <v>1230</v>
      </c>
      <c r="N115" s="2" t="s">
        <v>1231</v>
      </c>
      <c r="O115" s="2" t="s">
        <v>1232</v>
      </c>
      <c r="P115" s="2" t="str">
        <f t="shared" si="1"/>
        <v>数科院-数学与应用数学103-47刘艳-毕业生档案-档案转递编号2310373V7A1JJMFHPU转回生源地</v>
      </c>
    </row>
    <row r="116" s="2" customFormat="1" ht="22.5" customHeight="1" spans="1:16">
      <c r="A116" s="2">
        <f>COUNTIF(B$2:B116,B116)</f>
        <v>48</v>
      </c>
      <c r="B116" s="2" t="s">
        <v>392</v>
      </c>
      <c r="C116" s="2" t="s">
        <v>632</v>
      </c>
      <c r="D116" s="2" t="s">
        <v>99</v>
      </c>
      <c r="E116" s="2" t="s">
        <v>100</v>
      </c>
      <c r="F116" s="2" t="s">
        <v>101</v>
      </c>
      <c r="G116" s="2">
        <v>237000</v>
      </c>
      <c r="H116" s="2" t="s">
        <v>102</v>
      </c>
      <c r="I116" s="2" t="s">
        <v>633</v>
      </c>
      <c r="J116" s="1" t="s">
        <v>20</v>
      </c>
      <c r="K116" s="2" t="s">
        <v>1228</v>
      </c>
      <c r="L116" s="2" t="s">
        <v>1233</v>
      </c>
      <c r="M116" s="2" t="s">
        <v>1230</v>
      </c>
      <c r="N116" s="2" t="s">
        <v>1231</v>
      </c>
      <c r="O116" s="2" t="s">
        <v>1232</v>
      </c>
      <c r="P116" s="2" t="str">
        <f t="shared" si="1"/>
        <v>数科院-数学与应用数学103-48刘艳忠-毕业生档案-档案转递编号2310373UJPFQCPV98J转回生源地</v>
      </c>
    </row>
    <row r="117" s="3" customFormat="1" ht="22.5" customHeight="1" spans="1:16">
      <c r="A117" s="6">
        <f>COUNTIF(B$2:B117,B117)</f>
        <v>49</v>
      </c>
      <c r="B117" s="6" t="s">
        <v>392</v>
      </c>
      <c r="C117" s="6" t="s">
        <v>635</v>
      </c>
      <c r="D117" s="6" t="s">
        <v>636</v>
      </c>
      <c r="E117" s="6" t="s">
        <v>24</v>
      </c>
      <c r="F117" s="6" t="s">
        <v>637</v>
      </c>
      <c r="G117" s="6">
        <v>300000</v>
      </c>
      <c r="H117" s="6" t="s">
        <v>638</v>
      </c>
      <c r="I117" s="6" t="s">
        <v>639</v>
      </c>
      <c r="J117" s="7" t="s">
        <v>20</v>
      </c>
      <c r="K117" s="2" t="s">
        <v>1228</v>
      </c>
      <c r="L117" s="2" t="s">
        <v>1233</v>
      </c>
      <c r="M117" s="2" t="s">
        <v>1230</v>
      </c>
      <c r="N117" s="2" t="s">
        <v>1231</v>
      </c>
      <c r="O117" s="2" t="s">
        <v>1232</v>
      </c>
      <c r="P117" s="2" t="str">
        <f t="shared" si="1"/>
        <v>数科院-数学与应用数学103-49刘怡-毕业生档案-档案转递编号2310373NAZX4E0H1SH转回生源地</v>
      </c>
    </row>
    <row r="118" s="2" customFormat="1" ht="22.5" customHeight="1" spans="1:16">
      <c r="A118" s="2">
        <f>COUNTIF(B$2:B118,B118)</f>
        <v>50</v>
      </c>
      <c r="B118" s="2" t="s">
        <v>392</v>
      </c>
      <c r="C118" s="2" t="s">
        <v>641</v>
      </c>
      <c r="D118" s="2" t="s">
        <v>642</v>
      </c>
      <c r="E118" s="2" t="s">
        <v>93</v>
      </c>
      <c r="F118" s="2" t="s">
        <v>643</v>
      </c>
      <c r="G118" s="2">
        <v>233300</v>
      </c>
      <c r="H118" s="2" t="s">
        <v>644</v>
      </c>
      <c r="I118" s="2" t="s">
        <v>645</v>
      </c>
      <c r="J118" s="1" t="s">
        <v>20</v>
      </c>
      <c r="K118" s="2" t="s">
        <v>1228</v>
      </c>
      <c r="L118" s="2" t="s">
        <v>1233</v>
      </c>
      <c r="M118" s="2" t="s">
        <v>1230</v>
      </c>
      <c r="N118" s="2" t="s">
        <v>1231</v>
      </c>
      <c r="O118" s="2" t="s">
        <v>1232</v>
      </c>
      <c r="P118" s="2" t="str">
        <f t="shared" si="1"/>
        <v>数科院-数学与应用数学103-50马月-毕业生档案-档案转递编号2310373NGK3A1YG9TR转回生源地</v>
      </c>
    </row>
    <row r="119" s="2" customFormat="1" ht="22.5" customHeight="1" spans="1:16">
      <c r="A119" s="2">
        <f>COUNTIF(B$2:B119,B119)</f>
        <v>51</v>
      </c>
      <c r="B119" s="2" t="s">
        <v>392</v>
      </c>
      <c r="C119" s="2" t="s">
        <v>647</v>
      </c>
      <c r="D119" s="2" t="s">
        <v>571</v>
      </c>
      <c r="E119" s="2" t="s">
        <v>572</v>
      </c>
      <c r="F119" s="2" t="s">
        <v>573</v>
      </c>
      <c r="G119" s="2">
        <v>236300</v>
      </c>
      <c r="H119" s="2" t="s">
        <v>574</v>
      </c>
      <c r="I119" s="2" t="s">
        <v>648</v>
      </c>
      <c r="J119" s="1" t="s">
        <v>20</v>
      </c>
      <c r="K119" s="2" t="s">
        <v>1228</v>
      </c>
      <c r="L119" s="2" t="s">
        <v>1233</v>
      </c>
      <c r="M119" s="2" t="s">
        <v>1230</v>
      </c>
      <c r="N119" s="2" t="s">
        <v>1231</v>
      </c>
      <c r="O119" s="2" t="s">
        <v>1232</v>
      </c>
      <c r="P119" s="2" t="str">
        <f t="shared" si="1"/>
        <v>数科院-数学与应用数学103-51宁成扬-毕业生档案-档案转递编号2310373X6TL6YPSUY9转回生源地</v>
      </c>
    </row>
    <row r="120" s="2" customFormat="1" ht="22.5" customHeight="1" spans="1:16">
      <c r="A120" s="2">
        <f>COUNTIF(B$2:B120,B120)</f>
        <v>52</v>
      </c>
      <c r="B120" s="2" t="s">
        <v>392</v>
      </c>
      <c r="C120" s="2" t="s">
        <v>650</v>
      </c>
      <c r="D120" s="2" t="s">
        <v>651</v>
      </c>
      <c r="E120" s="2" t="s">
        <v>24</v>
      </c>
      <c r="F120" s="2" t="s">
        <v>652</v>
      </c>
      <c r="G120" s="2">
        <v>10000</v>
      </c>
      <c r="H120" s="2" t="s">
        <v>653</v>
      </c>
      <c r="I120" s="2" t="s">
        <v>654</v>
      </c>
      <c r="J120" s="1" t="s">
        <v>20</v>
      </c>
      <c r="K120" s="2" t="s">
        <v>1228</v>
      </c>
      <c r="L120" s="2" t="s">
        <v>1233</v>
      </c>
      <c r="M120" s="2" t="s">
        <v>1230</v>
      </c>
      <c r="N120" s="2" t="s">
        <v>1231</v>
      </c>
      <c r="O120" s="2" t="s">
        <v>1232</v>
      </c>
      <c r="P120" s="2" t="str">
        <f t="shared" si="1"/>
        <v>数科院-数学与应用数学103-52任雨红-毕业生档案-档案转递编号2310373F8GULUJ1QZL转回生源地</v>
      </c>
    </row>
    <row r="121" s="2" customFormat="1" ht="22.5" customHeight="1" spans="1:16">
      <c r="A121" s="2">
        <f>COUNTIF(B$2:B121,B121)</f>
        <v>53</v>
      </c>
      <c r="B121" s="2" t="s">
        <v>392</v>
      </c>
      <c r="C121" s="2" t="s">
        <v>656</v>
      </c>
      <c r="D121" s="2" t="s">
        <v>657</v>
      </c>
      <c r="E121" s="2" t="s">
        <v>658</v>
      </c>
      <c r="F121" s="2" t="s">
        <v>659</v>
      </c>
      <c r="G121" s="2">
        <v>239300</v>
      </c>
      <c r="H121" s="2" t="s">
        <v>660</v>
      </c>
      <c r="I121" s="2" t="s">
        <v>661</v>
      </c>
      <c r="J121" s="1" t="s">
        <v>20</v>
      </c>
      <c r="K121" s="2" t="s">
        <v>1228</v>
      </c>
      <c r="L121" s="2" t="s">
        <v>1233</v>
      </c>
      <c r="M121" s="2" t="s">
        <v>1230</v>
      </c>
      <c r="N121" s="2" t="s">
        <v>1231</v>
      </c>
      <c r="O121" s="2" t="s">
        <v>1232</v>
      </c>
      <c r="P121" s="2" t="str">
        <f t="shared" si="1"/>
        <v>数科院-数学与应用数学103-53佘文钊-毕业生档案-档案转递编号2310373DUSF4MXTLWM转回生源地</v>
      </c>
    </row>
    <row r="122" s="2" customFormat="1" ht="22.5" customHeight="1" spans="1:16">
      <c r="A122" s="2">
        <f>COUNTIF(B$2:B122,B122)</f>
        <v>54</v>
      </c>
      <c r="B122" s="2" t="s">
        <v>392</v>
      </c>
      <c r="C122" s="2" t="s">
        <v>663</v>
      </c>
      <c r="D122" s="2" t="s">
        <v>657</v>
      </c>
      <c r="E122" s="2" t="s">
        <v>658</v>
      </c>
      <c r="F122" s="2" t="s">
        <v>659</v>
      </c>
      <c r="G122" s="2">
        <v>239300</v>
      </c>
      <c r="H122" s="2" t="s">
        <v>660</v>
      </c>
      <c r="I122" s="2" t="s">
        <v>664</v>
      </c>
      <c r="J122" s="1" t="s">
        <v>20</v>
      </c>
      <c r="K122" s="2" t="s">
        <v>1228</v>
      </c>
      <c r="L122" s="2" t="s">
        <v>1233</v>
      </c>
      <c r="M122" s="2" t="s">
        <v>1230</v>
      </c>
      <c r="N122" s="2" t="s">
        <v>1231</v>
      </c>
      <c r="O122" s="2" t="s">
        <v>1232</v>
      </c>
      <c r="P122" s="2" t="str">
        <f t="shared" si="1"/>
        <v>数科院-数学与应用数学103-54盛媛媛-毕业生档案-档案转递编号2310373GZDT6L7I3VT转回生源地</v>
      </c>
    </row>
    <row r="123" s="2" customFormat="1" ht="22.5" customHeight="1" spans="1:16">
      <c r="A123" s="2">
        <f>COUNTIF(B$2:B123,B123)</f>
        <v>55</v>
      </c>
      <c r="B123" s="2" t="s">
        <v>392</v>
      </c>
      <c r="C123" s="2" t="s">
        <v>666</v>
      </c>
      <c r="D123" s="2" t="s">
        <v>667</v>
      </c>
      <c r="E123" s="2" t="s">
        <v>668</v>
      </c>
      <c r="F123" s="2" t="s">
        <v>669</v>
      </c>
      <c r="G123" s="2">
        <v>244000</v>
      </c>
      <c r="H123" s="2" t="s">
        <v>670</v>
      </c>
      <c r="I123" s="2" t="s">
        <v>671</v>
      </c>
      <c r="J123" s="1" t="s">
        <v>20</v>
      </c>
      <c r="K123" s="2" t="s">
        <v>1228</v>
      </c>
      <c r="L123" s="2" t="s">
        <v>1233</v>
      </c>
      <c r="M123" s="2" t="s">
        <v>1230</v>
      </c>
      <c r="N123" s="2" t="s">
        <v>1231</v>
      </c>
      <c r="O123" s="2" t="s">
        <v>1232</v>
      </c>
      <c r="P123" s="2" t="str">
        <f t="shared" si="1"/>
        <v>数科院-数学与应用数学103-55施闻-毕业生档案-档案转递编号23103737FOFO7JHL8H转回生源地</v>
      </c>
    </row>
    <row r="124" s="2" customFormat="1" ht="22.5" customHeight="1" spans="1:16">
      <c r="A124" s="2">
        <f>COUNTIF(B$2:B124,B124)</f>
        <v>56</v>
      </c>
      <c r="B124" s="2" t="s">
        <v>392</v>
      </c>
      <c r="C124" s="2" t="s">
        <v>673</v>
      </c>
      <c r="D124" s="2" t="s">
        <v>394</v>
      </c>
      <c r="E124" s="2" t="s">
        <v>395</v>
      </c>
      <c r="F124" s="2" t="s">
        <v>674</v>
      </c>
      <c r="G124" s="2">
        <v>221300</v>
      </c>
      <c r="H124" s="2" t="s">
        <v>402</v>
      </c>
      <c r="I124" s="2" t="s">
        <v>675</v>
      </c>
      <c r="J124" s="1" t="s">
        <v>75</v>
      </c>
      <c r="K124" s="2" t="s">
        <v>1228</v>
      </c>
      <c r="L124" s="2" t="s">
        <v>1233</v>
      </c>
      <c r="M124" s="2" t="s">
        <v>1230</v>
      </c>
      <c r="N124" s="2" t="s">
        <v>1231</v>
      </c>
      <c r="O124" s="2" t="s">
        <v>1232</v>
      </c>
      <c r="P124" s="2" t="str">
        <f t="shared" si="1"/>
        <v>数科院-数学与应用数学103-56石玉霞-毕业生档案-档案转递编号231037324D5VRAB7AD签约单位接收</v>
      </c>
    </row>
    <row r="125" s="2" customFormat="1" ht="22.5" customHeight="1" spans="1:16">
      <c r="A125" s="2">
        <f>COUNTIF(B$2:B125,B125)</f>
        <v>57</v>
      </c>
      <c r="B125" s="2" t="s">
        <v>392</v>
      </c>
      <c r="C125" s="2" t="s">
        <v>677</v>
      </c>
      <c r="D125" s="2" t="s">
        <v>37</v>
      </c>
      <c r="E125" s="2" t="s">
        <v>24</v>
      </c>
      <c r="F125" s="2" t="s">
        <v>38</v>
      </c>
      <c r="G125" s="2">
        <v>236800</v>
      </c>
      <c r="H125" s="2" t="s">
        <v>39</v>
      </c>
      <c r="I125" s="2" t="s">
        <v>678</v>
      </c>
      <c r="J125" s="1" t="s">
        <v>20</v>
      </c>
      <c r="K125" s="2" t="s">
        <v>1228</v>
      </c>
      <c r="L125" s="2" t="s">
        <v>1233</v>
      </c>
      <c r="M125" s="2" t="s">
        <v>1230</v>
      </c>
      <c r="N125" s="2" t="s">
        <v>1231</v>
      </c>
      <c r="O125" s="2" t="s">
        <v>1232</v>
      </c>
      <c r="P125" s="2" t="str">
        <f t="shared" si="1"/>
        <v>数科院-数学与应用数学103-57孙双庆-毕业生档案-档案转递编号2310373O4B8YHL1HT1转回生源地</v>
      </c>
    </row>
    <row r="126" s="2" customFormat="1" ht="22.5" customHeight="1" spans="1:16">
      <c r="A126" s="2">
        <f>COUNTIF(B$2:B126,B126)</f>
        <v>58</v>
      </c>
      <c r="B126" s="2" t="s">
        <v>392</v>
      </c>
      <c r="C126" s="2" t="s">
        <v>680</v>
      </c>
      <c r="D126" s="2" t="s">
        <v>681</v>
      </c>
      <c r="E126" s="2" t="s">
        <v>192</v>
      </c>
      <c r="F126" s="2" t="s">
        <v>682</v>
      </c>
      <c r="G126" s="2">
        <v>235300</v>
      </c>
      <c r="H126" s="2" t="s">
        <v>683</v>
      </c>
      <c r="I126" s="2" t="s">
        <v>684</v>
      </c>
      <c r="J126" s="1" t="s">
        <v>20</v>
      </c>
      <c r="K126" s="2" t="s">
        <v>1228</v>
      </c>
      <c r="L126" s="2" t="s">
        <v>1233</v>
      </c>
      <c r="M126" s="2" t="s">
        <v>1230</v>
      </c>
      <c r="N126" s="2" t="s">
        <v>1231</v>
      </c>
      <c r="O126" s="2" t="s">
        <v>1232</v>
      </c>
      <c r="P126" s="2" t="str">
        <f t="shared" si="1"/>
        <v>数科院-数学与应用数学103-58唐嘉唷-毕业生档案-档案转递编号23103732I5LMRQU6N4转回生源地</v>
      </c>
    </row>
    <row r="127" s="2" customFormat="1" ht="22.5" customHeight="1" spans="1:16">
      <c r="A127" s="2">
        <f>COUNTIF(B$2:B127,B127)</f>
        <v>59</v>
      </c>
      <c r="B127" s="2" t="s">
        <v>392</v>
      </c>
      <c r="C127" s="2" t="s">
        <v>686</v>
      </c>
      <c r="D127" s="2" t="s">
        <v>687</v>
      </c>
      <c r="E127" s="2" t="s">
        <v>24</v>
      </c>
      <c r="F127" s="2" t="s">
        <v>688</v>
      </c>
      <c r="G127" s="2">
        <v>466000</v>
      </c>
      <c r="H127" s="2" t="s">
        <v>689</v>
      </c>
      <c r="I127" s="2" t="s">
        <v>690</v>
      </c>
      <c r="J127" s="1" t="s">
        <v>20</v>
      </c>
      <c r="K127" s="2" t="s">
        <v>1228</v>
      </c>
      <c r="L127" s="2" t="s">
        <v>1233</v>
      </c>
      <c r="M127" s="2" t="s">
        <v>1230</v>
      </c>
      <c r="N127" s="2" t="s">
        <v>1231</v>
      </c>
      <c r="O127" s="2" t="s">
        <v>1232</v>
      </c>
      <c r="P127" s="2" t="str">
        <f t="shared" si="1"/>
        <v>数科院-数学与应用数学103-59王凡奇-毕业生档案-档案转递编号23103733EXW91VIW62转回生源地</v>
      </c>
    </row>
    <row r="128" s="2" customFormat="1" ht="22.5" customHeight="1" spans="1:16">
      <c r="A128" s="2">
        <f>COUNTIF(B$2:B128,B128)</f>
        <v>60</v>
      </c>
      <c r="B128" s="2" t="s">
        <v>392</v>
      </c>
      <c r="C128" s="2" t="s">
        <v>692</v>
      </c>
      <c r="D128" s="2" t="s">
        <v>418</v>
      </c>
      <c r="E128" s="2" t="s">
        <v>495</v>
      </c>
      <c r="F128" s="2" t="s">
        <v>496</v>
      </c>
      <c r="G128" s="2">
        <v>235026</v>
      </c>
      <c r="H128" s="2" t="s">
        <v>497</v>
      </c>
      <c r="I128" s="2" t="s">
        <v>693</v>
      </c>
      <c r="J128" s="1" t="s">
        <v>75</v>
      </c>
      <c r="K128" s="2" t="s">
        <v>1228</v>
      </c>
      <c r="L128" s="2" t="s">
        <v>1233</v>
      </c>
      <c r="M128" s="2" t="s">
        <v>1230</v>
      </c>
      <c r="N128" s="2" t="s">
        <v>1231</v>
      </c>
      <c r="O128" s="2" t="s">
        <v>1232</v>
      </c>
      <c r="P128" s="2" t="str">
        <f t="shared" si="1"/>
        <v>数科院-数学与应用数学103-60王佳慧-毕业生档案-档案转递编号2310373IB5RGZ7M26I签约单位接收</v>
      </c>
    </row>
    <row r="129" s="2" customFormat="1" ht="22.5" customHeight="1" spans="1:16">
      <c r="A129" s="2">
        <f>COUNTIF(B$2:B129,B129)</f>
        <v>61</v>
      </c>
      <c r="B129" s="2" t="s">
        <v>392</v>
      </c>
      <c r="C129" s="2" t="s">
        <v>695</v>
      </c>
      <c r="D129" s="2" t="s">
        <v>37</v>
      </c>
      <c r="E129" s="2" t="s">
        <v>24</v>
      </c>
      <c r="F129" s="2" t="s">
        <v>38</v>
      </c>
      <c r="G129" s="2">
        <v>236800</v>
      </c>
      <c r="H129" s="2" t="s">
        <v>39</v>
      </c>
      <c r="I129" s="2" t="s">
        <v>696</v>
      </c>
      <c r="J129" s="1" t="s">
        <v>20</v>
      </c>
      <c r="K129" s="2" t="s">
        <v>1228</v>
      </c>
      <c r="L129" s="2" t="s">
        <v>1233</v>
      </c>
      <c r="M129" s="2" t="s">
        <v>1230</v>
      </c>
      <c r="N129" s="2" t="s">
        <v>1231</v>
      </c>
      <c r="O129" s="2" t="s">
        <v>1232</v>
      </c>
      <c r="P129" s="2" t="str">
        <f t="shared" si="1"/>
        <v>数科院-数学与应用数学103-61王奎-毕业生档案-档案转递编号2310373ZJ9R4VV57IK转回生源地</v>
      </c>
    </row>
    <row r="130" s="2" customFormat="1" ht="22.5" customHeight="1" spans="1:16">
      <c r="A130" s="2">
        <f>COUNTIF(B$2:B130,B130)</f>
        <v>62</v>
      </c>
      <c r="B130" s="2" t="s">
        <v>392</v>
      </c>
      <c r="C130" s="2" t="s">
        <v>698</v>
      </c>
      <c r="D130" s="2" t="s">
        <v>15</v>
      </c>
      <c r="E130" s="2" t="s">
        <v>16</v>
      </c>
      <c r="F130" s="2" t="s">
        <v>17</v>
      </c>
      <c r="G130" s="2">
        <v>234000</v>
      </c>
      <c r="H130" s="2" t="s">
        <v>18</v>
      </c>
      <c r="I130" s="2" t="s">
        <v>699</v>
      </c>
      <c r="J130" s="1" t="s">
        <v>20</v>
      </c>
      <c r="K130" s="2" t="s">
        <v>1228</v>
      </c>
      <c r="L130" s="2" t="s">
        <v>1233</v>
      </c>
      <c r="M130" s="2" t="s">
        <v>1230</v>
      </c>
      <c r="N130" s="2" t="s">
        <v>1231</v>
      </c>
      <c r="O130" s="2" t="s">
        <v>1232</v>
      </c>
      <c r="P130" s="2" t="str">
        <f t="shared" si="1"/>
        <v>数科院-数学与应用数学103-62王梦娜-毕业生档案-档案转递编号2310373QXU4G3EK65W转回生源地</v>
      </c>
    </row>
    <row r="131" s="2" customFormat="1" ht="22.5" customHeight="1" spans="1:16">
      <c r="A131" s="2">
        <f>COUNTIF(B$2:B131,B131)</f>
        <v>63</v>
      </c>
      <c r="B131" s="2" t="s">
        <v>392</v>
      </c>
      <c r="C131" s="2" t="s">
        <v>701</v>
      </c>
      <c r="D131" s="2" t="s">
        <v>126</v>
      </c>
      <c r="E131" s="2" t="s">
        <v>127</v>
      </c>
      <c r="F131" s="2" t="s">
        <v>128</v>
      </c>
      <c r="G131" s="2">
        <v>236200</v>
      </c>
      <c r="H131" s="2" t="s">
        <v>129</v>
      </c>
      <c r="I131" s="2" t="s">
        <v>702</v>
      </c>
      <c r="J131" s="1" t="s">
        <v>20</v>
      </c>
      <c r="K131" s="2" t="s">
        <v>1228</v>
      </c>
      <c r="L131" s="2" t="s">
        <v>1233</v>
      </c>
      <c r="M131" s="2" t="s">
        <v>1230</v>
      </c>
      <c r="N131" s="2" t="s">
        <v>1231</v>
      </c>
      <c r="O131" s="2" t="s">
        <v>1232</v>
      </c>
      <c r="P131" s="2" t="str">
        <f t="shared" ref="P131:P194" si="2">K131&amp;B131&amp;L131&amp;A131&amp;C131&amp;O131&amp;M131&amp;N131&amp;I131&amp;J131</f>
        <v>数科院-数学与应用数学103-63王舒祺-毕业生档案-档案转递编号2310373CNXSHH3UY3N转回生源地</v>
      </c>
    </row>
    <row r="132" s="2" customFormat="1" ht="22.5" customHeight="1" spans="1:16">
      <c r="A132" s="2">
        <f>COUNTIF(B$2:B132,B132)</f>
        <v>64</v>
      </c>
      <c r="B132" s="2" t="s">
        <v>392</v>
      </c>
      <c r="C132" s="2" t="s">
        <v>704</v>
      </c>
      <c r="D132" s="2" t="s">
        <v>37</v>
      </c>
      <c r="E132" s="2" t="s">
        <v>24</v>
      </c>
      <c r="F132" s="2" t="s">
        <v>38</v>
      </c>
      <c r="G132" s="2">
        <v>236800</v>
      </c>
      <c r="H132" s="2" t="s">
        <v>39</v>
      </c>
      <c r="I132" s="2" t="s">
        <v>705</v>
      </c>
      <c r="J132" s="1" t="s">
        <v>20</v>
      </c>
      <c r="K132" s="2" t="s">
        <v>1228</v>
      </c>
      <c r="L132" s="2" t="s">
        <v>1233</v>
      </c>
      <c r="M132" s="2" t="s">
        <v>1230</v>
      </c>
      <c r="N132" s="2" t="s">
        <v>1231</v>
      </c>
      <c r="O132" s="2" t="s">
        <v>1232</v>
      </c>
      <c r="P132" s="2" t="str">
        <f t="shared" si="2"/>
        <v>数科院-数学与应用数学103-64王笑-毕业生档案-档案转递编号2310373SLH660LYGC5转回生源地</v>
      </c>
    </row>
    <row r="133" s="2" customFormat="1" ht="22.5" customHeight="1" spans="1:16">
      <c r="A133" s="2">
        <f>COUNTIF(B$2:B133,B133)</f>
        <v>65</v>
      </c>
      <c r="B133" s="2" t="s">
        <v>392</v>
      </c>
      <c r="C133" s="2" t="s">
        <v>707</v>
      </c>
      <c r="D133" s="2" t="s">
        <v>708</v>
      </c>
      <c r="E133" s="2" t="s">
        <v>709</v>
      </c>
      <c r="F133" s="2" t="s">
        <v>710</v>
      </c>
      <c r="G133" s="2">
        <v>232000</v>
      </c>
      <c r="H133" s="2" t="s">
        <v>711</v>
      </c>
      <c r="I133" s="2" t="s">
        <v>712</v>
      </c>
      <c r="J133" s="1" t="s">
        <v>20</v>
      </c>
      <c r="K133" s="2" t="s">
        <v>1228</v>
      </c>
      <c r="L133" s="2" t="s">
        <v>1233</v>
      </c>
      <c r="M133" s="2" t="s">
        <v>1230</v>
      </c>
      <c r="N133" s="2" t="s">
        <v>1231</v>
      </c>
      <c r="O133" s="2" t="s">
        <v>1232</v>
      </c>
      <c r="P133" s="2" t="str">
        <f t="shared" si="2"/>
        <v>数科院-数学与应用数学103-65王雨欣-毕业生档案-档案转递编号2310373UAFG133LZ18转回生源地</v>
      </c>
    </row>
    <row r="134" s="2" customFormat="1" ht="22.5" customHeight="1" spans="1:16">
      <c r="A134" s="2">
        <f>COUNTIF(B$2:B134,B134)</f>
        <v>66</v>
      </c>
      <c r="B134" s="2" t="s">
        <v>392</v>
      </c>
      <c r="C134" s="2" t="s">
        <v>714</v>
      </c>
      <c r="D134" s="2" t="s">
        <v>657</v>
      </c>
      <c r="E134" s="2" t="s">
        <v>658</v>
      </c>
      <c r="F134" s="2" t="s">
        <v>659</v>
      </c>
      <c r="G134" s="2">
        <v>239300</v>
      </c>
      <c r="H134" s="2" t="s">
        <v>660</v>
      </c>
      <c r="I134" s="2" t="s">
        <v>715</v>
      </c>
      <c r="J134" s="1" t="s">
        <v>20</v>
      </c>
      <c r="K134" s="2" t="s">
        <v>1228</v>
      </c>
      <c r="L134" s="2" t="s">
        <v>1233</v>
      </c>
      <c r="M134" s="2" t="s">
        <v>1230</v>
      </c>
      <c r="N134" s="2" t="s">
        <v>1231</v>
      </c>
      <c r="O134" s="2" t="s">
        <v>1232</v>
      </c>
      <c r="P134" s="2" t="str">
        <f t="shared" si="2"/>
        <v>数科院-数学与应用数学103-66吴常婷-毕业生档案-档案转递编号231037349LFOJHXTO0转回生源地</v>
      </c>
    </row>
    <row r="135" s="2" customFormat="1" ht="22.5" customHeight="1" spans="1:16">
      <c r="A135" s="2">
        <f>COUNTIF(B$2:B135,B135)</f>
        <v>67</v>
      </c>
      <c r="B135" s="2" t="s">
        <v>392</v>
      </c>
      <c r="C135" s="2" t="s">
        <v>717</v>
      </c>
      <c r="D135" s="2" t="s">
        <v>120</v>
      </c>
      <c r="E135" s="2" t="s">
        <v>24</v>
      </c>
      <c r="F135" s="2" t="s">
        <v>121</v>
      </c>
      <c r="G135" s="2">
        <v>236700</v>
      </c>
      <c r="H135" s="2" t="s">
        <v>122</v>
      </c>
      <c r="I135" s="2" t="s">
        <v>718</v>
      </c>
      <c r="J135" s="1" t="s">
        <v>20</v>
      </c>
      <c r="K135" s="2" t="s">
        <v>1228</v>
      </c>
      <c r="L135" s="2" t="s">
        <v>1233</v>
      </c>
      <c r="M135" s="2" t="s">
        <v>1230</v>
      </c>
      <c r="N135" s="2" t="s">
        <v>1231</v>
      </c>
      <c r="O135" s="2" t="s">
        <v>1232</v>
      </c>
      <c r="P135" s="2" t="str">
        <f t="shared" si="2"/>
        <v>数科院-数学与应用数学103-67徐思佳-毕业生档案-档案转递编号23103732TRV02HRMBJ转回生源地</v>
      </c>
    </row>
    <row r="136" s="2" customFormat="1" ht="22.5" customHeight="1" spans="1:16">
      <c r="A136" s="2">
        <f>COUNTIF(B$2:B136,B136)</f>
        <v>68</v>
      </c>
      <c r="B136" s="2" t="s">
        <v>392</v>
      </c>
      <c r="C136" s="2" t="s">
        <v>720</v>
      </c>
      <c r="D136" s="2" t="s">
        <v>721</v>
      </c>
      <c r="E136" s="2" t="s">
        <v>722</v>
      </c>
      <c r="F136" s="2" t="s">
        <v>723</v>
      </c>
      <c r="G136" s="2">
        <v>224600</v>
      </c>
      <c r="H136" s="2" t="s">
        <v>724</v>
      </c>
      <c r="I136" s="2" t="s">
        <v>725</v>
      </c>
      <c r="J136" s="1" t="s">
        <v>399</v>
      </c>
      <c r="K136" s="2" t="s">
        <v>1228</v>
      </c>
      <c r="L136" s="2" t="s">
        <v>1233</v>
      </c>
      <c r="M136" s="2" t="s">
        <v>1230</v>
      </c>
      <c r="N136" s="2" t="s">
        <v>1231</v>
      </c>
      <c r="O136" s="2" t="s">
        <v>1232</v>
      </c>
      <c r="P136" s="2" t="str">
        <f t="shared" si="2"/>
        <v>数科院-数学与应用数学103-68徐昀-毕业生档案-档案转递编号23103731NVF9D5J4T5上级主管单位接收</v>
      </c>
    </row>
    <row r="137" s="2" customFormat="1" ht="22.5" customHeight="1" spans="1:16">
      <c r="A137" s="2">
        <f>COUNTIF(B$2:B137,B137)</f>
        <v>69</v>
      </c>
      <c r="B137" s="2" t="s">
        <v>392</v>
      </c>
      <c r="C137" s="2" t="s">
        <v>727</v>
      </c>
      <c r="D137" s="2" t="s">
        <v>571</v>
      </c>
      <c r="E137" s="2" t="s">
        <v>572</v>
      </c>
      <c r="F137" s="2" t="s">
        <v>573</v>
      </c>
      <c r="G137" s="2">
        <v>236300</v>
      </c>
      <c r="H137" s="2" t="s">
        <v>574</v>
      </c>
      <c r="I137" s="2" t="s">
        <v>728</v>
      </c>
      <c r="J137" s="1" t="s">
        <v>20</v>
      </c>
      <c r="K137" s="2" t="s">
        <v>1228</v>
      </c>
      <c r="L137" s="2" t="s">
        <v>1233</v>
      </c>
      <c r="M137" s="2" t="s">
        <v>1230</v>
      </c>
      <c r="N137" s="2" t="s">
        <v>1231</v>
      </c>
      <c r="O137" s="2" t="s">
        <v>1232</v>
      </c>
      <c r="P137" s="2" t="str">
        <f t="shared" si="2"/>
        <v>数科院-数学与应用数学103-69薛晴晴-毕业生档案-档案转递编号2310373DY2T74XVQDX转回生源地</v>
      </c>
    </row>
    <row r="138" s="2" customFormat="1" ht="22.5" customHeight="1" spans="1:16">
      <c r="A138" s="2">
        <f>COUNTIF(B$2:B138,B138)</f>
        <v>70</v>
      </c>
      <c r="B138" s="2" t="s">
        <v>392</v>
      </c>
      <c r="C138" s="2" t="s">
        <v>730</v>
      </c>
      <c r="D138" s="2" t="s">
        <v>731</v>
      </c>
      <c r="E138" s="2" t="s">
        <v>24</v>
      </c>
      <c r="F138" s="2" t="s">
        <v>732</v>
      </c>
      <c r="G138" s="2">
        <v>421200</v>
      </c>
      <c r="H138" s="2" t="s">
        <v>733</v>
      </c>
      <c r="I138" s="2" t="s">
        <v>734</v>
      </c>
      <c r="J138" s="1" t="s">
        <v>20</v>
      </c>
      <c r="K138" s="2" t="s">
        <v>1228</v>
      </c>
      <c r="L138" s="2" t="s">
        <v>1233</v>
      </c>
      <c r="M138" s="2" t="s">
        <v>1230</v>
      </c>
      <c r="N138" s="2" t="s">
        <v>1231</v>
      </c>
      <c r="O138" s="2" t="s">
        <v>1232</v>
      </c>
      <c r="P138" s="2" t="str">
        <f t="shared" si="2"/>
        <v>数科院-数学与应用数学103-70阳炳科-毕业生档案-档案转递编号2310373I4FQH4B1P4O转回生源地</v>
      </c>
    </row>
    <row r="139" s="2" customFormat="1" ht="22.5" customHeight="1" spans="1:16">
      <c r="A139" s="2">
        <f>COUNTIF(B$2:B139,B139)</f>
        <v>71</v>
      </c>
      <c r="B139" s="2" t="s">
        <v>392</v>
      </c>
      <c r="C139" s="2" t="s">
        <v>736</v>
      </c>
      <c r="D139" s="2" t="s">
        <v>288</v>
      </c>
      <c r="E139" s="2" t="s">
        <v>24</v>
      </c>
      <c r="F139" s="2" t="s">
        <v>289</v>
      </c>
      <c r="G139" s="2">
        <v>241300</v>
      </c>
      <c r="H139" s="2" t="s">
        <v>290</v>
      </c>
      <c r="I139" s="2" t="s">
        <v>737</v>
      </c>
      <c r="J139" s="1" t="s">
        <v>20</v>
      </c>
      <c r="K139" s="2" t="s">
        <v>1228</v>
      </c>
      <c r="L139" s="2" t="s">
        <v>1233</v>
      </c>
      <c r="M139" s="2" t="s">
        <v>1230</v>
      </c>
      <c r="N139" s="2" t="s">
        <v>1231</v>
      </c>
      <c r="O139" s="2" t="s">
        <v>1232</v>
      </c>
      <c r="P139" s="2" t="str">
        <f t="shared" si="2"/>
        <v>数科院-数学与应用数学103-71杨杰-毕业生档案-档案转递编号23103735S0WWKTBWNI转回生源地</v>
      </c>
    </row>
    <row r="140" s="2" customFormat="1" ht="22.5" customHeight="1" spans="1:16">
      <c r="A140" s="2">
        <f>COUNTIF(B$2:B140,B140)</f>
        <v>72</v>
      </c>
      <c r="B140" s="2" t="s">
        <v>392</v>
      </c>
      <c r="C140" s="2" t="s">
        <v>739</v>
      </c>
      <c r="D140" s="2" t="s">
        <v>740</v>
      </c>
      <c r="E140" s="2" t="s">
        <v>741</v>
      </c>
      <c r="F140" s="2" t="s">
        <v>742</v>
      </c>
      <c r="G140" s="2">
        <v>262600</v>
      </c>
      <c r="H140" s="2" t="s">
        <v>743</v>
      </c>
      <c r="I140" s="2" t="s">
        <v>744</v>
      </c>
      <c r="J140" s="1" t="s">
        <v>20</v>
      </c>
      <c r="K140" s="2" t="s">
        <v>1228</v>
      </c>
      <c r="L140" s="2" t="s">
        <v>1233</v>
      </c>
      <c r="M140" s="2" t="s">
        <v>1230</v>
      </c>
      <c r="N140" s="2" t="s">
        <v>1231</v>
      </c>
      <c r="O140" s="2" t="s">
        <v>1232</v>
      </c>
      <c r="P140" s="2" t="str">
        <f t="shared" si="2"/>
        <v>数科院-数学与应用数学103-72杨俊杰-毕业生档案-档案转递编号2310373P36A8CI0HKX转回生源地</v>
      </c>
    </row>
    <row r="141" s="2" customFormat="1" ht="22.5" customHeight="1" spans="1:16">
      <c r="A141" s="2">
        <f>COUNTIF(B$2:B141,B141)</f>
        <v>73</v>
      </c>
      <c r="B141" s="2" t="s">
        <v>392</v>
      </c>
      <c r="C141" s="2" t="s">
        <v>746</v>
      </c>
      <c r="D141" s="2" t="s">
        <v>482</v>
      </c>
      <c r="E141" s="2" t="s">
        <v>93</v>
      </c>
      <c r="F141" s="2" t="s">
        <v>483</v>
      </c>
      <c r="G141" s="2">
        <v>233400</v>
      </c>
      <c r="H141" s="2" t="s">
        <v>484</v>
      </c>
      <c r="I141" s="2" t="s">
        <v>747</v>
      </c>
      <c r="J141" s="1" t="s">
        <v>20</v>
      </c>
      <c r="K141" s="2" t="s">
        <v>1228</v>
      </c>
      <c r="L141" s="2" t="s">
        <v>1233</v>
      </c>
      <c r="M141" s="2" t="s">
        <v>1230</v>
      </c>
      <c r="N141" s="2" t="s">
        <v>1231</v>
      </c>
      <c r="O141" s="2" t="s">
        <v>1232</v>
      </c>
      <c r="P141" s="2" t="str">
        <f t="shared" si="2"/>
        <v>数科院-数学与应用数学103-73杨旋-毕业生档案-档案转递编号2310373H2529MP0TPY转回生源地</v>
      </c>
    </row>
    <row r="142" s="2" customFormat="1" ht="22.5" customHeight="1" spans="1:16">
      <c r="A142" s="2">
        <f>COUNTIF(B$2:B142,B142)</f>
        <v>74</v>
      </c>
      <c r="B142" s="2" t="s">
        <v>392</v>
      </c>
      <c r="C142" s="2" t="s">
        <v>749</v>
      </c>
      <c r="D142" s="2" t="s">
        <v>750</v>
      </c>
      <c r="E142" s="2" t="s">
        <v>24</v>
      </c>
      <c r="F142" s="2" t="s">
        <v>751</v>
      </c>
      <c r="G142" s="2">
        <v>36000</v>
      </c>
      <c r="H142" s="2" t="s">
        <v>752</v>
      </c>
      <c r="I142" s="2" t="s">
        <v>753</v>
      </c>
      <c r="J142" s="1" t="s">
        <v>20</v>
      </c>
      <c r="K142" s="2" t="s">
        <v>1228</v>
      </c>
      <c r="L142" s="2" t="s">
        <v>1233</v>
      </c>
      <c r="M142" s="2" t="s">
        <v>1230</v>
      </c>
      <c r="N142" s="2" t="s">
        <v>1231</v>
      </c>
      <c r="O142" s="2" t="s">
        <v>1232</v>
      </c>
      <c r="P142" s="2" t="str">
        <f t="shared" si="2"/>
        <v>数科院-数学与应用数学103-74姚一航-毕业生档案-档案转递编号23103739H76VMDH7BM转回生源地</v>
      </c>
    </row>
    <row r="143" s="2" customFormat="1" ht="22.5" customHeight="1" spans="1:16">
      <c r="A143" s="2">
        <f>COUNTIF(B$2:B143,B143)</f>
        <v>75</v>
      </c>
      <c r="B143" s="2" t="s">
        <v>392</v>
      </c>
      <c r="C143" s="2" t="s">
        <v>755</v>
      </c>
      <c r="D143" s="2" t="s">
        <v>756</v>
      </c>
      <c r="E143" s="2" t="s">
        <v>757</v>
      </c>
      <c r="F143" s="2" t="s">
        <v>758</v>
      </c>
      <c r="G143" s="2">
        <v>223800</v>
      </c>
      <c r="H143" s="2" t="s">
        <v>759</v>
      </c>
      <c r="I143" s="2" t="s">
        <v>760</v>
      </c>
      <c r="J143" s="1" t="s">
        <v>399</v>
      </c>
      <c r="K143" s="2" t="s">
        <v>1228</v>
      </c>
      <c r="L143" s="2" t="s">
        <v>1233</v>
      </c>
      <c r="M143" s="2" t="s">
        <v>1230</v>
      </c>
      <c r="N143" s="2" t="s">
        <v>1231</v>
      </c>
      <c r="O143" s="2" t="s">
        <v>1232</v>
      </c>
      <c r="P143" s="2" t="str">
        <f t="shared" si="2"/>
        <v>数科院-数学与应用数学103-75张文政-毕业生档案-档案转递编号2310373JC1WL7UZCQR上级主管单位接收</v>
      </c>
    </row>
    <row r="144" s="2" customFormat="1" ht="22.5" customHeight="1" spans="1:16">
      <c r="A144" s="2">
        <f>COUNTIF(B$2:B144,B144)</f>
        <v>76</v>
      </c>
      <c r="B144" s="2" t="s">
        <v>392</v>
      </c>
      <c r="C144" s="2" t="s">
        <v>762</v>
      </c>
      <c r="D144" s="2" t="s">
        <v>763</v>
      </c>
      <c r="E144" s="2" t="s">
        <v>764</v>
      </c>
      <c r="F144" s="2" t="s">
        <v>765</v>
      </c>
      <c r="G144" s="2">
        <v>239400</v>
      </c>
      <c r="H144" s="2" t="s">
        <v>766</v>
      </c>
      <c r="I144" s="2" t="s">
        <v>767</v>
      </c>
      <c r="J144" s="1" t="s">
        <v>20</v>
      </c>
      <c r="K144" s="2" t="s">
        <v>1228</v>
      </c>
      <c r="L144" s="2" t="s">
        <v>1233</v>
      </c>
      <c r="M144" s="2" t="s">
        <v>1230</v>
      </c>
      <c r="N144" s="2" t="s">
        <v>1231</v>
      </c>
      <c r="O144" s="2" t="s">
        <v>1232</v>
      </c>
      <c r="P144" s="2" t="str">
        <f t="shared" si="2"/>
        <v>数科院-数学与应用数学103-76张小玉-毕业生档案-档案转递编号2310373FD6D0GHY2I0转回生源地</v>
      </c>
    </row>
    <row r="145" s="2" customFormat="1" ht="22.5" customHeight="1" spans="1:16">
      <c r="A145" s="2">
        <f>COUNTIF(B$2:B145,B145)</f>
        <v>77</v>
      </c>
      <c r="B145" s="2" t="s">
        <v>392</v>
      </c>
      <c r="C145" s="2" t="s">
        <v>769</v>
      </c>
      <c r="D145" s="2" t="s">
        <v>175</v>
      </c>
      <c r="E145" s="2" t="s">
        <v>176</v>
      </c>
      <c r="F145" s="2" t="s">
        <v>177</v>
      </c>
      <c r="G145" s="2">
        <v>233700</v>
      </c>
      <c r="H145" s="2" t="s">
        <v>178</v>
      </c>
      <c r="I145" s="2" t="s">
        <v>770</v>
      </c>
      <c r="J145" s="1" t="s">
        <v>20</v>
      </c>
      <c r="K145" s="2" t="s">
        <v>1228</v>
      </c>
      <c r="L145" s="2" t="s">
        <v>1233</v>
      </c>
      <c r="M145" s="2" t="s">
        <v>1230</v>
      </c>
      <c r="N145" s="2" t="s">
        <v>1231</v>
      </c>
      <c r="O145" s="2" t="s">
        <v>1232</v>
      </c>
      <c r="P145" s="2" t="str">
        <f t="shared" si="2"/>
        <v>数科院-数学与应用数学103-77张雅如-毕业生档案-档案转递编号23103737NDUGEMRUPI转回生源地</v>
      </c>
    </row>
    <row r="146" s="2" customFormat="1" ht="22.5" customHeight="1" spans="1:16">
      <c r="A146" s="2">
        <f>COUNTIF(B$2:B146,B146)</f>
        <v>78</v>
      </c>
      <c r="B146" s="2" t="s">
        <v>392</v>
      </c>
      <c r="C146" s="2" t="s">
        <v>772</v>
      </c>
      <c r="D146" s="2" t="s">
        <v>773</v>
      </c>
      <c r="E146" s="2" t="s">
        <v>24</v>
      </c>
      <c r="F146" s="2" t="s">
        <v>774</v>
      </c>
      <c r="G146" s="2">
        <v>402160</v>
      </c>
      <c r="H146" s="2" t="s">
        <v>775</v>
      </c>
      <c r="I146" s="2" t="s">
        <v>776</v>
      </c>
      <c r="J146" s="1" t="s">
        <v>20</v>
      </c>
      <c r="K146" s="2" t="s">
        <v>1228</v>
      </c>
      <c r="L146" s="2" t="s">
        <v>1233</v>
      </c>
      <c r="M146" s="2" t="s">
        <v>1230</v>
      </c>
      <c r="N146" s="2" t="s">
        <v>1231</v>
      </c>
      <c r="O146" s="2" t="s">
        <v>1232</v>
      </c>
      <c r="P146" s="2" t="str">
        <f t="shared" si="2"/>
        <v>数科院-数学与应用数学103-78张亚瑜-毕业生档案-档案转递编号2310373DKJ1R08KDG6转回生源地</v>
      </c>
    </row>
    <row r="147" s="2" customFormat="1" ht="22.5" customHeight="1" spans="1:16">
      <c r="A147" s="2">
        <f>COUNTIF(B$2:B147,B147)</f>
        <v>79</v>
      </c>
      <c r="B147" s="2" t="s">
        <v>392</v>
      </c>
      <c r="C147" s="2" t="s">
        <v>778</v>
      </c>
      <c r="D147" s="2" t="s">
        <v>779</v>
      </c>
      <c r="E147" s="2" t="s">
        <v>780</v>
      </c>
      <c r="F147" s="2" t="s">
        <v>781</v>
      </c>
      <c r="G147" s="2">
        <v>246400</v>
      </c>
      <c r="H147" s="2" t="s">
        <v>782</v>
      </c>
      <c r="I147" s="2" t="s">
        <v>783</v>
      </c>
      <c r="J147" s="1" t="s">
        <v>20</v>
      </c>
      <c r="K147" s="2" t="s">
        <v>1228</v>
      </c>
      <c r="L147" s="2" t="s">
        <v>1233</v>
      </c>
      <c r="M147" s="2" t="s">
        <v>1230</v>
      </c>
      <c r="N147" s="2" t="s">
        <v>1231</v>
      </c>
      <c r="O147" s="2" t="s">
        <v>1232</v>
      </c>
      <c r="P147" s="2" t="str">
        <f t="shared" si="2"/>
        <v>数科院-数学与应用数学103-79张忆楠-毕业生档案-档案转递编号2310373UXV8XXV3U89转回生源地</v>
      </c>
    </row>
    <row r="148" s="2" customFormat="1" ht="22.5" customHeight="1" spans="1:16">
      <c r="A148" s="2">
        <f>COUNTIF(B$2:B148,B148)</f>
        <v>80</v>
      </c>
      <c r="B148" s="2" t="s">
        <v>392</v>
      </c>
      <c r="C148" s="2" t="s">
        <v>785</v>
      </c>
      <c r="D148" s="2" t="s">
        <v>191</v>
      </c>
      <c r="E148" s="2" t="s">
        <v>192</v>
      </c>
      <c r="F148" s="2" t="s">
        <v>193</v>
      </c>
      <c r="G148" s="2">
        <v>230000</v>
      </c>
      <c r="H148" s="2" t="s">
        <v>194</v>
      </c>
      <c r="I148" s="2" t="s">
        <v>786</v>
      </c>
      <c r="J148" s="1" t="s">
        <v>20</v>
      </c>
      <c r="K148" s="2" t="s">
        <v>1228</v>
      </c>
      <c r="L148" s="2" t="s">
        <v>1233</v>
      </c>
      <c r="M148" s="2" t="s">
        <v>1230</v>
      </c>
      <c r="N148" s="2" t="s">
        <v>1231</v>
      </c>
      <c r="O148" s="2" t="s">
        <v>1232</v>
      </c>
      <c r="P148" s="2" t="str">
        <f t="shared" si="2"/>
        <v>数科院-数学与应用数学103-80赵铭-毕业生档案-档案转递编号2310373J0JRJP7BFQ8转回生源地</v>
      </c>
    </row>
    <row r="149" s="2" customFormat="1" ht="22.5" customHeight="1" spans="1:16">
      <c r="A149" s="2">
        <f>COUNTIF(B$2:B149,B149)</f>
        <v>81</v>
      </c>
      <c r="B149" s="2" t="s">
        <v>392</v>
      </c>
      <c r="C149" s="2" t="s">
        <v>788</v>
      </c>
      <c r="D149" s="2" t="s">
        <v>140</v>
      </c>
      <c r="E149" s="2" t="s">
        <v>141</v>
      </c>
      <c r="F149" s="2" t="s">
        <v>142</v>
      </c>
      <c r="G149" s="2">
        <v>234000</v>
      </c>
      <c r="H149" s="2" t="s">
        <v>143</v>
      </c>
      <c r="I149" s="2" t="s">
        <v>789</v>
      </c>
      <c r="J149" s="1" t="s">
        <v>20</v>
      </c>
      <c r="K149" s="2" t="s">
        <v>1228</v>
      </c>
      <c r="L149" s="2" t="s">
        <v>1233</v>
      </c>
      <c r="M149" s="2" t="s">
        <v>1230</v>
      </c>
      <c r="N149" s="2" t="s">
        <v>1231</v>
      </c>
      <c r="O149" s="2" t="s">
        <v>1232</v>
      </c>
      <c r="P149" s="2" t="str">
        <f t="shared" si="2"/>
        <v>数科院-数学与应用数学103-81仲梦娇-毕业生档案-档案转递编号23103736PY0MROODPD转回生源地</v>
      </c>
    </row>
    <row r="150" s="2" customFormat="1" ht="22.5" customHeight="1" spans="1:16">
      <c r="A150" s="2">
        <f>COUNTIF(B$2:B150,B150)</f>
        <v>82</v>
      </c>
      <c r="B150" s="2" t="s">
        <v>392</v>
      </c>
      <c r="C150" s="2" t="s">
        <v>791</v>
      </c>
      <c r="D150" s="2" t="s">
        <v>380</v>
      </c>
      <c r="E150" s="2" t="s">
        <v>381</v>
      </c>
      <c r="F150" s="2" t="s">
        <v>382</v>
      </c>
      <c r="G150" s="2">
        <v>230000</v>
      </c>
      <c r="H150" s="2" t="s">
        <v>383</v>
      </c>
      <c r="I150" s="2" t="s">
        <v>792</v>
      </c>
      <c r="J150" s="1" t="s">
        <v>20</v>
      </c>
      <c r="K150" s="2" t="s">
        <v>1228</v>
      </c>
      <c r="L150" s="2" t="s">
        <v>1233</v>
      </c>
      <c r="M150" s="2" t="s">
        <v>1230</v>
      </c>
      <c r="N150" s="2" t="s">
        <v>1231</v>
      </c>
      <c r="O150" s="2" t="s">
        <v>1232</v>
      </c>
      <c r="P150" s="2" t="str">
        <f t="shared" si="2"/>
        <v>数科院-数学与应用数学103-82朱文屹-毕业生档案-档案转递编号2310373TGYMVAYDJGL转回生源地</v>
      </c>
    </row>
    <row r="151" s="2" customFormat="1" ht="22.5" customHeight="1" spans="1:16">
      <c r="A151" s="2">
        <f>COUNTIF(B$2:B151,B151)</f>
        <v>83</v>
      </c>
      <c r="B151" s="2" t="s">
        <v>392</v>
      </c>
      <c r="C151" s="2" t="s">
        <v>794</v>
      </c>
      <c r="D151" s="2" t="s">
        <v>795</v>
      </c>
      <c r="E151" s="2" t="s">
        <v>24</v>
      </c>
      <c r="F151" s="2" t="s">
        <v>796</v>
      </c>
      <c r="G151" s="2">
        <v>845350</v>
      </c>
      <c r="H151" s="2" t="s">
        <v>797</v>
      </c>
      <c r="I151" s="2" t="s">
        <v>798</v>
      </c>
      <c r="J151" s="1" t="s">
        <v>20</v>
      </c>
      <c r="K151" s="2" t="s">
        <v>1228</v>
      </c>
      <c r="L151" s="2" t="s">
        <v>1233</v>
      </c>
      <c r="M151" s="2" t="s">
        <v>1230</v>
      </c>
      <c r="N151" s="2" t="s">
        <v>1231</v>
      </c>
      <c r="O151" s="2" t="s">
        <v>1232</v>
      </c>
      <c r="P151" s="2" t="str">
        <f t="shared" si="2"/>
        <v>数科院-数学与应用数学103-83阿不都热合曼·阿不都哈力克-毕业生档案-档案转递编号2310373IKTN0MTCPPB转回生源地</v>
      </c>
    </row>
    <row r="152" s="2" customFormat="1" ht="22.5" customHeight="1" spans="1:16">
      <c r="A152" s="2">
        <f>COUNTIF(B$2:B152,B152)</f>
        <v>84</v>
      </c>
      <c r="B152" s="2" t="s">
        <v>392</v>
      </c>
      <c r="C152" s="2" t="s">
        <v>800</v>
      </c>
      <c r="D152" s="2" t="s">
        <v>795</v>
      </c>
      <c r="E152" s="2" t="s">
        <v>24</v>
      </c>
      <c r="F152" s="2" t="s">
        <v>796</v>
      </c>
      <c r="G152" s="2">
        <v>845350</v>
      </c>
      <c r="H152" s="2" t="s">
        <v>797</v>
      </c>
      <c r="I152" s="2" t="s">
        <v>801</v>
      </c>
      <c r="J152" s="1" t="s">
        <v>20</v>
      </c>
      <c r="K152" s="2" t="s">
        <v>1228</v>
      </c>
      <c r="L152" s="2" t="s">
        <v>1233</v>
      </c>
      <c r="M152" s="2" t="s">
        <v>1230</v>
      </c>
      <c r="N152" s="2" t="s">
        <v>1231</v>
      </c>
      <c r="O152" s="2" t="s">
        <v>1232</v>
      </c>
      <c r="P152" s="2" t="str">
        <f t="shared" si="2"/>
        <v>数科院-数学与应用数学103-84阿日孜古丽·亚森江-毕业生档案-档案转递编号23103732JYO26KWUSM转回生源地</v>
      </c>
    </row>
    <row r="153" s="2" customFormat="1" ht="22.5" customHeight="1" spans="1:16">
      <c r="A153" s="2">
        <f>COUNTIF(B$2:B153,B153)</f>
        <v>85</v>
      </c>
      <c r="B153" s="2" t="s">
        <v>392</v>
      </c>
      <c r="C153" s="2" t="s">
        <v>803</v>
      </c>
      <c r="D153" s="2" t="s">
        <v>804</v>
      </c>
      <c r="E153" s="2" t="s">
        <v>24</v>
      </c>
      <c r="F153" s="2" t="s">
        <v>805</v>
      </c>
      <c r="G153" s="2">
        <v>844000</v>
      </c>
      <c r="H153" s="2" t="s">
        <v>806</v>
      </c>
      <c r="I153" s="2" t="s">
        <v>807</v>
      </c>
      <c r="J153" s="1" t="s">
        <v>20</v>
      </c>
      <c r="K153" s="2" t="s">
        <v>1228</v>
      </c>
      <c r="L153" s="2" t="s">
        <v>1233</v>
      </c>
      <c r="M153" s="2" t="s">
        <v>1230</v>
      </c>
      <c r="N153" s="2" t="s">
        <v>1231</v>
      </c>
      <c r="O153" s="2" t="s">
        <v>1232</v>
      </c>
      <c r="P153" s="2" t="str">
        <f t="shared" si="2"/>
        <v>数科院-数学与应用数学103-85阿斯木古丽·艾麦提-毕业生档案-档案转递编号2310373K6689MWU7DX转回生源地</v>
      </c>
    </row>
    <row r="154" s="2" customFormat="1" ht="22.5" customHeight="1" spans="1:16">
      <c r="A154" s="2">
        <f>COUNTIF(B$2:B154,B154)</f>
        <v>86</v>
      </c>
      <c r="B154" s="2" t="s">
        <v>392</v>
      </c>
      <c r="C154" s="2" t="s">
        <v>809</v>
      </c>
      <c r="D154" s="2" t="s">
        <v>810</v>
      </c>
      <c r="E154" s="2" t="s">
        <v>811</v>
      </c>
      <c r="F154" s="2" t="s">
        <v>812</v>
      </c>
      <c r="G154" s="2">
        <v>848000</v>
      </c>
      <c r="H154" s="2" t="s">
        <v>813</v>
      </c>
      <c r="I154" s="2" t="s">
        <v>814</v>
      </c>
      <c r="J154" s="1" t="s">
        <v>20</v>
      </c>
      <c r="K154" s="2" t="s">
        <v>1228</v>
      </c>
      <c r="L154" s="2" t="s">
        <v>1233</v>
      </c>
      <c r="M154" s="2" t="s">
        <v>1230</v>
      </c>
      <c r="N154" s="2" t="s">
        <v>1231</v>
      </c>
      <c r="O154" s="2" t="s">
        <v>1232</v>
      </c>
      <c r="P154" s="2" t="str">
        <f t="shared" si="2"/>
        <v>数科院-数学与应用数学103-86阿瓦妮萨·阿卜杜拉-毕业生档案-档案转递编号2310373SCK79QZYEV9转回生源地</v>
      </c>
    </row>
    <row r="155" s="2" customFormat="1" ht="22.5" customHeight="1" spans="1:16">
      <c r="A155" s="2">
        <f>COUNTIF(B$2:B155,B155)</f>
        <v>87</v>
      </c>
      <c r="B155" s="2" t="s">
        <v>392</v>
      </c>
      <c r="C155" s="2" t="s">
        <v>816</v>
      </c>
      <c r="D155" s="2" t="s">
        <v>817</v>
      </c>
      <c r="E155" s="2" t="s">
        <v>818</v>
      </c>
      <c r="F155" s="2" t="s">
        <v>819</v>
      </c>
      <c r="G155" s="2">
        <v>844500</v>
      </c>
      <c r="H155" s="2" t="s">
        <v>820</v>
      </c>
      <c r="I155" s="2" t="s">
        <v>821</v>
      </c>
      <c r="J155" s="1" t="s">
        <v>399</v>
      </c>
      <c r="K155" s="2" t="s">
        <v>1228</v>
      </c>
      <c r="L155" s="2" t="s">
        <v>1233</v>
      </c>
      <c r="M155" s="2" t="s">
        <v>1230</v>
      </c>
      <c r="N155" s="2" t="s">
        <v>1231</v>
      </c>
      <c r="O155" s="2" t="s">
        <v>1232</v>
      </c>
      <c r="P155" s="2" t="str">
        <f t="shared" si="2"/>
        <v>数科院-数学与应用数学103-87古丽孜巴·米吉提-毕业生档案-档案转递编号2310373XIZ3904IXX7上级主管单位接收</v>
      </c>
    </row>
    <row r="156" s="2" customFormat="1" ht="22.5" customHeight="1" spans="1:16">
      <c r="A156" s="2">
        <f>COUNTIF(B$2:B156,B156)</f>
        <v>88</v>
      </c>
      <c r="B156" s="2" t="s">
        <v>392</v>
      </c>
      <c r="C156" s="2" t="s">
        <v>823</v>
      </c>
      <c r="D156" s="2" t="s">
        <v>824</v>
      </c>
      <c r="E156" s="2" t="s">
        <v>24</v>
      </c>
      <c r="F156" s="2" t="s">
        <v>825</v>
      </c>
      <c r="G156" s="2">
        <v>841000</v>
      </c>
      <c r="H156" s="2" t="s">
        <v>826</v>
      </c>
      <c r="I156" s="2" t="s">
        <v>827</v>
      </c>
      <c r="J156" s="1" t="s">
        <v>20</v>
      </c>
      <c r="K156" s="2" t="s">
        <v>1228</v>
      </c>
      <c r="L156" s="2" t="s">
        <v>1233</v>
      </c>
      <c r="M156" s="2" t="s">
        <v>1230</v>
      </c>
      <c r="N156" s="2" t="s">
        <v>1231</v>
      </c>
      <c r="O156" s="2" t="s">
        <v>1232</v>
      </c>
      <c r="P156" s="2" t="str">
        <f t="shared" si="2"/>
        <v>数科院-数学与应用数学103-88木尼拉·亚合甫-毕业生档案-档案转递编号2310373D3ZVIXUKTXS转回生源地</v>
      </c>
    </row>
    <row r="157" s="2" customFormat="1" ht="22.5" customHeight="1" spans="1:16">
      <c r="A157" s="2">
        <f>COUNTIF(B$2:B157,B157)</f>
        <v>89</v>
      </c>
      <c r="B157" s="2" t="s">
        <v>392</v>
      </c>
      <c r="C157" s="2" t="s">
        <v>829</v>
      </c>
      <c r="D157" s="2" t="s">
        <v>804</v>
      </c>
      <c r="E157" s="2" t="s">
        <v>24</v>
      </c>
      <c r="F157" s="2" t="s">
        <v>805</v>
      </c>
      <c r="G157" s="2">
        <v>844000</v>
      </c>
      <c r="H157" s="2" t="s">
        <v>806</v>
      </c>
      <c r="I157" s="2" t="s">
        <v>830</v>
      </c>
      <c r="J157" s="1" t="s">
        <v>20</v>
      </c>
      <c r="K157" s="2" t="s">
        <v>1228</v>
      </c>
      <c r="L157" s="2" t="s">
        <v>1233</v>
      </c>
      <c r="M157" s="2" t="s">
        <v>1230</v>
      </c>
      <c r="N157" s="2" t="s">
        <v>1231</v>
      </c>
      <c r="O157" s="2" t="s">
        <v>1232</v>
      </c>
      <c r="P157" s="2" t="str">
        <f t="shared" si="2"/>
        <v>数科院-数学与应用数学103-89努尔阿米乃姆·艾尔肯-毕业生档案-档案转递编号2310373YB5AT76QZAG转回生源地</v>
      </c>
    </row>
    <row r="158" s="2" customFormat="1" ht="22.5" customHeight="1" spans="1:16">
      <c r="A158" s="2">
        <f>COUNTIF(B$2:B158,B158)</f>
        <v>90</v>
      </c>
      <c r="B158" s="2" t="s">
        <v>392</v>
      </c>
      <c r="C158" s="2" t="s">
        <v>832</v>
      </c>
      <c r="D158" s="2" t="s">
        <v>804</v>
      </c>
      <c r="E158" s="2" t="s">
        <v>24</v>
      </c>
      <c r="F158" s="2" t="s">
        <v>805</v>
      </c>
      <c r="G158" s="2">
        <v>844000</v>
      </c>
      <c r="H158" s="2" t="s">
        <v>806</v>
      </c>
      <c r="I158" s="2" t="s">
        <v>833</v>
      </c>
      <c r="J158" s="1" t="s">
        <v>20</v>
      </c>
      <c r="K158" s="2" t="s">
        <v>1228</v>
      </c>
      <c r="L158" s="2" t="s">
        <v>1233</v>
      </c>
      <c r="M158" s="2" t="s">
        <v>1230</v>
      </c>
      <c r="N158" s="2" t="s">
        <v>1231</v>
      </c>
      <c r="O158" s="2" t="s">
        <v>1232</v>
      </c>
      <c r="P158" s="2" t="str">
        <f t="shared" si="2"/>
        <v>数科院-数学与应用数学103-90努尔麦麦提江·努尔艾合麦提-毕业生档案-档案转递编号2310373YYDA7LVA7BF转回生源地</v>
      </c>
    </row>
    <row r="159" s="2" customFormat="1" ht="22.5" customHeight="1" spans="1:16">
      <c r="A159" s="2">
        <f>COUNTIF(B$2:B159,B159)</f>
        <v>91</v>
      </c>
      <c r="B159" s="2" t="s">
        <v>392</v>
      </c>
      <c r="C159" s="2" t="s">
        <v>835</v>
      </c>
      <c r="D159" s="2" t="s">
        <v>795</v>
      </c>
      <c r="E159" s="2" t="s">
        <v>24</v>
      </c>
      <c r="F159" s="2" t="s">
        <v>796</v>
      </c>
      <c r="G159" s="2">
        <v>845350</v>
      </c>
      <c r="H159" s="2" t="s">
        <v>797</v>
      </c>
      <c r="I159" s="2" t="s">
        <v>836</v>
      </c>
      <c r="J159" s="1" t="s">
        <v>20</v>
      </c>
      <c r="K159" s="2" t="s">
        <v>1228</v>
      </c>
      <c r="L159" s="2" t="s">
        <v>1233</v>
      </c>
      <c r="M159" s="2" t="s">
        <v>1230</v>
      </c>
      <c r="N159" s="2" t="s">
        <v>1231</v>
      </c>
      <c r="O159" s="2" t="s">
        <v>1232</v>
      </c>
      <c r="P159" s="2" t="str">
        <f t="shared" si="2"/>
        <v>数科院-数学与应用数学103-91吐尔逊阿依·阿不都加帕尔-毕业生档案-档案转递编号2310373R3Y7UTFSXRX转回生源地</v>
      </c>
    </row>
    <row r="160" s="2" customFormat="1" ht="22.5" customHeight="1" spans="1:16">
      <c r="A160" s="2">
        <f>COUNTIF(B$2:B160,B160)</f>
        <v>92</v>
      </c>
      <c r="B160" s="2" t="s">
        <v>392</v>
      </c>
      <c r="C160" s="2" t="s">
        <v>838</v>
      </c>
      <c r="D160" s="2" t="s">
        <v>839</v>
      </c>
      <c r="E160" s="2" t="s">
        <v>24</v>
      </c>
      <c r="F160" s="2" t="s">
        <v>840</v>
      </c>
      <c r="G160" s="2">
        <v>244000</v>
      </c>
      <c r="H160" s="2" t="s">
        <v>841</v>
      </c>
      <c r="I160" s="2" t="s">
        <v>842</v>
      </c>
      <c r="J160" s="1" t="s">
        <v>20</v>
      </c>
      <c r="K160" s="2" t="s">
        <v>1228</v>
      </c>
      <c r="L160" s="2" t="s">
        <v>1233</v>
      </c>
      <c r="M160" s="2" t="s">
        <v>1230</v>
      </c>
      <c r="N160" s="2" t="s">
        <v>1231</v>
      </c>
      <c r="O160" s="2" t="s">
        <v>1232</v>
      </c>
      <c r="P160" s="2" t="str">
        <f t="shared" si="2"/>
        <v>数科院-数学与应用数学103-92程银-毕业生档案-档案转递编号2310373VZJE58ZX1S1转回生源地</v>
      </c>
    </row>
    <row r="161" s="2" customFormat="1" ht="22.5" customHeight="1" spans="1:16">
      <c r="A161" s="2">
        <f>COUNTIF(B$2:B161,B161)</f>
        <v>93</v>
      </c>
      <c r="B161" s="2" t="s">
        <v>392</v>
      </c>
      <c r="C161" s="2" t="s">
        <v>844</v>
      </c>
      <c r="D161" s="2" t="s">
        <v>845</v>
      </c>
      <c r="E161" s="2" t="s">
        <v>24</v>
      </c>
      <c r="F161" s="2" t="s">
        <v>846</v>
      </c>
      <c r="G161" s="2">
        <v>476000</v>
      </c>
      <c r="H161" s="2" t="s">
        <v>847</v>
      </c>
      <c r="I161" s="2" t="s">
        <v>848</v>
      </c>
      <c r="J161" s="1" t="s">
        <v>20</v>
      </c>
      <c r="K161" s="2" t="s">
        <v>1228</v>
      </c>
      <c r="L161" s="2" t="s">
        <v>1233</v>
      </c>
      <c r="M161" s="2" t="s">
        <v>1230</v>
      </c>
      <c r="N161" s="2" t="s">
        <v>1231</v>
      </c>
      <c r="O161" s="2" t="s">
        <v>1232</v>
      </c>
      <c r="P161" s="2" t="str">
        <f t="shared" si="2"/>
        <v>数科院-数学与应用数学103-93杜果果-毕业生档案-档案转递编号2310373VA4AOCTOAU1转回生源地</v>
      </c>
    </row>
    <row r="162" s="2" customFormat="1" ht="22.5" customHeight="1" spans="1:16">
      <c r="A162" s="2">
        <f>COUNTIF(B$2:B162,B162)</f>
        <v>94</v>
      </c>
      <c r="B162" s="2" t="s">
        <v>392</v>
      </c>
      <c r="C162" s="2" t="s">
        <v>850</v>
      </c>
      <c r="D162" s="2" t="s">
        <v>851</v>
      </c>
      <c r="E162" s="2" t="s">
        <v>852</v>
      </c>
      <c r="F162" s="2" t="s">
        <v>853</v>
      </c>
      <c r="G162" s="2">
        <v>301600</v>
      </c>
      <c r="H162" s="2" t="s">
        <v>854</v>
      </c>
      <c r="I162" s="2" t="s">
        <v>855</v>
      </c>
      <c r="J162" s="1" t="s">
        <v>75</v>
      </c>
      <c r="K162" s="2" t="s">
        <v>1228</v>
      </c>
      <c r="L162" s="2" t="s">
        <v>1233</v>
      </c>
      <c r="M162" s="2" t="s">
        <v>1230</v>
      </c>
      <c r="N162" s="2" t="s">
        <v>1231</v>
      </c>
      <c r="O162" s="2" t="s">
        <v>1232</v>
      </c>
      <c r="P162" s="2" t="str">
        <f t="shared" si="2"/>
        <v>数科院-数学与应用数学103-94张倩-毕业生档案-档案转递编号23103734ZKC155UUJV签约单位接收</v>
      </c>
    </row>
    <row r="163" s="2" customFormat="1" ht="22.5" customHeight="1" spans="1:16">
      <c r="A163" s="2">
        <f>COUNTIF(B$2:B163,B163)</f>
        <v>95</v>
      </c>
      <c r="B163" s="2" t="s">
        <v>392</v>
      </c>
      <c r="C163" s="2" t="s">
        <v>857</v>
      </c>
      <c r="D163" s="2" t="s">
        <v>501</v>
      </c>
      <c r="E163" s="2" t="s">
        <v>858</v>
      </c>
      <c r="F163" s="2" t="s">
        <v>503</v>
      </c>
      <c r="G163" s="2">
        <v>234200</v>
      </c>
      <c r="H163" s="2" t="s">
        <v>504</v>
      </c>
      <c r="I163" s="2" t="s">
        <v>859</v>
      </c>
      <c r="J163" s="1" t="s">
        <v>399</v>
      </c>
      <c r="K163" s="2" t="s">
        <v>1228</v>
      </c>
      <c r="L163" s="2" t="s">
        <v>1233</v>
      </c>
      <c r="M163" s="2" t="s">
        <v>1230</v>
      </c>
      <c r="N163" s="2" t="s">
        <v>1231</v>
      </c>
      <c r="O163" s="2" t="s">
        <v>1232</v>
      </c>
      <c r="P163" s="2" t="str">
        <f t="shared" si="2"/>
        <v>数科院-数学与应用数学103-95陈彦之-毕业生档案-档案转递编号23103731WBLVGRLWX6上级主管单位接收</v>
      </c>
    </row>
    <row r="164" s="2" customFormat="1" ht="22.5" customHeight="1" spans="1:16">
      <c r="A164" s="2">
        <f>COUNTIF(B$2:B164,B164)</f>
        <v>96</v>
      </c>
      <c r="B164" s="2" t="s">
        <v>392</v>
      </c>
      <c r="C164" s="2" t="s">
        <v>861</v>
      </c>
      <c r="D164" s="2" t="s">
        <v>521</v>
      </c>
      <c r="E164" s="2" t="s">
        <v>502</v>
      </c>
      <c r="F164" s="2" t="s">
        <v>503</v>
      </c>
      <c r="G164" s="2">
        <v>234200</v>
      </c>
      <c r="H164" s="2" t="s">
        <v>504</v>
      </c>
      <c r="I164" s="2" t="s">
        <v>862</v>
      </c>
      <c r="J164" s="1" t="s">
        <v>399</v>
      </c>
      <c r="K164" s="2" t="s">
        <v>1228</v>
      </c>
      <c r="L164" s="2" t="s">
        <v>1233</v>
      </c>
      <c r="M164" s="2" t="s">
        <v>1230</v>
      </c>
      <c r="N164" s="2" t="s">
        <v>1231</v>
      </c>
      <c r="O164" s="2" t="s">
        <v>1232</v>
      </c>
      <c r="P164" s="2" t="str">
        <f t="shared" si="2"/>
        <v>数科院-数学与应用数学103-96王瑶-毕业生档案-档案转递编号2310373VOQGZHCSK7B上级主管单位接收</v>
      </c>
    </row>
    <row r="165" s="2" customFormat="1" ht="22.5" customHeight="1" spans="1:16">
      <c r="A165" s="2">
        <f>COUNTIF(B$2:B165,B165)</f>
        <v>97</v>
      </c>
      <c r="B165" s="2" t="s">
        <v>392</v>
      </c>
      <c r="C165" s="2" t="s">
        <v>864</v>
      </c>
      <c r="D165" s="2" t="s">
        <v>140</v>
      </c>
      <c r="E165" s="2" t="s">
        <v>141</v>
      </c>
      <c r="F165" s="2" t="s">
        <v>142</v>
      </c>
      <c r="G165" s="2">
        <v>234000</v>
      </c>
      <c r="H165" s="2" t="s">
        <v>143</v>
      </c>
      <c r="I165" s="2" t="s">
        <v>865</v>
      </c>
      <c r="J165" s="1" t="s">
        <v>20</v>
      </c>
      <c r="K165" s="2" t="s">
        <v>1228</v>
      </c>
      <c r="L165" s="2" t="s">
        <v>1233</v>
      </c>
      <c r="M165" s="2" t="s">
        <v>1230</v>
      </c>
      <c r="N165" s="2" t="s">
        <v>1231</v>
      </c>
      <c r="O165" s="2" t="s">
        <v>1232</v>
      </c>
      <c r="P165" s="2" t="str">
        <f t="shared" si="2"/>
        <v>数科院-数学与应用数学103-97程友琪-毕业生档案-档案转递编号2310373XWZPNRDQDCX转回生源地</v>
      </c>
    </row>
    <row r="166" s="2" customFormat="1" ht="22.5" customHeight="1" spans="1:16">
      <c r="A166" s="2">
        <f>COUNTIF(B$2:B166,B166)</f>
        <v>98</v>
      </c>
      <c r="B166" s="2" t="s">
        <v>392</v>
      </c>
      <c r="C166" s="2" t="s">
        <v>867</v>
      </c>
      <c r="D166" s="2" t="s">
        <v>681</v>
      </c>
      <c r="E166" s="2" t="s">
        <v>192</v>
      </c>
      <c r="F166" s="2" t="s">
        <v>682</v>
      </c>
      <c r="G166" s="2">
        <v>235300</v>
      </c>
      <c r="H166" s="2" t="s">
        <v>683</v>
      </c>
      <c r="I166" s="2" t="s">
        <v>868</v>
      </c>
      <c r="J166" s="1" t="s">
        <v>20</v>
      </c>
      <c r="K166" s="2" t="s">
        <v>1228</v>
      </c>
      <c r="L166" s="2" t="s">
        <v>1233</v>
      </c>
      <c r="M166" s="2" t="s">
        <v>1230</v>
      </c>
      <c r="N166" s="2" t="s">
        <v>1231</v>
      </c>
      <c r="O166" s="2" t="s">
        <v>1232</v>
      </c>
      <c r="P166" s="2" t="str">
        <f t="shared" si="2"/>
        <v>数科院-数学与应用数学103-98贾紫晶-毕业生档案-档案转递编号2310373XROOB2XUNZY转回生源地</v>
      </c>
    </row>
    <row r="167" s="2" customFormat="1" ht="22.5" customHeight="1" spans="1:16">
      <c r="A167" s="2">
        <f>COUNTIF(B$2:B167,B167)</f>
        <v>99</v>
      </c>
      <c r="B167" s="2" t="s">
        <v>392</v>
      </c>
      <c r="C167" s="2" t="s">
        <v>870</v>
      </c>
      <c r="D167" s="2" t="s">
        <v>871</v>
      </c>
      <c r="E167" s="2" t="s">
        <v>24</v>
      </c>
      <c r="F167" s="2" t="s">
        <v>872</v>
      </c>
      <c r="G167" s="2">
        <v>233200</v>
      </c>
      <c r="H167" s="2" t="s">
        <v>873</v>
      </c>
      <c r="I167" s="2" t="s">
        <v>874</v>
      </c>
      <c r="J167" s="1" t="s">
        <v>20</v>
      </c>
      <c r="K167" s="2" t="s">
        <v>1228</v>
      </c>
      <c r="L167" s="2" t="s">
        <v>1233</v>
      </c>
      <c r="M167" s="2" t="s">
        <v>1230</v>
      </c>
      <c r="N167" s="2" t="s">
        <v>1231</v>
      </c>
      <c r="O167" s="2" t="s">
        <v>1232</v>
      </c>
      <c r="P167" s="2" t="str">
        <f t="shared" si="2"/>
        <v>数科院-数学与应用数学103-99李爽-毕业生档案-档案转递编号231037329PZAJS2I7L转回生源地</v>
      </c>
    </row>
    <row r="168" s="2" customFormat="1" ht="22.5" customHeight="1" spans="1:16">
      <c r="A168" s="2">
        <f>COUNTIF(B$2:B168,B168)</f>
        <v>100</v>
      </c>
      <c r="B168" s="2" t="s">
        <v>392</v>
      </c>
      <c r="C168" s="2" t="s">
        <v>876</v>
      </c>
      <c r="D168" s="2" t="s">
        <v>877</v>
      </c>
      <c r="E168" s="2" t="s">
        <v>24</v>
      </c>
      <c r="F168" s="2" t="s">
        <v>878</v>
      </c>
      <c r="G168" s="2">
        <v>37000</v>
      </c>
      <c r="H168" s="2" t="s">
        <v>879</v>
      </c>
      <c r="I168" s="2" t="s">
        <v>880</v>
      </c>
      <c r="J168" s="1" t="s">
        <v>20</v>
      </c>
      <c r="K168" s="2" t="s">
        <v>1228</v>
      </c>
      <c r="L168" s="2" t="s">
        <v>1233</v>
      </c>
      <c r="M168" s="2" t="s">
        <v>1230</v>
      </c>
      <c r="N168" s="2" t="s">
        <v>1231</v>
      </c>
      <c r="O168" s="2" t="s">
        <v>1232</v>
      </c>
      <c r="P168" s="2" t="str">
        <f t="shared" si="2"/>
        <v>数科院-数学与应用数学103-100尉倩倩-毕业生档案-档案转递编号2310373F0SS6IPCGLT转回生源地</v>
      </c>
    </row>
    <row r="169" s="2" customFormat="1" ht="22.5" customHeight="1" spans="1:16">
      <c r="A169" s="2">
        <f>COUNTIF(B$2:B169,B169)</f>
        <v>101</v>
      </c>
      <c r="B169" s="2" t="s">
        <v>392</v>
      </c>
      <c r="C169" s="2" t="s">
        <v>882</v>
      </c>
      <c r="D169" s="2" t="s">
        <v>448</v>
      </c>
      <c r="E169" s="2" t="s">
        <v>449</v>
      </c>
      <c r="F169" s="2" t="s">
        <v>883</v>
      </c>
      <c r="G169" s="2">
        <v>221700</v>
      </c>
      <c r="H169" s="2" t="s">
        <v>451</v>
      </c>
      <c r="I169" s="2" t="s">
        <v>884</v>
      </c>
      <c r="J169" s="1" t="s">
        <v>399</v>
      </c>
      <c r="K169" s="2" t="s">
        <v>1228</v>
      </c>
      <c r="L169" s="2" t="s">
        <v>1233</v>
      </c>
      <c r="M169" s="2" t="s">
        <v>1230</v>
      </c>
      <c r="N169" s="2" t="s">
        <v>1231</v>
      </c>
      <c r="O169" s="2" t="s">
        <v>1232</v>
      </c>
      <c r="P169" s="2" t="str">
        <f t="shared" si="2"/>
        <v>数科院-数学与应用数学103-101武文慧-毕业生档案-档案转递编号23103737B11LKDBSW5上级主管单位接收</v>
      </c>
    </row>
    <row r="170" s="2" customFormat="1" ht="22.5" customHeight="1" spans="1:16">
      <c r="A170" s="2">
        <f>COUNTIF(B$2:B170,B170)</f>
        <v>102</v>
      </c>
      <c r="B170" s="2" t="s">
        <v>392</v>
      </c>
      <c r="C170" s="2" t="s">
        <v>886</v>
      </c>
      <c r="D170" s="2" t="s">
        <v>887</v>
      </c>
      <c r="E170" s="2" t="s">
        <v>888</v>
      </c>
      <c r="F170" s="2" t="s">
        <v>889</v>
      </c>
      <c r="G170" s="2">
        <v>223800</v>
      </c>
      <c r="H170" s="2" t="s">
        <v>890</v>
      </c>
      <c r="I170" s="2" t="s">
        <v>891</v>
      </c>
      <c r="J170" s="1" t="s">
        <v>75</v>
      </c>
      <c r="K170" s="2" t="s">
        <v>1228</v>
      </c>
      <c r="L170" s="2" t="s">
        <v>1233</v>
      </c>
      <c r="M170" s="2" t="s">
        <v>1230</v>
      </c>
      <c r="N170" s="2" t="s">
        <v>1231</v>
      </c>
      <c r="O170" s="2" t="s">
        <v>1232</v>
      </c>
      <c r="P170" s="2" t="str">
        <f t="shared" si="2"/>
        <v>数科院-数学与应用数学103-102侯苏洋-毕业生档案-档案转递编号2310373K4ZFWUWIXI0签约单位接收</v>
      </c>
    </row>
    <row r="171" s="2" customFormat="1" ht="22.5" customHeight="1" spans="1:16">
      <c r="A171" s="2">
        <f>COUNTIF(B$2:B171,B171)</f>
        <v>103</v>
      </c>
      <c r="B171" s="2" t="s">
        <v>392</v>
      </c>
      <c r="C171" s="2" t="s">
        <v>893</v>
      </c>
      <c r="D171" s="2" t="s">
        <v>85</v>
      </c>
      <c r="E171" s="2" t="s">
        <v>86</v>
      </c>
      <c r="F171" s="2" t="s">
        <v>87</v>
      </c>
      <c r="G171" s="2">
        <v>235200</v>
      </c>
      <c r="H171" s="2" t="s">
        <v>88</v>
      </c>
      <c r="I171" s="2" t="s">
        <v>894</v>
      </c>
      <c r="J171" s="1" t="s">
        <v>20</v>
      </c>
      <c r="K171" s="2" t="s">
        <v>1228</v>
      </c>
      <c r="L171" s="2" t="s">
        <v>1233</v>
      </c>
      <c r="M171" s="2" t="s">
        <v>1230</v>
      </c>
      <c r="N171" s="2" t="s">
        <v>1231</v>
      </c>
      <c r="O171" s="2" t="s">
        <v>1232</v>
      </c>
      <c r="P171" s="2" t="str">
        <f t="shared" si="2"/>
        <v>数科院-数学与应用数学103-103吴赵-毕业生档案-档案转递编号2310373JDN8E4T3OY8转回生源地</v>
      </c>
    </row>
    <row r="172" s="2" customFormat="1" ht="22.5" customHeight="1" spans="1:16">
      <c r="A172" s="2">
        <f>COUNTIF(B$2:B172,B172)</f>
        <v>1</v>
      </c>
      <c r="B172" s="2" t="s">
        <v>896</v>
      </c>
      <c r="C172" s="2" t="s">
        <v>897</v>
      </c>
      <c r="D172" s="2" t="s">
        <v>140</v>
      </c>
      <c r="E172" s="2" t="s">
        <v>141</v>
      </c>
      <c r="F172" s="2" t="s">
        <v>142</v>
      </c>
      <c r="G172" s="2">
        <v>234000</v>
      </c>
      <c r="H172" s="2" t="s">
        <v>143</v>
      </c>
      <c r="I172" s="2" t="s">
        <v>898</v>
      </c>
      <c r="J172" s="1" t="s">
        <v>20</v>
      </c>
      <c r="K172" s="2" t="s">
        <v>1228</v>
      </c>
      <c r="L172" s="2" t="s">
        <v>1234</v>
      </c>
      <c r="M172" s="2" t="s">
        <v>1230</v>
      </c>
      <c r="N172" s="2" t="s">
        <v>1231</v>
      </c>
      <c r="O172" s="2" t="s">
        <v>1232</v>
      </c>
      <c r="P172" s="2" t="str">
        <f t="shared" si="2"/>
        <v>数科院-统计学80-1李梦瑶-毕业生档案-档案转递编号2310373SF9G7OUOH35转回生源地</v>
      </c>
    </row>
    <row r="173" s="2" customFormat="1" ht="22.5" customHeight="1" spans="1:16">
      <c r="A173" s="2">
        <f>COUNTIF(B$2:B173,B173)</f>
        <v>2</v>
      </c>
      <c r="B173" s="2" t="s">
        <v>896</v>
      </c>
      <c r="C173" s="2" t="s">
        <v>900</v>
      </c>
      <c r="D173" s="2" t="s">
        <v>78</v>
      </c>
      <c r="E173" s="2" t="s">
        <v>79</v>
      </c>
      <c r="F173" s="2" t="s">
        <v>80</v>
      </c>
      <c r="G173" s="2">
        <v>231600</v>
      </c>
      <c r="H173" s="2" t="s">
        <v>81</v>
      </c>
      <c r="I173" s="2" t="s">
        <v>901</v>
      </c>
      <c r="J173" s="1" t="s">
        <v>20</v>
      </c>
      <c r="K173" s="2" t="s">
        <v>1228</v>
      </c>
      <c r="L173" s="2" t="s">
        <v>1234</v>
      </c>
      <c r="M173" s="2" t="s">
        <v>1230</v>
      </c>
      <c r="N173" s="2" t="s">
        <v>1231</v>
      </c>
      <c r="O173" s="2" t="s">
        <v>1232</v>
      </c>
      <c r="P173" s="2" t="str">
        <f t="shared" si="2"/>
        <v>数科院-统计学80-2毕秀梅-毕业生档案-档案转递编号2310373NAR35SQR1HS转回生源地</v>
      </c>
    </row>
    <row r="174" s="2" customFormat="1" ht="22.5" customHeight="1" spans="1:16">
      <c r="A174" s="2">
        <f>COUNTIF(B$2:B174,B174)</f>
        <v>3</v>
      </c>
      <c r="B174" s="2" t="s">
        <v>896</v>
      </c>
      <c r="C174" s="2" t="s">
        <v>903</v>
      </c>
      <c r="D174" s="2" t="s">
        <v>904</v>
      </c>
      <c r="E174" s="2" t="s">
        <v>905</v>
      </c>
      <c r="F174" s="2" t="s">
        <v>906</v>
      </c>
      <c r="G174" s="2">
        <v>246500</v>
      </c>
      <c r="H174" s="2" t="s">
        <v>907</v>
      </c>
      <c r="I174" s="2" t="s">
        <v>908</v>
      </c>
      <c r="J174" s="1" t="s">
        <v>20</v>
      </c>
      <c r="K174" s="2" t="s">
        <v>1228</v>
      </c>
      <c r="L174" s="2" t="s">
        <v>1234</v>
      </c>
      <c r="M174" s="2" t="s">
        <v>1230</v>
      </c>
      <c r="N174" s="2" t="s">
        <v>1231</v>
      </c>
      <c r="O174" s="2" t="s">
        <v>1232</v>
      </c>
      <c r="P174" s="2" t="str">
        <f t="shared" si="2"/>
        <v>数科院-统计学80-3蔡高引-毕业生档案-档案转递编号2310373KV7R3Q0VAVF转回生源地</v>
      </c>
    </row>
    <row r="175" s="2" customFormat="1" ht="22.5" customHeight="1" spans="1:16">
      <c r="A175" s="2">
        <f>COUNTIF(B$2:B175,B175)</f>
        <v>4</v>
      </c>
      <c r="B175" s="2" t="s">
        <v>896</v>
      </c>
      <c r="C175" s="2" t="s">
        <v>910</v>
      </c>
      <c r="D175" s="2" t="s">
        <v>911</v>
      </c>
      <c r="E175" s="2" t="s">
        <v>912</v>
      </c>
      <c r="F175" s="2" t="s">
        <v>913</v>
      </c>
      <c r="G175" s="2">
        <v>236400</v>
      </c>
      <c r="H175" s="2" t="s">
        <v>914</v>
      </c>
      <c r="I175" s="2" t="s">
        <v>915</v>
      </c>
      <c r="J175" s="1" t="s">
        <v>20</v>
      </c>
      <c r="K175" s="2" t="s">
        <v>1228</v>
      </c>
      <c r="L175" s="2" t="s">
        <v>1234</v>
      </c>
      <c r="M175" s="2" t="s">
        <v>1230</v>
      </c>
      <c r="N175" s="2" t="s">
        <v>1231</v>
      </c>
      <c r="O175" s="2" t="s">
        <v>1232</v>
      </c>
      <c r="P175" s="2" t="str">
        <f t="shared" si="2"/>
        <v>数科院-统计学80-4常伟-毕业生档案-档案转递编号2310373NJR7IHDM07F转回生源地</v>
      </c>
    </row>
    <row r="176" s="2" customFormat="1" ht="22.5" customHeight="1" spans="1:16">
      <c r="A176" s="2">
        <f>COUNTIF(B$2:B176,B176)</f>
        <v>5</v>
      </c>
      <c r="B176" s="2" t="s">
        <v>896</v>
      </c>
      <c r="C176" s="2" t="s">
        <v>917</v>
      </c>
      <c r="D176" s="2" t="s">
        <v>918</v>
      </c>
      <c r="E176" s="2" t="s">
        <v>919</v>
      </c>
      <c r="F176" s="2" t="s">
        <v>920</v>
      </c>
      <c r="G176" s="2">
        <v>245100</v>
      </c>
      <c r="H176" s="2" t="s">
        <v>921</v>
      </c>
      <c r="I176" s="2" t="s">
        <v>922</v>
      </c>
      <c r="J176" s="1" t="s">
        <v>20</v>
      </c>
      <c r="K176" s="2" t="s">
        <v>1228</v>
      </c>
      <c r="L176" s="2" t="s">
        <v>1234</v>
      </c>
      <c r="M176" s="2" t="s">
        <v>1230</v>
      </c>
      <c r="N176" s="2" t="s">
        <v>1231</v>
      </c>
      <c r="O176" s="2" t="s">
        <v>1232</v>
      </c>
      <c r="P176" s="2" t="str">
        <f t="shared" si="2"/>
        <v>数科院-统计学80-5陈慧敏-毕业生档案-档案转递编号2310373PLZS3M7ZN1I转回生源地</v>
      </c>
    </row>
    <row r="177" s="2" customFormat="1" ht="22.5" customHeight="1" spans="1:16">
      <c r="A177" s="2">
        <f>COUNTIF(B$2:B177,B177)</f>
        <v>6</v>
      </c>
      <c r="B177" s="2" t="s">
        <v>896</v>
      </c>
      <c r="C177" s="2" t="s">
        <v>924</v>
      </c>
      <c r="D177" s="2" t="s">
        <v>925</v>
      </c>
      <c r="E177" s="2" t="s">
        <v>50</v>
      </c>
      <c r="F177" s="2" t="s">
        <v>926</v>
      </c>
      <c r="G177" s="2">
        <v>50000</v>
      </c>
      <c r="H177" s="2" t="s">
        <v>927</v>
      </c>
      <c r="I177" s="2" t="s">
        <v>928</v>
      </c>
      <c r="J177" s="1" t="s">
        <v>20</v>
      </c>
      <c r="K177" s="2" t="s">
        <v>1228</v>
      </c>
      <c r="L177" s="2" t="s">
        <v>1234</v>
      </c>
      <c r="M177" s="2" t="s">
        <v>1230</v>
      </c>
      <c r="N177" s="2" t="s">
        <v>1231</v>
      </c>
      <c r="O177" s="2" t="s">
        <v>1232</v>
      </c>
      <c r="P177" s="2" t="str">
        <f t="shared" si="2"/>
        <v>数科院-统计学80-6陈家宁-毕业生档案-档案转递编号231037318Z82NLR2RW转回生源地</v>
      </c>
    </row>
    <row r="178" s="2" customFormat="1" ht="22.5" customHeight="1" spans="1:16">
      <c r="A178" s="2">
        <f>COUNTIF(B$2:B178,B178)</f>
        <v>7</v>
      </c>
      <c r="B178" s="2" t="s">
        <v>896</v>
      </c>
      <c r="C178" s="2" t="s">
        <v>930</v>
      </c>
      <c r="D178" s="2" t="s">
        <v>657</v>
      </c>
      <c r="E178" s="2" t="s">
        <v>658</v>
      </c>
      <c r="F178" s="2" t="s">
        <v>659</v>
      </c>
      <c r="G178" s="2">
        <v>239300</v>
      </c>
      <c r="H178" s="2" t="s">
        <v>660</v>
      </c>
      <c r="I178" s="2" t="s">
        <v>931</v>
      </c>
      <c r="J178" s="1" t="s">
        <v>20</v>
      </c>
      <c r="K178" s="2" t="s">
        <v>1228</v>
      </c>
      <c r="L178" s="2" t="s">
        <v>1234</v>
      </c>
      <c r="M178" s="2" t="s">
        <v>1230</v>
      </c>
      <c r="N178" s="2" t="s">
        <v>1231</v>
      </c>
      <c r="O178" s="2" t="s">
        <v>1232</v>
      </c>
      <c r="P178" s="2" t="str">
        <f t="shared" si="2"/>
        <v>数科院-统计学80-7陈金龙-毕业生档案-档案转递编号2310373KIGNBPW1XAE转回生源地</v>
      </c>
    </row>
    <row r="179" s="2" customFormat="1" ht="22.5" customHeight="1" spans="1:16">
      <c r="A179" s="2">
        <f>COUNTIF(B$2:B179,B179)</f>
        <v>8</v>
      </c>
      <c r="B179" s="2" t="s">
        <v>896</v>
      </c>
      <c r="C179" s="2" t="s">
        <v>933</v>
      </c>
      <c r="D179" s="2" t="s">
        <v>412</v>
      </c>
      <c r="E179" s="2" t="s">
        <v>24</v>
      </c>
      <c r="F179" s="2" t="s">
        <v>413</v>
      </c>
      <c r="G179" s="2">
        <v>238300</v>
      </c>
      <c r="H179" s="2" t="s">
        <v>414</v>
      </c>
      <c r="I179" s="2" t="s">
        <v>934</v>
      </c>
      <c r="J179" s="1" t="s">
        <v>20</v>
      </c>
      <c r="K179" s="2" t="s">
        <v>1228</v>
      </c>
      <c r="L179" s="2" t="s">
        <v>1234</v>
      </c>
      <c r="M179" s="2" t="s">
        <v>1230</v>
      </c>
      <c r="N179" s="2" t="s">
        <v>1231</v>
      </c>
      <c r="O179" s="2" t="s">
        <v>1232</v>
      </c>
      <c r="P179" s="2" t="str">
        <f t="shared" si="2"/>
        <v>数科院-统计学80-8陈楠-毕业生档案-档案转递编号2310373NW5OP413NS9转回生源地</v>
      </c>
    </row>
    <row r="180" s="2" customFormat="1" ht="22.5" customHeight="1" spans="1:16">
      <c r="A180" s="2">
        <f>COUNTIF(B$2:B180,B180)</f>
        <v>9</v>
      </c>
      <c r="B180" s="2" t="s">
        <v>896</v>
      </c>
      <c r="C180" s="2" t="s">
        <v>936</v>
      </c>
      <c r="D180" s="2" t="s">
        <v>300</v>
      </c>
      <c r="E180" s="2" t="s">
        <v>301</v>
      </c>
      <c r="F180" s="2" t="s">
        <v>302</v>
      </c>
      <c r="G180" s="2">
        <v>236600</v>
      </c>
      <c r="H180" s="2" t="s">
        <v>303</v>
      </c>
      <c r="I180" s="2" t="s">
        <v>937</v>
      </c>
      <c r="J180" s="1" t="s">
        <v>20</v>
      </c>
      <c r="K180" s="2" t="s">
        <v>1228</v>
      </c>
      <c r="L180" s="2" t="s">
        <v>1234</v>
      </c>
      <c r="M180" s="2" t="s">
        <v>1230</v>
      </c>
      <c r="N180" s="2" t="s">
        <v>1231</v>
      </c>
      <c r="O180" s="2" t="s">
        <v>1232</v>
      </c>
      <c r="P180" s="2" t="str">
        <f t="shared" si="2"/>
        <v>数科院-统计学80-9陈子博-毕业生档案-档案转递编号2310373FCOFSCXXXB3转回生源地</v>
      </c>
    </row>
    <row r="181" s="2" customFormat="1" ht="22.5" customHeight="1" spans="1:16">
      <c r="A181" s="2">
        <f>COUNTIF(B$2:B181,B181)</f>
        <v>10</v>
      </c>
      <c r="B181" s="2" t="s">
        <v>896</v>
      </c>
      <c r="C181" s="2" t="s">
        <v>939</v>
      </c>
      <c r="D181" s="2" t="s">
        <v>940</v>
      </c>
      <c r="E181" s="2" t="s">
        <v>941</v>
      </c>
      <c r="F181" s="2" t="s">
        <v>942</v>
      </c>
      <c r="G181" s="2">
        <v>363000</v>
      </c>
      <c r="H181" s="2" t="s">
        <v>943</v>
      </c>
      <c r="I181" s="2" t="s">
        <v>944</v>
      </c>
      <c r="J181" s="1" t="s">
        <v>75</v>
      </c>
      <c r="K181" s="2" t="s">
        <v>1228</v>
      </c>
      <c r="L181" s="2" t="s">
        <v>1234</v>
      </c>
      <c r="M181" s="2" t="s">
        <v>1230</v>
      </c>
      <c r="N181" s="2" t="s">
        <v>1231</v>
      </c>
      <c r="O181" s="2" t="s">
        <v>1232</v>
      </c>
      <c r="P181" s="2" t="str">
        <f t="shared" si="2"/>
        <v>数科院-统计学80-10戴雅惠-毕业生档案-档案转递编号2310373EB63EXE0JT3签约单位接收</v>
      </c>
    </row>
    <row r="182" s="2" customFormat="1" ht="22.5" customHeight="1" spans="1:16">
      <c r="A182" s="2">
        <f>COUNTIF(B$2:B182,B182)</f>
        <v>11</v>
      </c>
      <c r="B182" s="2" t="s">
        <v>896</v>
      </c>
      <c r="C182" s="2" t="s">
        <v>946</v>
      </c>
      <c r="D182" s="2" t="s">
        <v>99</v>
      </c>
      <c r="E182" s="2" t="s">
        <v>100</v>
      </c>
      <c r="F182" s="2" t="s">
        <v>101</v>
      </c>
      <c r="G182" s="2">
        <v>237000</v>
      </c>
      <c r="H182" s="2" t="s">
        <v>102</v>
      </c>
      <c r="I182" s="2" t="s">
        <v>947</v>
      </c>
      <c r="J182" s="1" t="s">
        <v>20</v>
      </c>
      <c r="K182" s="2" t="s">
        <v>1228</v>
      </c>
      <c r="L182" s="2" t="s">
        <v>1234</v>
      </c>
      <c r="M182" s="2" t="s">
        <v>1230</v>
      </c>
      <c r="N182" s="2" t="s">
        <v>1231</v>
      </c>
      <c r="O182" s="2" t="s">
        <v>1232</v>
      </c>
      <c r="P182" s="2" t="str">
        <f t="shared" si="2"/>
        <v>数科院-统计学80-11高静-毕业生档案-档案转递编号2310373WCL9C1NHEBF转回生源地</v>
      </c>
    </row>
    <row r="183" s="2" customFormat="1" ht="22.5" customHeight="1" spans="1:16">
      <c r="A183" s="2">
        <f>COUNTIF(B$2:B183,B183)</f>
        <v>12</v>
      </c>
      <c r="B183" s="2" t="s">
        <v>896</v>
      </c>
      <c r="C183" s="2" t="s">
        <v>949</v>
      </c>
      <c r="D183" s="2" t="s">
        <v>30</v>
      </c>
      <c r="E183" s="2" t="s">
        <v>31</v>
      </c>
      <c r="F183" s="2" t="s">
        <v>32</v>
      </c>
      <c r="G183" s="2">
        <v>246300</v>
      </c>
      <c r="H183" s="2" t="s">
        <v>33</v>
      </c>
      <c r="I183" s="2" t="s">
        <v>950</v>
      </c>
      <c r="J183" s="1" t="s">
        <v>20</v>
      </c>
      <c r="K183" s="2" t="s">
        <v>1228</v>
      </c>
      <c r="L183" s="2" t="s">
        <v>1234</v>
      </c>
      <c r="M183" s="2" t="s">
        <v>1230</v>
      </c>
      <c r="N183" s="2" t="s">
        <v>1231</v>
      </c>
      <c r="O183" s="2" t="s">
        <v>1232</v>
      </c>
      <c r="P183" s="2" t="str">
        <f t="shared" si="2"/>
        <v>数科院-统计学80-12葛锐彬-毕业生档案-档案转递编号2310373TBU9LX4CPCC转回生源地</v>
      </c>
    </row>
    <row r="184" s="2" customFormat="1" ht="22.5" customHeight="1" spans="1:16">
      <c r="A184" s="2">
        <f>COUNTIF(B$2:B184,B184)</f>
        <v>13</v>
      </c>
      <c r="B184" s="2" t="s">
        <v>896</v>
      </c>
      <c r="C184" s="2" t="s">
        <v>952</v>
      </c>
      <c r="D184" s="2" t="s">
        <v>953</v>
      </c>
      <c r="E184" s="2" t="s">
        <v>192</v>
      </c>
      <c r="F184" s="2" t="s">
        <v>954</v>
      </c>
      <c r="G184" s="2">
        <v>242100</v>
      </c>
      <c r="H184" s="2" t="s">
        <v>955</v>
      </c>
      <c r="I184" s="2" t="s">
        <v>956</v>
      </c>
      <c r="J184" s="1" t="s">
        <v>20</v>
      </c>
      <c r="K184" s="2" t="s">
        <v>1228</v>
      </c>
      <c r="L184" s="2" t="s">
        <v>1234</v>
      </c>
      <c r="M184" s="2" t="s">
        <v>1230</v>
      </c>
      <c r="N184" s="2" t="s">
        <v>1231</v>
      </c>
      <c r="O184" s="2" t="s">
        <v>1232</v>
      </c>
      <c r="P184" s="2" t="str">
        <f t="shared" si="2"/>
        <v>数科院-统计学80-13郭健-毕业生档案-档案转递编号23103737NMZVABUYNZ转回生源地</v>
      </c>
    </row>
    <row r="185" s="2" customFormat="1" ht="22.5" customHeight="1" spans="1:16">
      <c r="A185" s="2">
        <f>COUNTIF(B$2:B185,B185)</f>
        <v>14</v>
      </c>
      <c r="B185" s="2" t="s">
        <v>896</v>
      </c>
      <c r="C185" s="2" t="s">
        <v>958</v>
      </c>
      <c r="D185" s="2" t="s">
        <v>904</v>
      </c>
      <c r="E185" s="2" t="s">
        <v>905</v>
      </c>
      <c r="F185" s="2" t="s">
        <v>906</v>
      </c>
      <c r="G185" s="2">
        <v>246500</v>
      </c>
      <c r="H185" s="2" t="s">
        <v>907</v>
      </c>
      <c r="I185" s="2" t="s">
        <v>959</v>
      </c>
      <c r="J185" s="1" t="s">
        <v>20</v>
      </c>
      <c r="K185" s="2" t="s">
        <v>1228</v>
      </c>
      <c r="L185" s="2" t="s">
        <v>1234</v>
      </c>
      <c r="M185" s="2" t="s">
        <v>1230</v>
      </c>
      <c r="N185" s="2" t="s">
        <v>1231</v>
      </c>
      <c r="O185" s="2" t="s">
        <v>1232</v>
      </c>
      <c r="P185" s="2" t="str">
        <f t="shared" si="2"/>
        <v>数科院-统计学80-14何啸-毕业生档案-档案转递编号2310373WAOZQ491FE8转回生源地</v>
      </c>
    </row>
    <row r="186" s="2" customFormat="1" ht="22.5" customHeight="1" spans="1:16">
      <c r="A186" s="2">
        <f>COUNTIF(B$2:B186,B186)</f>
        <v>15</v>
      </c>
      <c r="B186" s="2" t="s">
        <v>896</v>
      </c>
      <c r="C186" s="2" t="s">
        <v>961</v>
      </c>
      <c r="D186" s="2" t="s">
        <v>904</v>
      </c>
      <c r="E186" s="2" t="s">
        <v>905</v>
      </c>
      <c r="F186" s="2" t="s">
        <v>906</v>
      </c>
      <c r="G186" s="2">
        <v>246500</v>
      </c>
      <c r="H186" s="2" t="s">
        <v>907</v>
      </c>
      <c r="I186" s="2" t="s">
        <v>962</v>
      </c>
      <c r="J186" s="1" t="s">
        <v>20</v>
      </c>
      <c r="K186" s="2" t="s">
        <v>1228</v>
      </c>
      <c r="L186" s="2" t="s">
        <v>1234</v>
      </c>
      <c r="M186" s="2" t="s">
        <v>1230</v>
      </c>
      <c r="N186" s="2" t="s">
        <v>1231</v>
      </c>
      <c r="O186" s="2" t="s">
        <v>1232</v>
      </c>
      <c r="P186" s="2" t="str">
        <f t="shared" si="2"/>
        <v>数科院-统计学80-15洪颖-毕业生档案-档案转递编号2310373RVJVP5LNB23转回生源地</v>
      </c>
    </row>
    <row r="187" s="2" customFormat="1" ht="22.5" customHeight="1" spans="1:16">
      <c r="A187" s="2">
        <f>COUNTIF(B$2:B187,B187)</f>
        <v>16</v>
      </c>
      <c r="B187" s="2" t="s">
        <v>896</v>
      </c>
      <c r="C187" s="2" t="s">
        <v>964</v>
      </c>
      <c r="D187" s="2" t="s">
        <v>965</v>
      </c>
      <c r="E187" s="2" t="s">
        <v>24</v>
      </c>
      <c r="F187" s="2" t="s">
        <v>966</v>
      </c>
      <c r="G187" s="2">
        <v>223900</v>
      </c>
      <c r="H187" s="2" t="s">
        <v>207</v>
      </c>
      <c r="I187" s="2" t="s">
        <v>967</v>
      </c>
      <c r="J187" s="1" t="s">
        <v>20</v>
      </c>
      <c r="K187" s="2" t="s">
        <v>1228</v>
      </c>
      <c r="L187" s="2" t="s">
        <v>1234</v>
      </c>
      <c r="M187" s="2" t="s">
        <v>1230</v>
      </c>
      <c r="N187" s="2" t="s">
        <v>1231</v>
      </c>
      <c r="O187" s="2" t="s">
        <v>1232</v>
      </c>
      <c r="P187" s="2" t="str">
        <f t="shared" si="2"/>
        <v>数科院-统计学80-16胡倩雯-毕业生档案-档案转递编号2310373R4IL12MW2YY转回生源地</v>
      </c>
    </row>
    <row r="188" s="2" customFormat="1" ht="22.5" customHeight="1" spans="1:16">
      <c r="A188" s="2">
        <f>COUNTIF(B$2:B188,B188)</f>
        <v>17</v>
      </c>
      <c r="B188" s="2" t="s">
        <v>896</v>
      </c>
      <c r="C188" s="2" t="s">
        <v>969</v>
      </c>
      <c r="D188" s="2" t="s">
        <v>56</v>
      </c>
      <c r="E188" s="2" t="s">
        <v>57</v>
      </c>
      <c r="F188" s="2" t="s">
        <v>58</v>
      </c>
      <c r="G188" s="2">
        <v>246100</v>
      </c>
      <c r="H188" s="2" t="s">
        <v>59</v>
      </c>
      <c r="I188" s="2" t="s">
        <v>970</v>
      </c>
      <c r="J188" s="1" t="s">
        <v>20</v>
      </c>
      <c r="K188" s="2" t="s">
        <v>1228</v>
      </c>
      <c r="L188" s="2" t="s">
        <v>1234</v>
      </c>
      <c r="M188" s="2" t="s">
        <v>1230</v>
      </c>
      <c r="N188" s="2" t="s">
        <v>1231</v>
      </c>
      <c r="O188" s="2" t="s">
        <v>1232</v>
      </c>
      <c r="P188" s="2" t="str">
        <f t="shared" si="2"/>
        <v>数科院-统计学80-17黄颖-毕业生档案-档案转递编号2310373JKF4VHWHQWR转回生源地</v>
      </c>
    </row>
    <row r="189" s="2" customFormat="1" ht="22.5" customHeight="1" spans="1:16">
      <c r="A189" s="2">
        <f>COUNTIF(B$2:B189,B189)</f>
        <v>18</v>
      </c>
      <c r="B189" s="2" t="s">
        <v>896</v>
      </c>
      <c r="C189" s="2" t="s">
        <v>972</v>
      </c>
      <c r="D189" s="2" t="s">
        <v>120</v>
      </c>
      <c r="E189" s="2" t="s">
        <v>24</v>
      </c>
      <c r="F189" s="2" t="s">
        <v>121</v>
      </c>
      <c r="G189" s="2">
        <v>236700</v>
      </c>
      <c r="H189" s="2" t="s">
        <v>122</v>
      </c>
      <c r="I189" s="2" t="s">
        <v>973</v>
      </c>
      <c r="J189" s="1" t="s">
        <v>20</v>
      </c>
      <c r="K189" s="2" t="s">
        <v>1228</v>
      </c>
      <c r="L189" s="2" t="s">
        <v>1234</v>
      </c>
      <c r="M189" s="2" t="s">
        <v>1230</v>
      </c>
      <c r="N189" s="2" t="s">
        <v>1231</v>
      </c>
      <c r="O189" s="2" t="s">
        <v>1232</v>
      </c>
      <c r="P189" s="2" t="str">
        <f t="shared" si="2"/>
        <v>数科院-统计学80-18纪大旺-毕业生档案-档案转递编号23103735BSULUOFQM4转回生源地</v>
      </c>
    </row>
    <row r="190" s="2" customFormat="1" ht="22.5" customHeight="1" spans="1:16">
      <c r="A190" s="2">
        <f>COUNTIF(B$2:B190,B190)</f>
        <v>19</v>
      </c>
      <c r="B190" s="2" t="s">
        <v>896</v>
      </c>
      <c r="C190" s="2" t="s">
        <v>975</v>
      </c>
      <c r="D190" s="2" t="s">
        <v>92</v>
      </c>
      <c r="E190" s="2" t="s">
        <v>93</v>
      </c>
      <c r="F190" s="2" t="s">
        <v>94</v>
      </c>
      <c r="G190" s="2">
        <v>246200</v>
      </c>
      <c r="H190" s="2" t="s">
        <v>95</v>
      </c>
      <c r="I190" s="2" t="s">
        <v>976</v>
      </c>
      <c r="J190" s="1" t="s">
        <v>20</v>
      </c>
      <c r="K190" s="2" t="s">
        <v>1228</v>
      </c>
      <c r="L190" s="2" t="s">
        <v>1234</v>
      </c>
      <c r="M190" s="2" t="s">
        <v>1230</v>
      </c>
      <c r="N190" s="2" t="s">
        <v>1231</v>
      </c>
      <c r="O190" s="2" t="s">
        <v>1232</v>
      </c>
      <c r="P190" s="2" t="str">
        <f t="shared" si="2"/>
        <v>数科院-统计学80-19江俊-毕业生档案-档案转递编号2310373GUHU5H5RDH7转回生源地</v>
      </c>
    </row>
    <row r="191" s="2" customFormat="1" ht="22.5" customHeight="1" spans="1:16">
      <c r="A191" s="2">
        <f>COUNTIF(B$2:B191,B191)</f>
        <v>20</v>
      </c>
      <c r="B191" s="2" t="s">
        <v>896</v>
      </c>
      <c r="C191" s="2" t="s">
        <v>978</v>
      </c>
      <c r="D191" s="2" t="s">
        <v>979</v>
      </c>
      <c r="E191" s="2" t="s">
        <v>24</v>
      </c>
      <c r="F191" s="2" t="s">
        <v>980</v>
      </c>
      <c r="G191" s="2">
        <v>245600</v>
      </c>
      <c r="H191" s="2" t="s">
        <v>981</v>
      </c>
      <c r="I191" s="2" t="s">
        <v>982</v>
      </c>
      <c r="J191" s="1" t="s">
        <v>20</v>
      </c>
      <c r="K191" s="2" t="s">
        <v>1228</v>
      </c>
      <c r="L191" s="2" t="s">
        <v>1234</v>
      </c>
      <c r="M191" s="2" t="s">
        <v>1230</v>
      </c>
      <c r="N191" s="2" t="s">
        <v>1231</v>
      </c>
      <c r="O191" s="2" t="s">
        <v>1232</v>
      </c>
      <c r="P191" s="2" t="str">
        <f t="shared" si="2"/>
        <v>数科院-统计学80-20江小露-毕业生档案-档案转递编号231037311P2ERJSS58转回生源地</v>
      </c>
    </row>
    <row r="192" s="2" customFormat="1" ht="22.5" customHeight="1" spans="1:16">
      <c r="A192" s="2">
        <f>COUNTIF(B$2:B192,B192)</f>
        <v>21</v>
      </c>
      <c r="B192" s="2" t="s">
        <v>896</v>
      </c>
      <c r="C192" s="2" t="s">
        <v>984</v>
      </c>
      <c r="D192" s="2" t="s">
        <v>985</v>
      </c>
      <c r="E192" s="2" t="s">
        <v>986</v>
      </c>
      <c r="F192" s="2" t="s">
        <v>987</v>
      </c>
      <c r="G192" s="2">
        <v>236500</v>
      </c>
      <c r="H192" s="2" t="s">
        <v>988</v>
      </c>
      <c r="I192" s="2" t="s">
        <v>989</v>
      </c>
      <c r="J192" s="1" t="s">
        <v>20</v>
      </c>
      <c r="K192" s="2" t="s">
        <v>1228</v>
      </c>
      <c r="L192" s="2" t="s">
        <v>1234</v>
      </c>
      <c r="M192" s="2" t="s">
        <v>1230</v>
      </c>
      <c r="N192" s="2" t="s">
        <v>1231</v>
      </c>
      <c r="O192" s="2" t="s">
        <v>1232</v>
      </c>
      <c r="P192" s="2" t="str">
        <f t="shared" si="2"/>
        <v>数科院-统计学80-21靳兵分-毕业生档案-档案转递编号2310373YQZMI2DLG3Z转回生源地</v>
      </c>
    </row>
    <row r="193" s="2" customFormat="1" ht="22.5" customHeight="1" spans="1:16">
      <c r="A193" s="2">
        <f>COUNTIF(B$2:B193,B193)</f>
        <v>22</v>
      </c>
      <c r="B193" s="2" t="s">
        <v>896</v>
      </c>
      <c r="C193" s="2" t="s">
        <v>991</v>
      </c>
      <c r="D193" s="2" t="s">
        <v>992</v>
      </c>
      <c r="E193" s="2" t="s">
        <v>199</v>
      </c>
      <c r="F193" s="2" t="s">
        <v>993</v>
      </c>
      <c r="G193" s="2">
        <v>262100</v>
      </c>
      <c r="H193" s="2" t="s">
        <v>994</v>
      </c>
      <c r="I193" s="2" t="s">
        <v>995</v>
      </c>
      <c r="J193" s="1" t="s">
        <v>20</v>
      </c>
      <c r="K193" s="2" t="s">
        <v>1228</v>
      </c>
      <c r="L193" s="2" t="s">
        <v>1234</v>
      </c>
      <c r="M193" s="2" t="s">
        <v>1230</v>
      </c>
      <c r="N193" s="2" t="s">
        <v>1231</v>
      </c>
      <c r="O193" s="2" t="s">
        <v>1232</v>
      </c>
      <c r="P193" s="2" t="str">
        <f t="shared" si="2"/>
        <v>数科院-统计学80-22鞠宝荣-毕业生档案-档案转递编号2310373DZJX0DEQ6GN转回生源地</v>
      </c>
    </row>
    <row r="194" s="2" customFormat="1" ht="22.5" customHeight="1" spans="1:16">
      <c r="A194" s="2">
        <f>COUNTIF(B$2:B194,B194)</f>
        <v>23</v>
      </c>
      <c r="B194" s="2" t="s">
        <v>896</v>
      </c>
      <c r="C194" s="2" t="s">
        <v>997</v>
      </c>
      <c r="D194" s="2" t="s">
        <v>998</v>
      </c>
      <c r="E194" s="2" t="s">
        <v>999</v>
      </c>
      <c r="F194" s="2" t="s">
        <v>1000</v>
      </c>
      <c r="G194" s="2">
        <v>236000</v>
      </c>
      <c r="H194" s="2" t="s">
        <v>1001</v>
      </c>
      <c r="I194" s="2" t="s">
        <v>1002</v>
      </c>
      <c r="J194" s="1" t="s">
        <v>75</v>
      </c>
      <c r="K194" s="2" t="s">
        <v>1228</v>
      </c>
      <c r="L194" s="2" t="s">
        <v>1234</v>
      </c>
      <c r="M194" s="2" t="s">
        <v>1230</v>
      </c>
      <c r="N194" s="2" t="s">
        <v>1231</v>
      </c>
      <c r="O194" s="2" t="s">
        <v>1232</v>
      </c>
      <c r="P194" s="2" t="str">
        <f t="shared" si="2"/>
        <v>数科院-统计学80-23剧雪-毕业生档案-档案转递编号231037367BPAAP0RI4签约单位接收</v>
      </c>
    </row>
    <row r="195" s="2" customFormat="1" ht="22.5" customHeight="1" spans="1:16">
      <c r="A195" s="2">
        <f>COUNTIF(B$2:B195,B195)</f>
        <v>24</v>
      </c>
      <c r="B195" s="2" t="s">
        <v>896</v>
      </c>
      <c r="C195" s="2" t="s">
        <v>1004</v>
      </c>
      <c r="D195" s="2" t="s">
        <v>1005</v>
      </c>
      <c r="E195" s="2" t="s">
        <v>1006</v>
      </c>
      <c r="F195" s="2" t="s">
        <v>1007</v>
      </c>
      <c r="G195" s="2">
        <v>243000</v>
      </c>
      <c r="H195" s="2" t="s">
        <v>1008</v>
      </c>
      <c r="I195" s="2" t="s">
        <v>1009</v>
      </c>
      <c r="J195" s="1" t="s">
        <v>20</v>
      </c>
      <c r="K195" s="2" t="s">
        <v>1228</v>
      </c>
      <c r="L195" s="2" t="s">
        <v>1234</v>
      </c>
      <c r="M195" s="2" t="s">
        <v>1230</v>
      </c>
      <c r="N195" s="2" t="s">
        <v>1231</v>
      </c>
      <c r="O195" s="2" t="s">
        <v>1232</v>
      </c>
      <c r="P195" s="2" t="str">
        <f t="shared" ref="P195:P251" si="3">K195&amp;B195&amp;L195&amp;A195&amp;C195&amp;O195&amp;M195&amp;N195&amp;I195&amp;J195</f>
        <v>数科院-统计学80-24柯磊-毕业生档案-档案转递编号2310373KKQRCRPAYV7转回生源地</v>
      </c>
    </row>
    <row r="196" s="2" customFormat="1" ht="22.5" customHeight="1" spans="1:16">
      <c r="A196" s="2">
        <f>COUNTIF(B$2:B196,B196)</f>
        <v>25</v>
      </c>
      <c r="B196" s="2" t="s">
        <v>896</v>
      </c>
      <c r="C196" s="2" t="s">
        <v>1011</v>
      </c>
      <c r="D196" s="2" t="s">
        <v>533</v>
      </c>
      <c r="E196" s="2" t="s">
        <v>24</v>
      </c>
      <c r="F196" s="2" t="s">
        <v>534</v>
      </c>
      <c r="G196" s="2">
        <v>241000</v>
      </c>
      <c r="H196" s="2" t="s">
        <v>535</v>
      </c>
      <c r="I196" s="2" t="s">
        <v>1012</v>
      </c>
      <c r="J196" s="1" t="s">
        <v>20</v>
      </c>
      <c r="K196" s="2" t="s">
        <v>1228</v>
      </c>
      <c r="L196" s="2" t="s">
        <v>1234</v>
      </c>
      <c r="M196" s="2" t="s">
        <v>1230</v>
      </c>
      <c r="N196" s="2" t="s">
        <v>1231</v>
      </c>
      <c r="O196" s="2" t="s">
        <v>1232</v>
      </c>
      <c r="P196" s="2" t="str">
        <f t="shared" si="3"/>
        <v>数科院-统计学80-25李乐怡-毕业生档案-档案转递编号2310373GMRSZ9H8P3K转回生源地</v>
      </c>
    </row>
    <row r="197" s="2" customFormat="1" ht="22.5" customHeight="1" spans="1:16">
      <c r="A197" s="2">
        <f>COUNTIF(B$2:B197,B197)</f>
        <v>26</v>
      </c>
      <c r="B197" s="2" t="s">
        <v>896</v>
      </c>
      <c r="C197" s="2" t="s">
        <v>1014</v>
      </c>
      <c r="D197" s="2" t="s">
        <v>1015</v>
      </c>
      <c r="E197" s="2" t="s">
        <v>1016</v>
      </c>
      <c r="F197" s="2" t="s">
        <v>1017</v>
      </c>
      <c r="G197" s="2">
        <v>212000</v>
      </c>
      <c r="H197" s="2" t="s">
        <v>1018</v>
      </c>
      <c r="I197" s="2" t="s">
        <v>1019</v>
      </c>
      <c r="J197" s="1" t="s">
        <v>75</v>
      </c>
      <c r="K197" s="2" t="s">
        <v>1228</v>
      </c>
      <c r="L197" s="2" t="s">
        <v>1234</v>
      </c>
      <c r="M197" s="2" t="s">
        <v>1230</v>
      </c>
      <c r="N197" s="2" t="s">
        <v>1231</v>
      </c>
      <c r="O197" s="2" t="s">
        <v>1232</v>
      </c>
      <c r="P197" s="2" t="str">
        <f t="shared" si="3"/>
        <v>数科院-统计学80-26李璐颖-毕业生档案-档案转递编号2310373UM9LODA0YJE签约单位接收</v>
      </c>
    </row>
    <row r="198" s="2" customFormat="1" ht="22.5" customHeight="1" spans="1:16">
      <c r="A198" s="2">
        <f>COUNTIF(B$2:B198,B198)</f>
        <v>27</v>
      </c>
      <c r="B198" s="2" t="s">
        <v>896</v>
      </c>
      <c r="C198" s="2" t="s">
        <v>1021</v>
      </c>
      <c r="D198" s="2" t="s">
        <v>602</v>
      </c>
      <c r="E198" s="2" t="s">
        <v>603</v>
      </c>
      <c r="F198" s="2" t="s">
        <v>604</v>
      </c>
      <c r="G198" s="2">
        <v>239500</v>
      </c>
      <c r="H198" s="2" t="s">
        <v>605</v>
      </c>
      <c r="I198" s="2" t="s">
        <v>1022</v>
      </c>
      <c r="J198" s="1" t="s">
        <v>20</v>
      </c>
      <c r="K198" s="2" t="s">
        <v>1228</v>
      </c>
      <c r="L198" s="2" t="s">
        <v>1234</v>
      </c>
      <c r="M198" s="2" t="s">
        <v>1230</v>
      </c>
      <c r="N198" s="2" t="s">
        <v>1231</v>
      </c>
      <c r="O198" s="2" t="s">
        <v>1232</v>
      </c>
      <c r="P198" s="2" t="str">
        <f t="shared" si="3"/>
        <v>数科院-统计学80-27李涛-毕业生档案-档案转递编号2310373Q15CWWVMVT7转回生源地</v>
      </c>
    </row>
    <row r="199" s="2" customFormat="1" ht="22.5" customHeight="1" spans="1:16">
      <c r="A199" s="2">
        <f>COUNTIF(B$2:B199,B199)</f>
        <v>28</v>
      </c>
      <c r="B199" s="2" t="s">
        <v>896</v>
      </c>
      <c r="C199" s="2" t="s">
        <v>1024</v>
      </c>
      <c r="D199" s="2" t="s">
        <v>228</v>
      </c>
      <c r="E199" s="2" t="s">
        <v>229</v>
      </c>
      <c r="F199" s="2" t="s">
        <v>230</v>
      </c>
      <c r="G199" s="2">
        <v>234300</v>
      </c>
      <c r="H199" s="2" t="s">
        <v>231</v>
      </c>
      <c r="I199" s="2" t="s">
        <v>1025</v>
      </c>
      <c r="J199" s="1" t="s">
        <v>20</v>
      </c>
      <c r="K199" s="2" t="s">
        <v>1228</v>
      </c>
      <c r="L199" s="2" t="s">
        <v>1234</v>
      </c>
      <c r="M199" s="2" t="s">
        <v>1230</v>
      </c>
      <c r="N199" s="2" t="s">
        <v>1231</v>
      </c>
      <c r="O199" s="2" t="s">
        <v>1232</v>
      </c>
      <c r="P199" s="2" t="str">
        <f t="shared" si="3"/>
        <v>数科院-统计学80-28李悦-毕业生档案-档案转递编号23103737HTIORK9W9M转回生源地</v>
      </c>
    </row>
    <row r="200" s="2" customFormat="1" ht="22.5" customHeight="1" spans="1:16">
      <c r="A200" s="2">
        <f>COUNTIF(B$2:B200,B200)</f>
        <v>29</v>
      </c>
      <c r="B200" s="2" t="s">
        <v>896</v>
      </c>
      <c r="C200" s="2" t="s">
        <v>1027</v>
      </c>
      <c r="D200" s="2" t="s">
        <v>266</v>
      </c>
      <c r="E200" s="2" t="s">
        <v>24</v>
      </c>
      <c r="F200" s="2" t="s">
        <v>267</v>
      </c>
      <c r="G200" s="2">
        <v>247200</v>
      </c>
      <c r="H200" s="2" t="s">
        <v>268</v>
      </c>
      <c r="I200" s="2" t="s">
        <v>1028</v>
      </c>
      <c r="J200" s="1" t="s">
        <v>20</v>
      </c>
      <c r="K200" s="2" t="s">
        <v>1228</v>
      </c>
      <c r="L200" s="2" t="s">
        <v>1234</v>
      </c>
      <c r="M200" s="2" t="s">
        <v>1230</v>
      </c>
      <c r="N200" s="2" t="s">
        <v>1231</v>
      </c>
      <c r="O200" s="2" t="s">
        <v>1232</v>
      </c>
      <c r="P200" s="2" t="str">
        <f t="shared" si="3"/>
        <v>数科院-统计学80-29梁金泫-毕业生档案-档案转递编号231037323L2XS1H9YB转回生源地</v>
      </c>
    </row>
    <row r="201" s="2" customFormat="1" ht="22.5" customHeight="1" spans="1:16">
      <c r="A201" s="2">
        <f>COUNTIF(B$2:B201,B201)</f>
        <v>30</v>
      </c>
      <c r="B201" s="2" t="s">
        <v>896</v>
      </c>
      <c r="C201" s="2" t="s">
        <v>1030</v>
      </c>
      <c r="D201" s="2" t="s">
        <v>314</v>
      </c>
      <c r="E201" s="2" t="s">
        <v>24</v>
      </c>
      <c r="F201" s="2" t="s">
        <v>315</v>
      </c>
      <c r="G201" s="2">
        <v>239000</v>
      </c>
      <c r="H201" s="2" t="s">
        <v>316</v>
      </c>
      <c r="I201" s="2" t="s">
        <v>1031</v>
      </c>
      <c r="J201" s="1" t="s">
        <v>20</v>
      </c>
      <c r="K201" s="2" t="s">
        <v>1228</v>
      </c>
      <c r="L201" s="2" t="s">
        <v>1234</v>
      </c>
      <c r="M201" s="2" t="s">
        <v>1230</v>
      </c>
      <c r="N201" s="2" t="s">
        <v>1231</v>
      </c>
      <c r="O201" s="2" t="s">
        <v>1232</v>
      </c>
      <c r="P201" s="2" t="str">
        <f t="shared" si="3"/>
        <v>数科院-统计学80-30刘明坤-毕业生档案-档案转递编号2310373PD6NE3QD2T2转回生源地</v>
      </c>
    </row>
    <row r="202" s="2" customFormat="1" ht="22.5" customHeight="1" spans="1:16">
      <c r="A202" s="2">
        <f>COUNTIF(B$2:B202,B202)</f>
        <v>31</v>
      </c>
      <c r="B202" s="2" t="s">
        <v>896</v>
      </c>
      <c r="C202" s="2" t="s">
        <v>1033</v>
      </c>
      <c r="D202" s="2" t="s">
        <v>380</v>
      </c>
      <c r="E202" s="2" t="s">
        <v>381</v>
      </c>
      <c r="F202" s="2" t="s">
        <v>382</v>
      </c>
      <c r="G202" s="2">
        <v>230000</v>
      </c>
      <c r="H202" s="2" t="s">
        <v>383</v>
      </c>
      <c r="I202" s="2" t="s">
        <v>1034</v>
      </c>
      <c r="J202" s="1" t="s">
        <v>20</v>
      </c>
      <c r="K202" s="2" t="s">
        <v>1228</v>
      </c>
      <c r="L202" s="2" t="s">
        <v>1234</v>
      </c>
      <c r="M202" s="2" t="s">
        <v>1230</v>
      </c>
      <c r="N202" s="2" t="s">
        <v>1231</v>
      </c>
      <c r="O202" s="2" t="s">
        <v>1232</v>
      </c>
      <c r="P202" s="2" t="str">
        <f t="shared" si="3"/>
        <v>数科院-统计学80-31刘亚楠-毕业生档案-档案转递编号2310373ZZQHX08T293转回生源地</v>
      </c>
    </row>
    <row r="203" s="2" customFormat="1" ht="22.5" customHeight="1" spans="1:16">
      <c r="A203" s="2">
        <f>COUNTIF(B$2:B203,B203)</f>
        <v>32</v>
      </c>
      <c r="B203" s="2" t="s">
        <v>896</v>
      </c>
      <c r="C203" s="2" t="s">
        <v>1036</v>
      </c>
      <c r="D203" s="2" t="s">
        <v>1037</v>
      </c>
      <c r="E203" s="2" t="s">
        <v>1038</v>
      </c>
      <c r="F203" s="2" t="s">
        <v>1039</v>
      </c>
      <c r="G203" s="2">
        <v>237000</v>
      </c>
      <c r="H203" s="2" t="s">
        <v>1040</v>
      </c>
      <c r="I203" s="2" t="s">
        <v>1041</v>
      </c>
      <c r="J203" s="1" t="s">
        <v>75</v>
      </c>
      <c r="K203" s="2" t="s">
        <v>1228</v>
      </c>
      <c r="L203" s="2" t="s">
        <v>1234</v>
      </c>
      <c r="M203" s="2" t="s">
        <v>1230</v>
      </c>
      <c r="N203" s="2" t="s">
        <v>1231</v>
      </c>
      <c r="O203" s="2" t="s">
        <v>1232</v>
      </c>
      <c r="P203" s="2" t="str">
        <f t="shared" si="3"/>
        <v>数科院-统计学80-32罗曼-毕业生档案-档案转递编号2310373E13DG3S2PRV签约单位接收</v>
      </c>
    </row>
    <row r="204" s="2" customFormat="1" ht="22.5" customHeight="1" spans="1:16">
      <c r="A204" s="2">
        <f>COUNTIF(B$2:B204,B204)</f>
        <v>33</v>
      </c>
      <c r="B204" s="2" t="s">
        <v>896</v>
      </c>
      <c r="C204" s="2" t="s">
        <v>1043</v>
      </c>
      <c r="D204" s="2" t="s">
        <v>1044</v>
      </c>
      <c r="E204" s="2" t="s">
        <v>1045</v>
      </c>
      <c r="F204" s="2" t="s">
        <v>1046</v>
      </c>
      <c r="G204" s="2">
        <v>234300</v>
      </c>
      <c r="H204" s="2" t="s">
        <v>1047</v>
      </c>
      <c r="I204" s="2" t="s">
        <v>1048</v>
      </c>
      <c r="J204" s="1" t="s">
        <v>20</v>
      </c>
      <c r="K204" s="2" t="s">
        <v>1228</v>
      </c>
      <c r="L204" s="2" t="s">
        <v>1234</v>
      </c>
      <c r="M204" s="2" t="s">
        <v>1230</v>
      </c>
      <c r="N204" s="2" t="s">
        <v>1231</v>
      </c>
      <c r="O204" s="2" t="s">
        <v>1232</v>
      </c>
      <c r="P204" s="2" t="str">
        <f t="shared" si="3"/>
        <v>数科院-统计学80-33马倩倩-毕业生档案-档案转递编号2310373X6WOWD747N9转回生源地</v>
      </c>
    </row>
    <row r="205" s="2" customFormat="1" ht="22.5" customHeight="1" spans="1:16">
      <c r="A205" s="2">
        <f>COUNTIF(B$2:B205,B205)</f>
        <v>34</v>
      </c>
      <c r="B205" s="2" t="s">
        <v>896</v>
      </c>
      <c r="C205" s="2" t="s">
        <v>1050</v>
      </c>
      <c r="D205" s="2" t="s">
        <v>571</v>
      </c>
      <c r="E205" s="2" t="s">
        <v>572</v>
      </c>
      <c r="F205" s="2" t="s">
        <v>573</v>
      </c>
      <c r="G205" s="2">
        <v>236300</v>
      </c>
      <c r="H205" s="2" t="s">
        <v>574</v>
      </c>
      <c r="I205" s="2" t="s">
        <v>1051</v>
      </c>
      <c r="J205" s="1" t="s">
        <v>20</v>
      </c>
      <c r="K205" s="2" t="s">
        <v>1228</v>
      </c>
      <c r="L205" s="2" t="s">
        <v>1234</v>
      </c>
      <c r="M205" s="2" t="s">
        <v>1230</v>
      </c>
      <c r="N205" s="2" t="s">
        <v>1231</v>
      </c>
      <c r="O205" s="2" t="s">
        <v>1232</v>
      </c>
      <c r="P205" s="2" t="str">
        <f t="shared" si="3"/>
        <v>数科院-统计学80-34聂香香-毕业生档案-档案转递编号23103736ZKKK31SAFG转回生源地</v>
      </c>
    </row>
    <row r="206" s="2" customFormat="1" ht="22.5" customHeight="1" spans="1:16">
      <c r="A206" s="2">
        <f>COUNTIF(B$2:B206,B206)</f>
        <v>35</v>
      </c>
      <c r="B206" s="2" t="s">
        <v>896</v>
      </c>
      <c r="C206" s="2" t="s">
        <v>1053</v>
      </c>
      <c r="D206" s="2" t="s">
        <v>681</v>
      </c>
      <c r="E206" s="2" t="s">
        <v>192</v>
      </c>
      <c r="F206" s="2" t="s">
        <v>682</v>
      </c>
      <c r="G206" s="2">
        <v>235300</v>
      </c>
      <c r="H206" s="2" t="s">
        <v>683</v>
      </c>
      <c r="I206" s="2" t="s">
        <v>1054</v>
      </c>
      <c r="J206" s="1" t="s">
        <v>20</v>
      </c>
      <c r="K206" s="2" t="s">
        <v>1228</v>
      </c>
      <c r="L206" s="2" t="s">
        <v>1234</v>
      </c>
      <c r="M206" s="2" t="s">
        <v>1230</v>
      </c>
      <c r="N206" s="2" t="s">
        <v>1231</v>
      </c>
      <c r="O206" s="2" t="s">
        <v>1232</v>
      </c>
      <c r="P206" s="2" t="str">
        <f t="shared" si="3"/>
        <v>数科院-统计学80-35彭新壮-毕业生档案-档案转递编号2310373YZQ3RAOQFGS转回生源地</v>
      </c>
    </row>
    <row r="207" s="2" customFormat="1" ht="22.5" customHeight="1" spans="1:16">
      <c r="A207" s="2">
        <f>COUNTIF(B$2:B207,B207)</f>
        <v>36</v>
      </c>
      <c r="B207" s="2" t="s">
        <v>896</v>
      </c>
      <c r="C207" s="2" t="s">
        <v>1056</v>
      </c>
      <c r="D207" s="2" t="s">
        <v>169</v>
      </c>
      <c r="E207" s="2" t="s">
        <v>24</v>
      </c>
      <c r="F207" s="2" t="s">
        <v>170</v>
      </c>
      <c r="G207" s="2">
        <v>230000</v>
      </c>
      <c r="H207" s="2" t="s">
        <v>171</v>
      </c>
      <c r="I207" s="2" t="s">
        <v>1057</v>
      </c>
      <c r="J207" s="1" t="s">
        <v>20</v>
      </c>
      <c r="K207" s="2" t="s">
        <v>1228</v>
      </c>
      <c r="L207" s="2" t="s">
        <v>1234</v>
      </c>
      <c r="M207" s="2" t="s">
        <v>1230</v>
      </c>
      <c r="N207" s="2" t="s">
        <v>1231</v>
      </c>
      <c r="O207" s="2" t="s">
        <v>1232</v>
      </c>
      <c r="P207" s="2" t="str">
        <f t="shared" si="3"/>
        <v>数科院-统计学80-36权晓敏-毕业生档案-档案转递编号2310373I2ZA3ESNRY6转回生源地</v>
      </c>
    </row>
    <row r="208" s="2" customFormat="1" ht="22.5" customHeight="1" spans="1:16">
      <c r="A208" s="2">
        <f>COUNTIF(B$2:B208,B208)</f>
        <v>37</v>
      </c>
      <c r="B208" s="2" t="s">
        <v>896</v>
      </c>
      <c r="C208" s="2" t="s">
        <v>1059</v>
      </c>
      <c r="D208" s="2" t="s">
        <v>1060</v>
      </c>
      <c r="E208" s="2" t="s">
        <v>1061</v>
      </c>
      <c r="F208" s="2" t="s">
        <v>1062</v>
      </c>
      <c r="G208" s="2">
        <v>231200</v>
      </c>
      <c r="H208" s="2" t="s">
        <v>1063</v>
      </c>
      <c r="I208" s="2" t="s">
        <v>1064</v>
      </c>
      <c r="J208" s="1" t="s">
        <v>20</v>
      </c>
      <c r="K208" s="2" t="s">
        <v>1228</v>
      </c>
      <c r="L208" s="2" t="s">
        <v>1234</v>
      </c>
      <c r="M208" s="2" t="s">
        <v>1230</v>
      </c>
      <c r="N208" s="2" t="s">
        <v>1231</v>
      </c>
      <c r="O208" s="2" t="s">
        <v>1232</v>
      </c>
      <c r="P208" s="2" t="str">
        <f t="shared" si="3"/>
        <v>数科院-统计学80-37任向东-毕业生档案-档案转递编号2310373D9DM0IE4GVP转回生源地</v>
      </c>
    </row>
    <row r="209" s="2" customFormat="1" ht="22.5" customHeight="1" spans="1:16">
      <c r="A209" s="2">
        <f>COUNTIF(B$2:B209,B209)</f>
        <v>38</v>
      </c>
      <c r="B209" s="2" t="s">
        <v>896</v>
      </c>
      <c r="C209" s="2" t="s">
        <v>1066</v>
      </c>
      <c r="D209" s="2" t="s">
        <v>15</v>
      </c>
      <c r="E209" s="2" t="s">
        <v>16</v>
      </c>
      <c r="F209" s="2" t="s">
        <v>17</v>
      </c>
      <c r="G209" s="2">
        <v>234000</v>
      </c>
      <c r="H209" s="2" t="s">
        <v>18</v>
      </c>
      <c r="I209" s="2" t="s">
        <v>1067</v>
      </c>
      <c r="J209" s="1" t="s">
        <v>20</v>
      </c>
      <c r="K209" s="2" t="s">
        <v>1228</v>
      </c>
      <c r="L209" s="2" t="s">
        <v>1234</v>
      </c>
      <c r="M209" s="2" t="s">
        <v>1230</v>
      </c>
      <c r="N209" s="2" t="s">
        <v>1231</v>
      </c>
      <c r="O209" s="2" t="s">
        <v>1232</v>
      </c>
      <c r="P209" s="2" t="str">
        <f t="shared" si="3"/>
        <v>数科院-统计学80-38盛方茹-毕业生档案-档案转递编号2310373K39ZTFGZ33B转回生源地</v>
      </c>
    </row>
    <row r="210" s="2" customFormat="1" ht="22.5" customHeight="1" spans="1:16">
      <c r="A210" s="2">
        <f>COUNTIF(B$2:B210,B210)</f>
        <v>39</v>
      </c>
      <c r="B210" s="2" t="s">
        <v>896</v>
      </c>
      <c r="C210" s="2" t="s">
        <v>1069</v>
      </c>
      <c r="D210" s="2" t="s">
        <v>571</v>
      </c>
      <c r="E210" s="2" t="s">
        <v>572</v>
      </c>
      <c r="F210" s="2" t="s">
        <v>573</v>
      </c>
      <c r="G210" s="2">
        <v>236300</v>
      </c>
      <c r="H210" s="2" t="s">
        <v>574</v>
      </c>
      <c r="I210" s="2" t="s">
        <v>1070</v>
      </c>
      <c r="J210" s="1" t="s">
        <v>20</v>
      </c>
      <c r="K210" s="2" t="s">
        <v>1228</v>
      </c>
      <c r="L210" s="2" t="s">
        <v>1234</v>
      </c>
      <c r="M210" s="2" t="s">
        <v>1230</v>
      </c>
      <c r="N210" s="2" t="s">
        <v>1231</v>
      </c>
      <c r="O210" s="2" t="s">
        <v>1232</v>
      </c>
      <c r="P210" s="2" t="str">
        <f t="shared" si="3"/>
        <v>数科院-统计学80-39史曼婷-毕业生档案-档案转递编号2310373UM4U9KKQW2F转回生源地</v>
      </c>
    </row>
    <row r="211" s="2" customFormat="1" ht="22.5" customHeight="1" spans="1:16">
      <c r="A211" s="2">
        <f>COUNTIF(B$2:B211,B211)</f>
        <v>40</v>
      </c>
      <c r="B211" s="2" t="s">
        <v>896</v>
      </c>
      <c r="C211" s="2" t="s">
        <v>1072</v>
      </c>
      <c r="D211" s="2" t="s">
        <v>339</v>
      </c>
      <c r="E211" s="2" t="s">
        <v>192</v>
      </c>
      <c r="F211" s="2" t="s">
        <v>340</v>
      </c>
      <c r="G211" s="2">
        <v>233600</v>
      </c>
      <c r="H211" s="2" t="s">
        <v>341</v>
      </c>
      <c r="I211" s="2" t="s">
        <v>1073</v>
      </c>
      <c r="J211" s="1" t="s">
        <v>20</v>
      </c>
      <c r="K211" s="2" t="s">
        <v>1228</v>
      </c>
      <c r="L211" s="2" t="s">
        <v>1234</v>
      </c>
      <c r="M211" s="2" t="s">
        <v>1230</v>
      </c>
      <c r="N211" s="2" t="s">
        <v>1231</v>
      </c>
      <c r="O211" s="2" t="s">
        <v>1232</v>
      </c>
      <c r="P211" s="2" t="str">
        <f t="shared" si="3"/>
        <v>数科院-统计学80-40苏文慧-毕业生档案-档案转递编号2310373SGYSQU5EHPI转回生源地</v>
      </c>
    </row>
    <row r="212" s="2" customFormat="1" ht="22.5" customHeight="1" spans="1:16">
      <c r="A212" s="2">
        <f>COUNTIF(B$2:B212,B212)</f>
        <v>41</v>
      </c>
      <c r="B212" s="2" t="s">
        <v>896</v>
      </c>
      <c r="C212" s="2" t="s">
        <v>1075</v>
      </c>
      <c r="D212" s="2" t="s">
        <v>15</v>
      </c>
      <c r="E212" s="2" t="s">
        <v>16</v>
      </c>
      <c r="F212" s="2" t="s">
        <v>17</v>
      </c>
      <c r="G212" s="2">
        <v>234000</v>
      </c>
      <c r="H212" s="2" t="s">
        <v>18</v>
      </c>
      <c r="I212" s="2" t="s">
        <v>1076</v>
      </c>
      <c r="J212" s="1" t="s">
        <v>20</v>
      </c>
      <c r="K212" s="2" t="s">
        <v>1228</v>
      </c>
      <c r="L212" s="2" t="s">
        <v>1234</v>
      </c>
      <c r="M212" s="2" t="s">
        <v>1230</v>
      </c>
      <c r="N212" s="2" t="s">
        <v>1231</v>
      </c>
      <c r="O212" s="2" t="s">
        <v>1232</v>
      </c>
      <c r="P212" s="2" t="str">
        <f t="shared" si="3"/>
        <v>数科院-统计学80-41孙迪迪-毕业生档案-档案转递编号23103731LHQAIV2U2R转回生源地</v>
      </c>
    </row>
    <row r="213" s="2" customFormat="1" ht="22.5" customHeight="1" spans="1:16">
      <c r="A213" s="2">
        <f>COUNTIF(B$2:B213,B213)</f>
        <v>42</v>
      </c>
      <c r="B213" s="2" t="s">
        <v>896</v>
      </c>
      <c r="C213" s="2" t="s">
        <v>1078</v>
      </c>
      <c r="D213" s="2" t="s">
        <v>140</v>
      </c>
      <c r="E213" s="2" t="s">
        <v>141</v>
      </c>
      <c r="F213" s="2" t="s">
        <v>142</v>
      </c>
      <c r="G213" s="2">
        <v>234000</v>
      </c>
      <c r="H213" s="2" t="s">
        <v>143</v>
      </c>
      <c r="I213" s="2" t="s">
        <v>1079</v>
      </c>
      <c r="J213" s="1" t="s">
        <v>20</v>
      </c>
      <c r="K213" s="2" t="s">
        <v>1228</v>
      </c>
      <c r="L213" s="2" t="s">
        <v>1234</v>
      </c>
      <c r="M213" s="2" t="s">
        <v>1230</v>
      </c>
      <c r="N213" s="2" t="s">
        <v>1231</v>
      </c>
      <c r="O213" s="2" t="s">
        <v>1232</v>
      </c>
      <c r="P213" s="2" t="str">
        <f t="shared" si="3"/>
        <v>数科院-统计学80-42孙一鸣-毕业生档案-档案转递编号23103738SEQ8TGD1BH转回生源地</v>
      </c>
    </row>
    <row r="214" s="2" customFormat="1" ht="22.5" customHeight="1" spans="1:16">
      <c r="A214" s="2">
        <f>COUNTIF(B$2:B214,B214)</f>
        <v>43</v>
      </c>
      <c r="B214" s="2" t="s">
        <v>896</v>
      </c>
      <c r="C214" s="2" t="s">
        <v>1081</v>
      </c>
      <c r="D214" s="2" t="s">
        <v>482</v>
      </c>
      <c r="E214" s="2" t="s">
        <v>93</v>
      </c>
      <c r="F214" s="2" t="s">
        <v>483</v>
      </c>
      <c r="G214" s="2">
        <v>233400</v>
      </c>
      <c r="H214" s="2" t="s">
        <v>484</v>
      </c>
      <c r="I214" s="2" t="s">
        <v>1082</v>
      </c>
      <c r="J214" s="1" t="s">
        <v>20</v>
      </c>
      <c r="K214" s="2" t="s">
        <v>1228</v>
      </c>
      <c r="L214" s="2" t="s">
        <v>1234</v>
      </c>
      <c r="M214" s="2" t="s">
        <v>1230</v>
      </c>
      <c r="N214" s="2" t="s">
        <v>1231</v>
      </c>
      <c r="O214" s="2" t="s">
        <v>1232</v>
      </c>
      <c r="P214" s="2" t="str">
        <f t="shared" si="3"/>
        <v>数科院-统计学80-43孙奕帆-毕业生档案-档案转递编号2310373LQBK2RT3EFJ转回生源地</v>
      </c>
    </row>
    <row r="215" s="2" customFormat="1" ht="22.5" customHeight="1" spans="1:16">
      <c r="A215" s="2">
        <f>COUNTIF(B$2:B215,B215)</f>
        <v>44</v>
      </c>
      <c r="B215" s="2" t="s">
        <v>896</v>
      </c>
      <c r="C215" s="2" t="s">
        <v>1084</v>
      </c>
      <c r="D215" s="2" t="s">
        <v>779</v>
      </c>
      <c r="E215" s="2" t="s">
        <v>780</v>
      </c>
      <c r="F215" s="2" t="s">
        <v>781</v>
      </c>
      <c r="G215" s="2">
        <v>246400</v>
      </c>
      <c r="H215" s="2" t="s">
        <v>782</v>
      </c>
      <c r="I215" s="2" t="s">
        <v>1085</v>
      </c>
      <c r="J215" s="1" t="s">
        <v>20</v>
      </c>
      <c r="K215" s="2" t="s">
        <v>1228</v>
      </c>
      <c r="L215" s="2" t="s">
        <v>1234</v>
      </c>
      <c r="M215" s="2" t="s">
        <v>1230</v>
      </c>
      <c r="N215" s="2" t="s">
        <v>1231</v>
      </c>
      <c r="O215" s="2" t="s">
        <v>1232</v>
      </c>
      <c r="P215" s="2" t="str">
        <f t="shared" si="3"/>
        <v>数科院-统计学80-44唐博煜-毕业生档案-档案转递编号2310373NCSSYP3YFMM转回生源地</v>
      </c>
    </row>
    <row r="216" s="2" customFormat="1" ht="22.5" customHeight="1" spans="1:16">
      <c r="A216" s="2">
        <f>COUNTIF(B$2:B216,B216)</f>
        <v>45</v>
      </c>
      <c r="B216" s="2" t="s">
        <v>896</v>
      </c>
      <c r="C216" s="2" t="s">
        <v>1087</v>
      </c>
      <c r="D216" s="2" t="s">
        <v>488</v>
      </c>
      <c r="E216" s="2" t="s">
        <v>489</v>
      </c>
      <c r="F216" s="2" t="s">
        <v>490</v>
      </c>
      <c r="G216" s="2">
        <v>243100</v>
      </c>
      <c r="H216" s="2" t="s">
        <v>491</v>
      </c>
      <c r="I216" s="2" t="s">
        <v>1088</v>
      </c>
      <c r="J216" s="1" t="s">
        <v>20</v>
      </c>
      <c r="K216" s="2" t="s">
        <v>1228</v>
      </c>
      <c r="L216" s="2" t="s">
        <v>1234</v>
      </c>
      <c r="M216" s="2" t="s">
        <v>1230</v>
      </c>
      <c r="N216" s="2" t="s">
        <v>1231</v>
      </c>
      <c r="O216" s="2" t="s">
        <v>1232</v>
      </c>
      <c r="P216" s="2" t="str">
        <f t="shared" si="3"/>
        <v>数科院-统计学80-45陶秀婷-毕业生档案-档案转递编号2310373CJSCYXVKI6H转回生源地</v>
      </c>
    </row>
    <row r="217" s="2" customFormat="1" ht="22.5" customHeight="1" spans="1:16">
      <c r="A217" s="2">
        <f>COUNTIF(B$2:B217,B217)</f>
        <v>46</v>
      </c>
      <c r="B217" s="2" t="s">
        <v>896</v>
      </c>
      <c r="C217" s="2" t="s">
        <v>1090</v>
      </c>
      <c r="D217" s="2" t="s">
        <v>750</v>
      </c>
      <c r="E217" s="2" t="s">
        <v>24</v>
      </c>
      <c r="F217" s="2" t="s">
        <v>751</v>
      </c>
      <c r="G217" s="2">
        <v>36000</v>
      </c>
      <c r="H217" s="2" t="s">
        <v>752</v>
      </c>
      <c r="I217" s="2" t="s">
        <v>1091</v>
      </c>
      <c r="J217" s="1" t="s">
        <v>20</v>
      </c>
      <c r="K217" s="2" t="s">
        <v>1228</v>
      </c>
      <c r="L217" s="2" t="s">
        <v>1234</v>
      </c>
      <c r="M217" s="2" t="s">
        <v>1230</v>
      </c>
      <c r="N217" s="2" t="s">
        <v>1231</v>
      </c>
      <c r="O217" s="2" t="s">
        <v>1232</v>
      </c>
      <c r="P217" s="2" t="str">
        <f t="shared" si="3"/>
        <v>数科院-统计学80-46万豆豆-毕业生档案-档案转递编号2310373ATJ5B3TJE0J转回生源地</v>
      </c>
    </row>
    <row r="218" s="2" customFormat="1" ht="22.5" customHeight="1" spans="1:16">
      <c r="A218" s="2">
        <f>COUNTIF(B$2:B218,B218)</f>
        <v>47</v>
      </c>
      <c r="B218" s="2" t="s">
        <v>896</v>
      </c>
      <c r="C218" s="2" t="s">
        <v>1093</v>
      </c>
      <c r="D218" s="2" t="s">
        <v>1094</v>
      </c>
      <c r="E218" s="2" t="s">
        <v>24</v>
      </c>
      <c r="F218" s="2" t="s">
        <v>1095</v>
      </c>
      <c r="G218" s="2">
        <v>414000</v>
      </c>
      <c r="H218" s="2" t="s">
        <v>1096</v>
      </c>
      <c r="I218" s="2" t="s">
        <v>1097</v>
      </c>
      <c r="J218" s="1" t="s">
        <v>20</v>
      </c>
      <c r="K218" s="2" t="s">
        <v>1228</v>
      </c>
      <c r="L218" s="2" t="s">
        <v>1234</v>
      </c>
      <c r="M218" s="2" t="s">
        <v>1230</v>
      </c>
      <c r="N218" s="2" t="s">
        <v>1231</v>
      </c>
      <c r="O218" s="2" t="s">
        <v>1232</v>
      </c>
      <c r="P218" s="2" t="str">
        <f t="shared" si="3"/>
        <v>数科院-统计学80-47万铁铭-毕业生档案-档案转递编号2310373PUUXUY2Q7LR转回生源地</v>
      </c>
    </row>
    <row r="219" s="2" customFormat="1" ht="22.5" customHeight="1" spans="1:16">
      <c r="A219" s="2">
        <f>COUNTIF(B$2:B219,B219)</f>
        <v>48</v>
      </c>
      <c r="B219" s="2" t="s">
        <v>896</v>
      </c>
      <c r="C219" s="2" t="s">
        <v>1099</v>
      </c>
      <c r="D219" s="2" t="s">
        <v>1100</v>
      </c>
      <c r="E219" s="2" t="s">
        <v>1101</v>
      </c>
      <c r="F219" s="2" t="s">
        <v>1102</v>
      </c>
      <c r="G219" s="2">
        <v>231500</v>
      </c>
      <c r="H219" s="2" t="s">
        <v>1103</v>
      </c>
      <c r="I219" s="2" t="s">
        <v>1104</v>
      </c>
      <c r="J219" s="1" t="s">
        <v>20</v>
      </c>
      <c r="K219" s="2" t="s">
        <v>1228</v>
      </c>
      <c r="L219" s="2" t="s">
        <v>1234</v>
      </c>
      <c r="M219" s="2" t="s">
        <v>1230</v>
      </c>
      <c r="N219" s="2" t="s">
        <v>1231</v>
      </c>
      <c r="O219" s="2" t="s">
        <v>1232</v>
      </c>
      <c r="P219" s="2" t="str">
        <f t="shared" si="3"/>
        <v>数科院-统计学80-48汪文娟-毕业生档案-档案转递编号23103737UOIPFKM11W转回生源地</v>
      </c>
    </row>
    <row r="220" s="2" customFormat="1" ht="22.5" customHeight="1" spans="1:16">
      <c r="A220" s="2">
        <f>COUNTIF(B$2:B220,B220)</f>
        <v>49</v>
      </c>
      <c r="B220" s="2" t="s">
        <v>896</v>
      </c>
      <c r="C220" s="2" t="s">
        <v>1106</v>
      </c>
      <c r="D220" s="2" t="s">
        <v>667</v>
      </c>
      <c r="E220" s="2" t="s">
        <v>668</v>
      </c>
      <c r="F220" s="2" t="s">
        <v>669</v>
      </c>
      <c r="G220" s="2">
        <v>244000</v>
      </c>
      <c r="H220" s="2" t="s">
        <v>670</v>
      </c>
      <c r="I220" s="2" t="s">
        <v>1107</v>
      </c>
      <c r="J220" s="1" t="s">
        <v>20</v>
      </c>
      <c r="K220" s="2" t="s">
        <v>1228</v>
      </c>
      <c r="L220" s="2" t="s">
        <v>1234</v>
      </c>
      <c r="M220" s="2" t="s">
        <v>1230</v>
      </c>
      <c r="N220" s="2" t="s">
        <v>1231</v>
      </c>
      <c r="O220" s="2" t="s">
        <v>1232</v>
      </c>
      <c r="P220" s="2" t="str">
        <f t="shared" si="3"/>
        <v>数科院-统计学80-49王兵兵-毕业生档案-档案转递编号2310373FWS5LX3FPG0转回生源地</v>
      </c>
    </row>
    <row r="221" s="2" customFormat="1" ht="22.5" customHeight="1" spans="1:16">
      <c r="A221" s="2">
        <f>COUNTIF(B$2:B221,B221)</f>
        <v>50</v>
      </c>
      <c r="B221" s="2" t="s">
        <v>896</v>
      </c>
      <c r="C221" s="2" t="s">
        <v>1109</v>
      </c>
      <c r="D221" s="2" t="s">
        <v>627</v>
      </c>
      <c r="E221" s="2" t="s">
        <v>24</v>
      </c>
      <c r="F221" s="2" t="s">
        <v>628</v>
      </c>
      <c r="G221" s="2">
        <v>236000</v>
      </c>
      <c r="H221" s="2" t="s">
        <v>629</v>
      </c>
      <c r="I221" s="2" t="s">
        <v>1110</v>
      </c>
      <c r="J221" s="1" t="s">
        <v>20</v>
      </c>
      <c r="K221" s="2" t="s">
        <v>1228</v>
      </c>
      <c r="L221" s="2" t="s">
        <v>1234</v>
      </c>
      <c r="M221" s="2" t="s">
        <v>1230</v>
      </c>
      <c r="N221" s="2" t="s">
        <v>1231</v>
      </c>
      <c r="O221" s="2" t="s">
        <v>1232</v>
      </c>
      <c r="P221" s="2" t="str">
        <f t="shared" si="3"/>
        <v>数科院-统计学80-50王金慧-毕业生档案-档案转递编号23103736T20SIEZ61V转回生源地</v>
      </c>
    </row>
    <row r="222" s="2" customFormat="1" ht="22.5" customHeight="1" spans="1:16">
      <c r="A222" s="2">
        <f>COUNTIF(B$2:B222,B222)</f>
        <v>51</v>
      </c>
      <c r="B222" s="2" t="s">
        <v>896</v>
      </c>
      <c r="C222" s="2" t="s">
        <v>1112</v>
      </c>
      <c r="D222" s="2" t="s">
        <v>92</v>
      </c>
      <c r="E222" s="2" t="s">
        <v>93</v>
      </c>
      <c r="F222" s="2" t="s">
        <v>94</v>
      </c>
      <c r="G222" s="2">
        <v>246200</v>
      </c>
      <c r="H222" s="2" t="s">
        <v>95</v>
      </c>
      <c r="I222" s="2" t="s">
        <v>1113</v>
      </c>
      <c r="J222" s="1" t="s">
        <v>20</v>
      </c>
      <c r="K222" s="2" t="s">
        <v>1228</v>
      </c>
      <c r="L222" s="2" t="s">
        <v>1234</v>
      </c>
      <c r="M222" s="2" t="s">
        <v>1230</v>
      </c>
      <c r="N222" s="2" t="s">
        <v>1231</v>
      </c>
      <c r="O222" s="2" t="s">
        <v>1232</v>
      </c>
      <c r="P222" s="2" t="str">
        <f t="shared" si="3"/>
        <v>数科院-统计学80-51邬青欣-毕业生档案-档案转递编号2310373XBPH31HCZE3转回生源地</v>
      </c>
    </row>
    <row r="223" s="2" customFormat="1" ht="22.5" customHeight="1" spans="1:16">
      <c r="A223" s="2">
        <f>COUNTIF(B$2:B223,B223)</f>
        <v>52</v>
      </c>
      <c r="B223" s="2" t="s">
        <v>896</v>
      </c>
      <c r="C223" s="2" t="s">
        <v>1115</v>
      </c>
      <c r="D223" s="2" t="s">
        <v>266</v>
      </c>
      <c r="E223" s="2" t="s">
        <v>24</v>
      </c>
      <c r="F223" s="2" t="s">
        <v>267</v>
      </c>
      <c r="G223" s="2">
        <v>247200</v>
      </c>
      <c r="H223" s="2" t="s">
        <v>268</v>
      </c>
      <c r="I223" s="2" t="s">
        <v>1116</v>
      </c>
      <c r="J223" s="1" t="s">
        <v>20</v>
      </c>
      <c r="K223" s="2" t="s">
        <v>1228</v>
      </c>
      <c r="L223" s="2" t="s">
        <v>1234</v>
      </c>
      <c r="M223" s="2" t="s">
        <v>1230</v>
      </c>
      <c r="N223" s="2" t="s">
        <v>1231</v>
      </c>
      <c r="O223" s="2" t="s">
        <v>1232</v>
      </c>
      <c r="P223" s="2" t="str">
        <f t="shared" si="3"/>
        <v>数科院-统计学80-52吴丹-毕业生档案-档案转递编号2310373ZN5QR1112KW转回生源地</v>
      </c>
    </row>
    <row r="224" s="2" customFormat="1" ht="22.5" customHeight="1" spans="1:16">
      <c r="A224" s="2">
        <f>COUNTIF(B$2:B224,B224)</f>
        <v>53</v>
      </c>
      <c r="B224" s="2" t="s">
        <v>896</v>
      </c>
      <c r="C224" s="2" t="s">
        <v>1118</v>
      </c>
      <c r="D224" s="2" t="s">
        <v>482</v>
      </c>
      <c r="E224" s="2" t="s">
        <v>93</v>
      </c>
      <c r="F224" s="2" t="s">
        <v>483</v>
      </c>
      <c r="G224" s="2">
        <v>233400</v>
      </c>
      <c r="H224" s="2" t="s">
        <v>484</v>
      </c>
      <c r="I224" s="2" t="s">
        <v>1119</v>
      </c>
      <c r="J224" s="1" t="s">
        <v>20</v>
      </c>
      <c r="K224" s="2" t="s">
        <v>1228</v>
      </c>
      <c r="L224" s="2" t="s">
        <v>1234</v>
      </c>
      <c r="M224" s="2" t="s">
        <v>1230</v>
      </c>
      <c r="N224" s="2" t="s">
        <v>1231</v>
      </c>
      <c r="O224" s="2" t="s">
        <v>1232</v>
      </c>
      <c r="P224" s="2" t="str">
        <f t="shared" si="3"/>
        <v>数科院-统计学80-53吴国伟-毕业生档案-档案转递编号2310373GRFHES8U2UE转回生源地</v>
      </c>
    </row>
    <row r="225" s="2" customFormat="1" ht="22.5" customHeight="1" spans="1:16">
      <c r="A225" s="2">
        <f>COUNTIF(B$2:B225,B225)</f>
        <v>54</v>
      </c>
      <c r="B225" s="2" t="s">
        <v>896</v>
      </c>
      <c r="C225" s="2" t="s">
        <v>1121</v>
      </c>
      <c r="D225" s="2" t="s">
        <v>85</v>
      </c>
      <c r="E225" s="2" t="s">
        <v>86</v>
      </c>
      <c r="F225" s="2" t="s">
        <v>87</v>
      </c>
      <c r="G225" s="2">
        <v>235200</v>
      </c>
      <c r="H225" s="2" t="s">
        <v>88</v>
      </c>
      <c r="I225" s="2" t="s">
        <v>1122</v>
      </c>
      <c r="J225" s="1" t="s">
        <v>20</v>
      </c>
      <c r="K225" s="2" t="s">
        <v>1228</v>
      </c>
      <c r="L225" s="2" t="s">
        <v>1234</v>
      </c>
      <c r="M225" s="2" t="s">
        <v>1230</v>
      </c>
      <c r="N225" s="2" t="s">
        <v>1231</v>
      </c>
      <c r="O225" s="2" t="s">
        <v>1232</v>
      </c>
      <c r="P225" s="2" t="str">
        <f t="shared" si="3"/>
        <v>数科院-统计学80-54吴亚男-毕业生档案-档案转递编号2310373NP54UMMEROF转回生源地</v>
      </c>
    </row>
    <row r="226" s="2" customFormat="1" ht="22.5" customHeight="1" spans="1:16">
      <c r="A226" s="2">
        <f>COUNTIF(B$2:B226,B226)</f>
        <v>55</v>
      </c>
      <c r="B226" s="2" t="s">
        <v>896</v>
      </c>
      <c r="C226" s="2" t="s">
        <v>1124</v>
      </c>
      <c r="D226" s="2" t="s">
        <v>681</v>
      </c>
      <c r="E226" s="2" t="s">
        <v>192</v>
      </c>
      <c r="F226" s="2" t="s">
        <v>682</v>
      </c>
      <c r="G226" s="2">
        <v>235300</v>
      </c>
      <c r="H226" s="2" t="s">
        <v>683</v>
      </c>
      <c r="I226" s="2" t="s">
        <v>1125</v>
      </c>
      <c r="J226" s="1" t="s">
        <v>20</v>
      </c>
      <c r="K226" s="2" t="s">
        <v>1228</v>
      </c>
      <c r="L226" s="2" t="s">
        <v>1234</v>
      </c>
      <c r="M226" s="2" t="s">
        <v>1230</v>
      </c>
      <c r="N226" s="2" t="s">
        <v>1231</v>
      </c>
      <c r="O226" s="2" t="s">
        <v>1232</v>
      </c>
      <c r="P226" s="2" t="str">
        <f t="shared" si="3"/>
        <v>数科院-统计学80-55西春蒙-毕业生档案-档案转递编号2310373H01M81YOJP8转回生源地</v>
      </c>
    </row>
    <row r="227" s="2" customFormat="1" ht="22.5" customHeight="1" spans="1:16">
      <c r="A227" s="2">
        <f>COUNTIF(B$2:B227,B227)</f>
        <v>56</v>
      </c>
      <c r="B227" s="2" t="s">
        <v>896</v>
      </c>
      <c r="C227" s="2" t="s">
        <v>1127</v>
      </c>
      <c r="D227" s="2" t="s">
        <v>15</v>
      </c>
      <c r="E227" s="2" t="s">
        <v>16</v>
      </c>
      <c r="F227" s="2" t="s">
        <v>17</v>
      </c>
      <c r="G227" s="2">
        <v>234000</v>
      </c>
      <c r="H227" s="2" t="s">
        <v>18</v>
      </c>
      <c r="I227" s="2" t="s">
        <v>1128</v>
      </c>
      <c r="J227" s="1" t="s">
        <v>20</v>
      </c>
      <c r="K227" s="2" t="s">
        <v>1228</v>
      </c>
      <c r="L227" s="2" t="s">
        <v>1234</v>
      </c>
      <c r="M227" s="2" t="s">
        <v>1230</v>
      </c>
      <c r="N227" s="2" t="s">
        <v>1231</v>
      </c>
      <c r="O227" s="2" t="s">
        <v>1232</v>
      </c>
      <c r="P227" s="2" t="str">
        <f t="shared" si="3"/>
        <v>数科院-统计学80-56谢春艳-毕业生档案-档案转递编号2310373FQJPQODA2CP转回生源地</v>
      </c>
    </row>
    <row r="228" s="2" customFormat="1" ht="22.5" customHeight="1" spans="1:16">
      <c r="A228" s="2">
        <f>COUNTIF(B$2:B228,B228)</f>
        <v>57</v>
      </c>
      <c r="B228" s="2" t="s">
        <v>896</v>
      </c>
      <c r="C228" s="2" t="s">
        <v>1130</v>
      </c>
      <c r="D228" s="2" t="s">
        <v>30</v>
      </c>
      <c r="E228" s="2" t="s">
        <v>31</v>
      </c>
      <c r="F228" s="2" t="s">
        <v>32</v>
      </c>
      <c r="G228" s="2">
        <v>246300</v>
      </c>
      <c r="H228" s="2" t="s">
        <v>33</v>
      </c>
      <c r="I228" s="2" t="s">
        <v>1131</v>
      </c>
      <c r="J228" s="1" t="s">
        <v>20</v>
      </c>
      <c r="K228" s="2" t="s">
        <v>1228</v>
      </c>
      <c r="L228" s="2" t="s">
        <v>1234</v>
      </c>
      <c r="M228" s="2" t="s">
        <v>1230</v>
      </c>
      <c r="N228" s="2" t="s">
        <v>1231</v>
      </c>
      <c r="O228" s="2" t="s">
        <v>1232</v>
      </c>
      <c r="P228" s="2" t="str">
        <f t="shared" si="3"/>
        <v>数科院-统计学80-57徐绘茹-毕业生档案-档案转递编号23103732WKTPJDVF4C转回生源地</v>
      </c>
    </row>
    <row r="229" s="2" customFormat="1" ht="22.5" customHeight="1" spans="1:16">
      <c r="A229" s="2">
        <f>COUNTIF(B$2:B229,B229)</f>
        <v>58</v>
      </c>
      <c r="B229" s="2" t="s">
        <v>896</v>
      </c>
      <c r="C229" s="2" t="s">
        <v>1133</v>
      </c>
      <c r="D229" s="2" t="s">
        <v>1134</v>
      </c>
      <c r="E229" s="2" t="s">
        <v>1135</v>
      </c>
      <c r="F229" s="2" t="s">
        <v>1136</v>
      </c>
      <c r="G229" s="2">
        <v>245200</v>
      </c>
      <c r="H229" s="2" t="s">
        <v>1137</v>
      </c>
      <c r="I229" s="2" t="s">
        <v>1138</v>
      </c>
      <c r="J229" s="1" t="s">
        <v>20</v>
      </c>
      <c r="K229" s="2" t="s">
        <v>1228</v>
      </c>
      <c r="L229" s="2" t="s">
        <v>1234</v>
      </c>
      <c r="M229" s="2" t="s">
        <v>1230</v>
      </c>
      <c r="N229" s="2" t="s">
        <v>1231</v>
      </c>
      <c r="O229" s="2" t="s">
        <v>1232</v>
      </c>
      <c r="P229" s="2" t="str">
        <f t="shared" si="3"/>
        <v>数科院-统计学80-58徐丽霞-毕业生档案-档案转递编号231037377AHXSZRLQV转回生源地</v>
      </c>
    </row>
    <row r="230" s="2" customFormat="1" ht="22.5" customHeight="1" spans="1:16">
      <c r="A230" s="2">
        <f>COUNTIF(B$2:B230,B230)</f>
        <v>59</v>
      </c>
      <c r="B230" s="2" t="s">
        <v>896</v>
      </c>
      <c r="C230" s="2" t="s">
        <v>1140</v>
      </c>
      <c r="D230" s="2" t="s">
        <v>228</v>
      </c>
      <c r="E230" s="2" t="s">
        <v>229</v>
      </c>
      <c r="F230" s="2" t="s">
        <v>230</v>
      </c>
      <c r="G230" s="2">
        <v>234300</v>
      </c>
      <c r="H230" s="2" t="s">
        <v>231</v>
      </c>
      <c r="I230" s="2" t="s">
        <v>1141</v>
      </c>
      <c r="J230" s="1" t="s">
        <v>20</v>
      </c>
      <c r="K230" s="2" t="s">
        <v>1228</v>
      </c>
      <c r="L230" s="2" t="s">
        <v>1234</v>
      </c>
      <c r="M230" s="2" t="s">
        <v>1230</v>
      </c>
      <c r="N230" s="2" t="s">
        <v>1231</v>
      </c>
      <c r="O230" s="2" t="s">
        <v>1232</v>
      </c>
      <c r="P230" s="2" t="str">
        <f t="shared" si="3"/>
        <v>数科院-统计学80-59徐亮-毕业生档案-档案转递编号2310373FMREZ78AMQ6转回生源地</v>
      </c>
    </row>
    <row r="231" s="2" customFormat="1" ht="22.5" customHeight="1" spans="1:16">
      <c r="A231" s="2">
        <f>COUNTIF(B$2:B231,B231)</f>
        <v>60</v>
      </c>
      <c r="B231" s="2" t="s">
        <v>896</v>
      </c>
      <c r="C231" s="2" t="s">
        <v>1143</v>
      </c>
      <c r="D231" s="2" t="s">
        <v>1144</v>
      </c>
      <c r="E231" s="2" t="s">
        <v>1145</v>
      </c>
      <c r="F231" s="2" t="s">
        <v>1146</v>
      </c>
      <c r="G231" s="2">
        <v>230000</v>
      </c>
      <c r="H231" s="2" t="s">
        <v>1147</v>
      </c>
      <c r="I231" s="2" t="s">
        <v>1148</v>
      </c>
      <c r="J231" s="1" t="s">
        <v>20</v>
      </c>
      <c r="K231" s="2" t="s">
        <v>1228</v>
      </c>
      <c r="L231" s="2" t="s">
        <v>1234</v>
      </c>
      <c r="M231" s="2" t="s">
        <v>1230</v>
      </c>
      <c r="N231" s="2" t="s">
        <v>1231</v>
      </c>
      <c r="O231" s="2" t="s">
        <v>1232</v>
      </c>
      <c r="P231" s="2" t="str">
        <f t="shared" si="3"/>
        <v>数科院-统计学80-60徐雅琪-毕业生档案-档案转递编号2310373EA5NDQIKMAE转回生源地</v>
      </c>
    </row>
    <row r="232" s="2" customFormat="1" ht="22.5" customHeight="1" spans="1:16">
      <c r="A232" s="2">
        <f>COUNTIF(B$2:B232,B232)</f>
        <v>61</v>
      </c>
      <c r="B232" s="2" t="s">
        <v>896</v>
      </c>
      <c r="C232" s="2" t="s">
        <v>1150</v>
      </c>
      <c r="D232" s="2" t="s">
        <v>437</v>
      </c>
      <c r="E232" s="2" t="s">
        <v>438</v>
      </c>
      <c r="F232" s="2" t="s">
        <v>439</v>
      </c>
      <c r="G232" s="2">
        <v>232200</v>
      </c>
      <c r="H232" s="2" t="s">
        <v>440</v>
      </c>
      <c r="I232" s="2" t="s">
        <v>1151</v>
      </c>
      <c r="J232" s="1" t="s">
        <v>20</v>
      </c>
      <c r="K232" s="2" t="s">
        <v>1228</v>
      </c>
      <c r="L232" s="2" t="s">
        <v>1234</v>
      </c>
      <c r="M232" s="2" t="s">
        <v>1230</v>
      </c>
      <c r="N232" s="2" t="s">
        <v>1231</v>
      </c>
      <c r="O232" s="2" t="s">
        <v>1232</v>
      </c>
      <c r="P232" s="2" t="str">
        <f t="shared" si="3"/>
        <v>数科院-统计学80-61杨新宇-毕业生档案-档案转递编号2310373X1NHQYD1ANI转回生源地</v>
      </c>
    </row>
    <row r="233" s="2" customFormat="1" ht="22.5" customHeight="1" spans="1:16">
      <c r="A233" s="2">
        <f>COUNTIF(B$2:B233,B233)</f>
        <v>62</v>
      </c>
      <c r="B233" s="2" t="s">
        <v>896</v>
      </c>
      <c r="C233" s="2" t="s">
        <v>1153</v>
      </c>
      <c r="D233" s="2" t="s">
        <v>99</v>
      </c>
      <c r="E233" s="2" t="s">
        <v>100</v>
      </c>
      <c r="F233" s="2" t="s">
        <v>101</v>
      </c>
      <c r="G233" s="2">
        <v>237000</v>
      </c>
      <c r="H233" s="2" t="s">
        <v>102</v>
      </c>
      <c r="I233" s="2" t="s">
        <v>1154</v>
      </c>
      <c r="J233" s="1" t="s">
        <v>20</v>
      </c>
      <c r="K233" s="2" t="s">
        <v>1228</v>
      </c>
      <c r="L233" s="2" t="s">
        <v>1234</v>
      </c>
      <c r="M233" s="2" t="s">
        <v>1230</v>
      </c>
      <c r="N233" s="2" t="s">
        <v>1231</v>
      </c>
      <c r="O233" s="2" t="s">
        <v>1232</v>
      </c>
      <c r="P233" s="2" t="str">
        <f t="shared" si="3"/>
        <v>数科院-统计学80-62杨阳-毕业生档案-档案转递编号2310373M412DGRNLWV转回生源地</v>
      </c>
    </row>
    <row r="234" s="2" customFormat="1" ht="22.5" customHeight="1" spans="1:16">
      <c r="A234" s="2">
        <f>COUNTIF(B$2:B234,B234)</f>
        <v>63</v>
      </c>
      <c r="B234" s="2" t="s">
        <v>896</v>
      </c>
      <c r="C234" s="2" t="s">
        <v>1156</v>
      </c>
      <c r="D234" s="2" t="s">
        <v>235</v>
      </c>
      <c r="E234" s="2" t="s">
        <v>24</v>
      </c>
      <c r="F234" s="2" t="s">
        <v>236</v>
      </c>
      <c r="G234" s="2">
        <v>234200</v>
      </c>
      <c r="H234" s="2" t="s">
        <v>237</v>
      </c>
      <c r="I234" s="2" t="s">
        <v>1157</v>
      </c>
      <c r="J234" s="1" t="s">
        <v>20</v>
      </c>
      <c r="K234" s="2" t="s">
        <v>1228</v>
      </c>
      <c r="L234" s="2" t="s">
        <v>1234</v>
      </c>
      <c r="M234" s="2" t="s">
        <v>1230</v>
      </c>
      <c r="N234" s="2" t="s">
        <v>1231</v>
      </c>
      <c r="O234" s="2" t="s">
        <v>1232</v>
      </c>
      <c r="P234" s="2" t="str">
        <f t="shared" si="3"/>
        <v>数科院-统计学80-63叶兴洋-毕业生档案-档案转递编号2310373S9BEJ68BJF5转回生源地</v>
      </c>
    </row>
    <row r="235" s="2" customFormat="1" ht="22.5" customHeight="1" spans="1:16">
      <c r="A235" s="2">
        <f>COUNTIF(B$2:B235,B235)</f>
        <v>64</v>
      </c>
      <c r="B235" s="2" t="s">
        <v>896</v>
      </c>
      <c r="C235" s="2" t="s">
        <v>1159</v>
      </c>
      <c r="D235" s="2" t="s">
        <v>228</v>
      </c>
      <c r="E235" s="2" t="s">
        <v>229</v>
      </c>
      <c r="F235" s="2" t="s">
        <v>230</v>
      </c>
      <c r="G235" s="2">
        <v>234300</v>
      </c>
      <c r="H235" s="2" t="s">
        <v>231</v>
      </c>
      <c r="I235" s="2" t="s">
        <v>1160</v>
      </c>
      <c r="J235" s="1" t="s">
        <v>20</v>
      </c>
      <c r="K235" s="2" t="s">
        <v>1228</v>
      </c>
      <c r="L235" s="2" t="s">
        <v>1234</v>
      </c>
      <c r="M235" s="2" t="s">
        <v>1230</v>
      </c>
      <c r="N235" s="2" t="s">
        <v>1231</v>
      </c>
      <c r="O235" s="2" t="s">
        <v>1232</v>
      </c>
      <c r="P235" s="2" t="str">
        <f t="shared" si="3"/>
        <v>数科院-统计学80-64易小丹-毕业生档案-档案转递编号2310373BWIAB34XV8K转回生源地</v>
      </c>
    </row>
    <row r="236" s="2" customFormat="1" ht="22.5" customHeight="1" spans="1:16">
      <c r="A236" s="2">
        <f>COUNTIF(B$2:B236,B236)</f>
        <v>65</v>
      </c>
      <c r="B236" s="2" t="s">
        <v>896</v>
      </c>
      <c r="C236" s="2" t="s">
        <v>1162</v>
      </c>
      <c r="D236" s="2" t="s">
        <v>228</v>
      </c>
      <c r="E236" s="2" t="s">
        <v>229</v>
      </c>
      <c r="F236" s="2" t="s">
        <v>230</v>
      </c>
      <c r="G236" s="2">
        <v>234300</v>
      </c>
      <c r="H236" s="2" t="s">
        <v>231</v>
      </c>
      <c r="I236" s="2" t="s">
        <v>1163</v>
      </c>
      <c r="J236" s="1" t="s">
        <v>20</v>
      </c>
      <c r="K236" s="2" t="s">
        <v>1228</v>
      </c>
      <c r="L236" s="2" t="s">
        <v>1234</v>
      </c>
      <c r="M236" s="2" t="s">
        <v>1230</v>
      </c>
      <c r="N236" s="2" t="s">
        <v>1231</v>
      </c>
      <c r="O236" s="2" t="s">
        <v>1232</v>
      </c>
      <c r="P236" s="2" t="str">
        <f t="shared" si="3"/>
        <v>数科院-统计学80-65张宝龙-毕业生档案-档案转递编号23103734QV5I5SK6ED转回生源地</v>
      </c>
    </row>
    <row r="237" s="2" customFormat="1" ht="22.5" customHeight="1" spans="1:16">
      <c r="A237" s="2">
        <f>COUNTIF(B$2:B237,B237)</f>
        <v>66</v>
      </c>
      <c r="B237" s="2" t="s">
        <v>896</v>
      </c>
      <c r="C237" s="2" t="s">
        <v>1165</v>
      </c>
      <c r="D237" s="2" t="s">
        <v>871</v>
      </c>
      <c r="E237" s="2" t="s">
        <v>24</v>
      </c>
      <c r="F237" s="2" t="s">
        <v>872</v>
      </c>
      <c r="G237" s="2">
        <v>233200</v>
      </c>
      <c r="H237" s="2" t="s">
        <v>873</v>
      </c>
      <c r="I237" s="2" t="s">
        <v>1166</v>
      </c>
      <c r="J237" s="1" t="s">
        <v>20</v>
      </c>
      <c r="K237" s="2" t="s">
        <v>1228</v>
      </c>
      <c r="L237" s="2" t="s">
        <v>1234</v>
      </c>
      <c r="M237" s="2" t="s">
        <v>1230</v>
      </c>
      <c r="N237" s="2" t="s">
        <v>1231</v>
      </c>
      <c r="O237" s="2" t="s">
        <v>1232</v>
      </c>
      <c r="P237" s="2" t="str">
        <f t="shared" si="3"/>
        <v>数科院-统计学80-66张鹏-毕业生档案-档案转递编号23103730KSU8X9DGVX转回生源地</v>
      </c>
    </row>
    <row r="238" s="2" customFormat="1" ht="22.5" customHeight="1" spans="1:16">
      <c r="A238" s="2">
        <f>COUNTIF(B$2:B238,B238)</f>
        <v>67</v>
      </c>
      <c r="B238" s="2" t="s">
        <v>896</v>
      </c>
      <c r="C238" s="2" t="s">
        <v>1168</v>
      </c>
      <c r="D238" s="2" t="s">
        <v>1169</v>
      </c>
      <c r="E238" s="2" t="s">
        <v>24</v>
      </c>
      <c r="F238" s="2" t="s">
        <v>1170</v>
      </c>
      <c r="G238" s="2">
        <v>200126</v>
      </c>
      <c r="H238" s="2" t="s">
        <v>1171</v>
      </c>
      <c r="I238" s="2" t="s">
        <v>1172</v>
      </c>
      <c r="J238" s="1" t="s">
        <v>20</v>
      </c>
      <c r="K238" s="2" t="s">
        <v>1228</v>
      </c>
      <c r="L238" s="2" t="s">
        <v>1234</v>
      </c>
      <c r="M238" s="2" t="s">
        <v>1230</v>
      </c>
      <c r="N238" s="2" t="s">
        <v>1231</v>
      </c>
      <c r="O238" s="2" t="s">
        <v>1232</v>
      </c>
      <c r="P238" s="2" t="str">
        <f t="shared" si="3"/>
        <v>数科院-统计学80-67张一鸣-毕业生档案-档案转递编号2310373C4CO6SFVJDI转回生源地</v>
      </c>
    </row>
    <row r="239" s="2" customFormat="1" ht="22.5" customHeight="1" spans="1:16">
      <c r="A239" s="2">
        <f>COUNTIF(B$2:B239,B239)</f>
        <v>68</v>
      </c>
      <c r="B239" s="2" t="s">
        <v>896</v>
      </c>
      <c r="C239" s="2" t="s">
        <v>1174</v>
      </c>
      <c r="D239" s="2" t="s">
        <v>106</v>
      </c>
      <c r="E239" s="2" t="s">
        <v>107</v>
      </c>
      <c r="F239" s="2" t="s">
        <v>108</v>
      </c>
      <c r="G239" s="2">
        <v>242000</v>
      </c>
      <c r="H239" s="2" t="s">
        <v>109</v>
      </c>
      <c r="I239" s="2" t="s">
        <v>1175</v>
      </c>
      <c r="J239" s="1" t="s">
        <v>20</v>
      </c>
      <c r="K239" s="2" t="s">
        <v>1228</v>
      </c>
      <c r="L239" s="2" t="s">
        <v>1234</v>
      </c>
      <c r="M239" s="2" t="s">
        <v>1230</v>
      </c>
      <c r="N239" s="2" t="s">
        <v>1231</v>
      </c>
      <c r="O239" s="2" t="s">
        <v>1232</v>
      </c>
      <c r="P239" s="2" t="str">
        <f t="shared" si="3"/>
        <v>数科院-统计学80-68张宇-毕业生档案-档案转递编号2310373X1GFWWW5GHB转回生源地</v>
      </c>
    </row>
    <row r="240" s="2" customFormat="1" ht="22.5" customHeight="1" spans="1:16">
      <c r="A240" s="2">
        <f>COUNTIF(B$2:B240,B240)</f>
        <v>69</v>
      </c>
      <c r="B240" s="2" t="s">
        <v>896</v>
      </c>
      <c r="C240" s="2" t="s">
        <v>1177</v>
      </c>
      <c r="D240" s="2" t="s">
        <v>275</v>
      </c>
      <c r="E240" s="2" t="s">
        <v>276</v>
      </c>
      <c r="F240" s="2" t="s">
        <v>277</v>
      </c>
      <c r="G240" s="2">
        <v>231300</v>
      </c>
      <c r="H240" s="2" t="s">
        <v>278</v>
      </c>
      <c r="I240" s="2" t="s">
        <v>1178</v>
      </c>
      <c r="J240" s="1" t="s">
        <v>20</v>
      </c>
      <c r="K240" s="2" t="s">
        <v>1228</v>
      </c>
      <c r="L240" s="2" t="s">
        <v>1234</v>
      </c>
      <c r="M240" s="2" t="s">
        <v>1230</v>
      </c>
      <c r="N240" s="2" t="s">
        <v>1231</v>
      </c>
      <c r="O240" s="2" t="s">
        <v>1232</v>
      </c>
      <c r="P240" s="2" t="str">
        <f t="shared" si="3"/>
        <v>数科院-统计学80-69张昱-毕业生档案-档案转递编号23103736Z6WIA4D4LU转回生源地</v>
      </c>
    </row>
    <row r="241" s="2" customFormat="1" ht="22.5" customHeight="1" spans="1:16">
      <c r="A241" s="2">
        <f>COUNTIF(B$2:B241,B241)</f>
        <v>70</v>
      </c>
      <c r="B241" s="2" t="s">
        <v>896</v>
      </c>
      <c r="C241" s="2" t="s">
        <v>1180</v>
      </c>
      <c r="D241" s="2" t="s">
        <v>288</v>
      </c>
      <c r="E241" s="2" t="s">
        <v>24</v>
      </c>
      <c r="F241" s="2" t="s">
        <v>289</v>
      </c>
      <c r="G241" s="2">
        <v>241300</v>
      </c>
      <c r="H241" s="2" t="s">
        <v>290</v>
      </c>
      <c r="I241" s="2" t="s">
        <v>1181</v>
      </c>
      <c r="J241" s="1" t="s">
        <v>20</v>
      </c>
      <c r="K241" s="2" t="s">
        <v>1228</v>
      </c>
      <c r="L241" s="2" t="s">
        <v>1234</v>
      </c>
      <c r="M241" s="2" t="s">
        <v>1230</v>
      </c>
      <c r="N241" s="2" t="s">
        <v>1231</v>
      </c>
      <c r="O241" s="2" t="s">
        <v>1232</v>
      </c>
      <c r="P241" s="2" t="str">
        <f t="shared" si="3"/>
        <v>数科院-统计学80-70章智华-毕业生档案-档案转递编号2310373R3N0DNSTIZP转回生源地</v>
      </c>
    </row>
    <row r="242" s="2" customFormat="1" ht="22.5" customHeight="1" spans="1:16">
      <c r="A242" s="2">
        <f>COUNTIF(B$2:B242,B242)</f>
        <v>71</v>
      </c>
      <c r="B242" s="2" t="s">
        <v>896</v>
      </c>
      <c r="C242" s="2" t="s">
        <v>1183</v>
      </c>
      <c r="D242" s="2" t="s">
        <v>1184</v>
      </c>
      <c r="E242" s="2" t="s">
        <v>1185</v>
      </c>
      <c r="F242" s="2" t="s">
        <v>1186</v>
      </c>
      <c r="G242" s="2">
        <v>235000</v>
      </c>
      <c r="H242" s="2" t="s">
        <v>1187</v>
      </c>
      <c r="I242" s="2" t="s">
        <v>1188</v>
      </c>
      <c r="J242" s="1" t="s">
        <v>75</v>
      </c>
      <c r="K242" s="2" t="s">
        <v>1228</v>
      </c>
      <c r="L242" s="2" t="s">
        <v>1234</v>
      </c>
      <c r="M242" s="2" t="s">
        <v>1230</v>
      </c>
      <c r="N242" s="2" t="s">
        <v>1231</v>
      </c>
      <c r="O242" s="2" t="s">
        <v>1232</v>
      </c>
      <c r="P242" s="2" t="str">
        <f t="shared" si="3"/>
        <v>数科院-统计学80-71赵健-毕业生档案-档案转递编号2310373MCYTJOK7F4I签约单位接收</v>
      </c>
    </row>
    <row r="243" s="2" customFormat="1" ht="22.5" customHeight="1" spans="1:16">
      <c r="A243" s="2">
        <f>COUNTIF(B$2:B243,B243)</f>
        <v>72</v>
      </c>
      <c r="B243" s="2" t="s">
        <v>896</v>
      </c>
      <c r="C243" s="2" t="s">
        <v>1190</v>
      </c>
      <c r="D243" s="2" t="s">
        <v>763</v>
      </c>
      <c r="E243" s="2" t="s">
        <v>764</v>
      </c>
      <c r="F243" s="2" t="s">
        <v>765</v>
      </c>
      <c r="G243" s="2">
        <v>239400</v>
      </c>
      <c r="H243" s="2" t="s">
        <v>766</v>
      </c>
      <c r="I243" s="2" t="s">
        <v>1191</v>
      </c>
      <c r="J243" s="1" t="s">
        <v>20</v>
      </c>
      <c r="K243" s="2" t="s">
        <v>1228</v>
      </c>
      <c r="L243" s="2" t="s">
        <v>1234</v>
      </c>
      <c r="M243" s="2" t="s">
        <v>1230</v>
      </c>
      <c r="N243" s="2" t="s">
        <v>1231</v>
      </c>
      <c r="O243" s="2" t="s">
        <v>1232</v>
      </c>
      <c r="P243" s="2" t="str">
        <f t="shared" si="3"/>
        <v>数科院-统计学80-72周全权-毕业生档案-档案转递编号2310373H5VACJKA4XG转回生源地</v>
      </c>
    </row>
    <row r="244" s="2" customFormat="1" ht="22.5" customHeight="1" spans="1:16">
      <c r="A244" s="2">
        <f>COUNTIF(B$2:B244,B244)</f>
        <v>73</v>
      </c>
      <c r="B244" s="2" t="s">
        <v>896</v>
      </c>
      <c r="C244" s="2" t="s">
        <v>1193</v>
      </c>
      <c r="D244" s="2" t="s">
        <v>1194</v>
      </c>
      <c r="E244" s="2" t="s">
        <v>1195</v>
      </c>
      <c r="F244" s="2" t="s">
        <v>1196</v>
      </c>
      <c r="G244" s="2">
        <v>237400</v>
      </c>
      <c r="H244" s="2" t="s">
        <v>1197</v>
      </c>
      <c r="I244" s="2" t="s">
        <v>1198</v>
      </c>
      <c r="J244" s="1" t="s">
        <v>20</v>
      </c>
      <c r="K244" s="2" t="s">
        <v>1228</v>
      </c>
      <c r="L244" s="2" t="s">
        <v>1234</v>
      </c>
      <c r="M244" s="2" t="s">
        <v>1230</v>
      </c>
      <c r="N244" s="2" t="s">
        <v>1231</v>
      </c>
      <c r="O244" s="2" t="s">
        <v>1232</v>
      </c>
      <c r="P244" s="2" t="str">
        <f t="shared" si="3"/>
        <v>数科院-统计学80-73周悦-毕业生档案-档案转递编号2310373F1B87KRMS3G转回生源地</v>
      </c>
    </row>
    <row r="245" s="2" customFormat="1" ht="22.5" customHeight="1" spans="1:16">
      <c r="A245" s="2">
        <f>COUNTIF(B$2:B245,B245)</f>
        <v>74</v>
      </c>
      <c r="B245" s="2" t="s">
        <v>896</v>
      </c>
      <c r="C245" s="2" t="s">
        <v>1200</v>
      </c>
      <c r="D245" s="2" t="s">
        <v>571</v>
      </c>
      <c r="E245" s="2" t="s">
        <v>572</v>
      </c>
      <c r="F245" s="2" t="s">
        <v>573</v>
      </c>
      <c r="G245" s="2">
        <v>236300</v>
      </c>
      <c r="H245" s="2" t="s">
        <v>574</v>
      </c>
      <c r="I245" s="2" t="s">
        <v>1201</v>
      </c>
      <c r="J245" s="1" t="s">
        <v>20</v>
      </c>
      <c r="K245" s="2" t="s">
        <v>1228</v>
      </c>
      <c r="L245" s="2" t="s">
        <v>1234</v>
      </c>
      <c r="M245" s="2" t="s">
        <v>1230</v>
      </c>
      <c r="N245" s="2" t="s">
        <v>1231</v>
      </c>
      <c r="O245" s="2" t="s">
        <v>1232</v>
      </c>
      <c r="P245" s="2" t="str">
        <f t="shared" si="3"/>
        <v>数科院-统计学80-74朱琳-毕业生档案-档案转递编号2310373SXOEXX0RO96转回生源地</v>
      </c>
    </row>
    <row r="246" s="2" customFormat="1" ht="22.5" customHeight="1" spans="1:16">
      <c r="A246" s="2">
        <f>COUNTIF(B$2:B246,B246)</f>
        <v>75</v>
      </c>
      <c r="B246" s="2" t="s">
        <v>896</v>
      </c>
      <c r="C246" s="2" t="s">
        <v>1203</v>
      </c>
      <c r="D246" s="2" t="s">
        <v>571</v>
      </c>
      <c r="E246" s="2" t="s">
        <v>572</v>
      </c>
      <c r="F246" s="2" t="s">
        <v>573</v>
      </c>
      <c r="G246" s="2">
        <v>236300</v>
      </c>
      <c r="H246" s="2" t="s">
        <v>574</v>
      </c>
      <c r="I246" s="2" t="s">
        <v>1204</v>
      </c>
      <c r="J246" s="1" t="s">
        <v>20</v>
      </c>
      <c r="K246" s="2" t="s">
        <v>1228</v>
      </c>
      <c r="L246" s="2" t="s">
        <v>1234</v>
      </c>
      <c r="M246" s="2" t="s">
        <v>1230</v>
      </c>
      <c r="N246" s="2" t="s">
        <v>1231</v>
      </c>
      <c r="O246" s="2" t="s">
        <v>1232</v>
      </c>
      <c r="P246" s="2" t="str">
        <f t="shared" si="3"/>
        <v>数科院-统计学80-75朱新宇-毕业生档案-档案转递编号23103731Z97NL2F4Z6转回生源地</v>
      </c>
    </row>
    <row r="247" s="2" customFormat="1" ht="22.5" customHeight="1" spans="1:16">
      <c r="A247" s="2">
        <f>COUNTIF(B$2:B247,B247)</f>
        <v>76</v>
      </c>
      <c r="B247" s="2" t="s">
        <v>896</v>
      </c>
      <c r="C247" s="2" t="s">
        <v>1206</v>
      </c>
      <c r="D247" s="2" t="s">
        <v>437</v>
      </c>
      <c r="E247" s="2" t="s">
        <v>438</v>
      </c>
      <c r="F247" s="2" t="s">
        <v>439</v>
      </c>
      <c r="G247" s="2">
        <v>232200</v>
      </c>
      <c r="H247" s="2" t="s">
        <v>440</v>
      </c>
      <c r="I247" s="2" t="s">
        <v>1207</v>
      </c>
      <c r="J247" s="1" t="s">
        <v>20</v>
      </c>
      <c r="K247" s="2" t="s">
        <v>1228</v>
      </c>
      <c r="L247" s="2" t="s">
        <v>1234</v>
      </c>
      <c r="M247" s="2" t="s">
        <v>1230</v>
      </c>
      <c r="N247" s="2" t="s">
        <v>1231</v>
      </c>
      <c r="O247" s="2" t="s">
        <v>1232</v>
      </c>
      <c r="P247" s="2" t="str">
        <f t="shared" si="3"/>
        <v>数科院-统计学80-76邹传龙-毕业生档案-档案转递编号2310373GLP47BDN2ES转回生源地</v>
      </c>
    </row>
    <row r="248" s="2" customFormat="1" ht="22.5" customHeight="1" spans="1:16">
      <c r="A248" s="2">
        <f>COUNTIF(B$2:B248,B248)</f>
        <v>77</v>
      </c>
      <c r="B248" s="2" t="s">
        <v>896</v>
      </c>
      <c r="C248" s="2" t="s">
        <v>1209</v>
      </c>
      <c r="D248" s="2" t="s">
        <v>339</v>
      </c>
      <c r="E248" s="2" t="s">
        <v>192</v>
      </c>
      <c r="F248" s="2" t="s">
        <v>340</v>
      </c>
      <c r="G248" s="2">
        <v>233600</v>
      </c>
      <c r="H248" s="2" t="s">
        <v>341</v>
      </c>
      <c r="I248" s="2" t="s">
        <v>1210</v>
      </c>
      <c r="J248" s="1" t="s">
        <v>20</v>
      </c>
      <c r="K248" s="2" t="s">
        <v>1228</v>
      </c>
      <c r="L248" s="2" t="s">
        <v>1234</v>
      </c>
      <c r="M248" s="2" t="s">
        <v>1230</v>
      </c>
      <c r="N248" s="2" t="s">
        <v>1231</v>
      </c>
      <c r="O248" s="2" t="s">
        <v>1232</v>
      </c>
      <c r="P248" s="2" t="str">
        <f t="shared" si="3"/>
        <v>数科院-统计学80-77左婉莹-毕业生档案-档案转递编号2310373UQDCHLZ3KQW转回生源地</v>
      </c>
    </row>
    <row r="249" s="2" customFormat="1" ht="22.5" customHeight="1" spans="1:16">
      <c r="A249" s="2">
        <f>COUNTIF(B$2:B249,B249)</f>
        <v>78</v>
      </c>
      <c r="B249" s="2" t="s">
        <v>896</v>
      </c>
      <c r="C249" s="2" t="s">
        <v>1212</v>
      </c>
      <c r="D249" s="2" t="s">
        <v>412</v>
      </c>
      <c r="E249" s="2" t="s">
        <v>24</v>
      </c>
      <c r="F249" s="2" t="s">
        <v>413</v>
      </c>
      <c r="G249" s="2">
        <v>238300</v>
      </c>
      <c r="H249" s="2" t="s">
        <v>414</v>
      </c>
      <c r="I249" s="2" t="s">
        <v>1213</v>
      </c>
      <c r="J249" s="1" t="s">
        <v>20</v>
      </c>
      <c r="K249" s="2" t="s">
        <v>1228</v>
      </c>
      <c r="L249" s="2" t="s">
        <v>1234</v>
      </c>
      <c r="M249" s="2" t="s">
        <v>1230</v>
      </c>
      <c r="N249" s="2" t="s">
        <v>1231</v>
      </c>
      <c r="O249" s="2" t="s">
        <v>1232</v>
      </c>
      <c r="P249" s="2" t="str">
        <f t="shared" si="3"/>
        <v>数科院-统计学80-78左宇-毕业生档案-档案转递编号2310373CP5IS12FLSR转回生源地</v>
      </c>
    </row>
    <row r="250" s="2" customFormat="1" ht="22.5" customHeight="1" spans="1:16">
      <c r="A250" s="2">
        <f>COUNTIF(B$2:B250,B250)</f>
        <v>79</v>
      </c>
      <c r="B250" s="2" t="s">
        <v>896</v>
      </c>
      <c r="C250" s="2" t="s">
        <v>1215</v>
      </c>
      <c r="D250" s="2" t="s">
        <v>1216</v>
      </c>
      <c r="E250" s="2" t="s">
        <v>1217</v>
      </c>
      <c r="F250" s="2" t="s">
        <v>1218</v>
      </c>
      <c r="G250" s="2">
        <v>234000</v>
      </c>
      <c r="H250" s="2" t="s">
        <v>1219</v>
      </c>
      <c r="I250" s="2" t="s">
        <v>1220</v>
      </c>
      <c r="J250" s="1" t="s">
        <v>75</v>
      </c>
      <c r="K250" s="2" t="s">
        <v>1228</v>
      </c>
      <c r="L250" s="2" t="s">
        <v>1234</v>
      </c>
      <c r="M250" s="2" t="s">
        <v>1230</v>
      </c>
      <c r="N250" s="2" t="s">
        <v>1231</v>
      </c>
      <c r="O250" s="2" t="s">
        <v>1232</v>
      </c>
      <c r="P250" s="2" t="str">
        <f t="shared" si="3"/>
        <v>数科院-统计学80-79李罕洪-毕业生档案-档案转递编号2310373ABDPAN3DUE6签约单位接收</v>
      </c>
    </row>
    <row r="251" s="2" customFormat="1" ht="22.5" customHeight="1" spans="1:16">
      <c r="A251" s="2">
        <f>COUNTIF(B$2:B251,B251)</f>
        <v>80</v>
      </c>
      <c r="B251" s="2" t="s">
        <v>896</v>
      </c>
      <c r="C251" s="2" t="s">
        <v>1222</v>
      </c>
      <c r="D251" s="2" t="s">
        <v>1223</v>
      </c>
      <c r="E251" s="2" t="s">
        <v>1224</v>
      </c>
      <c r="F251" s="2" t="s">
        <v>1225</v>
      </c>
      <c r="G251" s="2">
        <v>241000</v>
      </c>
      <c r="H251" s="2" t="s">
        <v>1226</v>
      </c>
      <c r="I251" s="2" t="s">
        <v>1227</v>
      </c>
      <c r="J251" s="1" t="s">
        <v>75</v>
      </c>
      <c r="K251" s="2" t="s">
        <v>1228</v>
      </c>
      <c r="L251" s="2" t="s">
        <v>1234</v>
      </c>
      <c r="M251" s="2" t="s">
        <v>1230</v>
      </c>
      <c r="N251" s="2" t="s">
        <v>1231</v>
      </c>
      <c r="O251" s="2" t="s">
        <v>1232</v>
      </c>
      <c r="P251" s="2" t="str">
        <f t="shared" si="3"/>
        <v>数科院-统计学80-80王宇欣-毕业生档案-档案转递编号2310373ZEW9H3Q7OA2签约单位接收</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002数学科学学院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AE5FDA62610A4F9D810850EF3A77E2FC_11</vt:lpwstr>
  </property>
  <property fmtid="{D5CDD505-2E9C-101B-9397-08002B2CF9AE}" pid="3" name="KSOProductBuildVer">
    <vt:lpwstr>2052-10.8.2.6870</vt:lpwstr>
  </property>
</Properties>
</file>