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04化学与材料科学学院" sheetId="1" r:id="rId1"/>
    <sheet name="Sheet1" sheetId="2" r:id="rId2"/>
  </sheets>
  <definedNames>
    <definedName name="_xlnm._FilterDatabase" localSheetId="0" hidden="1">'004化学与材料科学学院'!$B$1:$L$322</definedName>
  </definedNames>
  <calcPr calcId="144525"/>
</workbook>
</file>

<file path=xl/sharedStrings.xml><?xml version="1.0" encoding="utf-8"?>
<sst xmlns="http://schemas.openxmlformats.org/spreadsheetml/2006/main" count="7084" uniqueCount="1432">
  <si>
    <t>邮件号</t>
  </si>
  <si>
    <t>化学院</t>
  </si>
  <si>
    <t>班级名称</t>
  </si>
  <si>
    <t>姓名</t>
  </si>
  <si>
    <t>档案接收单位名称</t>
  </si>
  <si>
    <t>档案接收单位联系人</t>
  </si>
  <si>
    <t>档案邮递地址</t>
  </si>
  <si>
    <t>档案邮递邮编</t>
  </si>
  <si>
    <t>档案联系电话</t>
  </si>
  <si>
    <t>转递编号</t>
  </si>
  <si>
    <t>转递类型</t>
  </si>
  <si>
    <t>备注</t>
  </si>
  <si>
    <t>1226075211337</t>
  </si>
  <si>
    <t>材料化学</t>
  </si>
  <si>
    <t>薛浩宇</t>
  </si>
  <si>
    <t>合肥市包河区人事服务和人事考试中心</t>
  </si>
  <si>
    <t>许满</t>
  </si>
  <si>
    <t>安徽省合肥市包河区包河大道118号包河区政务服务中心314室</t>
  </si>
  <si>
    <t>0551-63357295</t>
  </si>
  <si>
    <t>2310373WKUM9ZPZENB</t>
  </si>
  <si>
    <t>转回生源地</t>
  </si>
  <si>
    <t>1226078482237</t>
  </si>
  <si>
    <t>汤晨</t>
  </si>
  <si>
    <t>普陀区就业促进中心</t>
  </si>
  <si>
    <t>档案室</t>
  </si>
  <si>
    <t>上海市市辖区普陀区武宁路1036号</t>
  </si>
  <si>
    <t>021-62547410</t>
  </si>
  <si>
    <t>2310373PX3VOBKEF2U</t>
  </si>
  <si>
    <t>1226078491537</t>
  </si>
  <si>
    <t>蔡加涛</t>
  </si>
  <si>
    <t>明光市公共就业和人才服务中心</t>
  </si>
  <si>
    <t>蒋海建</t>
  </si>
  <si>
    <t>安徽省滁州市明光市祁仓路就业和社会保障服务中心大楼3楼306室人力资源和人才服务股</t>
  </si>
  <si>
    <t>0550-8035392</t>
  </si>
  <si>
    <t>2310373B58207SIK1X</t>
  </si>
  <si>
    <t>1226078505437</t>
  </si>
  <si>
    <t>李红武</t>
  </si>
  <si>
    <t>2310373CGES09DES05</t>
  </si>
  <si>
    <t>1226078518737</t>
  </si>
  <si>
    <t>张子健</t>
  </si>
  <si>
    <t>肥东县人才交流服务中心</t>
  </si>
  <si>
    <t>王红</t>
  </si>
  <si>
    <t>安徽省合肥市肥东县店埠镇包公大道与太子山路交口</t>
  </si>
  <si>
    <t>0551-67724913</t>
  </si>
  <si>
    <t>2310373BY9VL4R99AB</t>
  </si>
  <si>
    <t>1226078530137</t>
  </si>
  <si>
    <t>曹露娜</t>
  </si>
  <si>
    <t>寿县人才交流中心</t>
  </si>
  <si>
    <t>人才交流中心</t>
  </si>
  <si>
    <t>安徽省淮南市寿县城投大厦11楼1112室（大学生档案）</t>
  </si>
  <si>
    <t>0554-4027192</t>
  </si>
  <si>
    <t>2310373QMEKZJNFSQ9</t>
  </si>
  <si>
    <t>1226078540337</t>
  </si>
  <si>
    <t>陈孟娣</t>
  </si>
  <si>
    <t>淮北市公共就业和人才服务中心</t>
  </si>
  <si>
    <t>档案负责人</t>
  </si>
  <si>
    <t>安徽省淮北市相山区淮海中路28号（原科委三楼）</t>
  </si>
  <si>
    <t>0561-3044459</t>
  </si>
  <si>
    <t>2310373OQ2A32FWU9L</t>
  </si>
  <si>
    <t>1226078552237</t>
  </si>
  <si>
    <t>陈润祺</t>
  </si>
  <si>
    <t>岳西县人才交流服务中心</t>
  </si>
  <si>
    <t>人才服务中心</t>
  </si>
  <si>
    <t>安徽省安庆市岳西县天堂镇天馨路218号政务服务中心11楼1118室</t>
  </si>
  <si>
    <t>0556-2188091</t>
  </si>
  <si>
    <t>2310373KZED9572FX3</t>
  </si>
  <si>
    <t>1226078565537</t>
  </si>
  <si>
    <t>崔雪娇</t>
  </si>
  <si>
    <t>长丰县就业服务中心</t>
  </si>
  <si>
    <t>张尔宝</t>
  </si>
  <si>
    <t>安徽省合肥市长丰县水湖镇吴山南路南一环路政务服务中心3楼156/157窗口</t>
  </si>
  <si>
    <t>0551-66671701</t>
  </si>
  <si>
    <t>2310373BL97FTH5OBN</t>
  </si>
  <si>
    <t>1226078582837</t>
  </si>
  <si>
    <t>丁瑶</t>
  </si>
  <si>
    <t>怀宁县公共就业和人才服务中心</t>
  </si>
  <si>
    <t>程青松</t>
  </si>
  <si>
    <t>安徽省安庆市怀宁县高河镇永宁大道政务服务中心4楼429室</t>
  </si>
  <si>
    <t>0556-4611164</t>
  </si>
  <si>
    <t>2310373GUWKSZFWQUL</t>
  </si>
  <si>
    <t>1226078600137</t>
  </si>
  <si>
    <t>段婉清</t>
  </si>
  <si>
    <t>桐城市就业和人才服务中心</t>
  </si>
  <si>
    <t>人才服务科室</t>
  </si>
  <si>
    <t>安徽省安庆市桐城市南山路24号</t>
  </si>
  <si>
    <t>0556-6137317</t>
  </si>
  <si>
    <t>2310373WUK72C2OTBO</t>
  </si>
  <si>
    <t>1226078613437</t>
  </si>
  <si>
    <t>方伟健</t>
  </si>
  <si>
    <t>铜陵市公共就业人才服务局</t>
  </si>
  <si>
    <t>刘淑蓉</t>
  </si>
  <si>
    <t>安徽省铜陵市长江中路976号五楼档案室</t>
  </si>
  <si>
    <t>0562-2126892</t>
  </si>
  <si>
    <t>2310373SW0L6975ES3</t>
  </si>
  <si>
    <t>1226078621937</t>
  </si>
  <si>
    <t>方义</t>
  </si>
  <si>
    <t>枞阳县人才交流服务中心</t>
  </si>
  <si>
    <t>安徽省铜陵市枞阳县莲城东路14号县人社局二楼</t>
  </si>
  <si>
    <t>0562-3211445</t>
  </si>
  <si>
    <t>2310373JMW3OZ8M2GU</t>
  </si>
  <si>
    <t>1226078630737</t>
  </si>
  <si>
    <t>洪健</t>
  </si>
  <si>
    <t>23103737ZI03KE978G</t>
  </si>
  <si>
    <t>1226078645737</t>
  </si>
  <si>
    <t>洪明</t>
  </si>
  <si>
    <t>池州市贵池区人才交流服务中心</t>
  </si>
  <si>
    <t>安徽省池州市贵池区翠柏中路198号</t>
  </si>
  <si>
    <t>0566-3214811</t>
  </si>
  <si>
    <t>2310373WIGUGNBRCST</t>
  </si>
  <si>
    <t>1226078657637</t>
  </si>
  <si>
    <t>胡韦珑</t>
  </si>
  <si>
    <t>泾县人才开发交流服务中心</t>
  </si>
  <si>
    <t>周先生</t>
  </si>
  <si>
    <t>安徽省宣城市泾县桃花潭东路与同心路交叉口人社局315室</t>
  </si>
  <si>
    <t>0563-5102637</t>
  </si>
  <si>
    <t>23103737I207UO90GE</t>
  </si>
  <si>
    <t>1226078674937</t>
  </si>
  <si>
    <t>蒋鸿英</t>
  </si>
  <si>
    <t>金寨县公共就业和人才服务中心</t>
  </si>
  <si>
    <t>张义雯</t>
  </si>
  <si>
    <t>安徽省六安市金寨县人社局二楼金寨县档案和信息中心</t>
  </si>
  <si>
    <t>0564-7060175</t>
  </si>
  <si>
    <t>23103738O2DK43QRXF</t>
  </si>
  <si>
    <t>1226078688537</t>
  </si>
  <si>
    <t>蒋孟媛</t>
  </si>
  <si>
    <t>埇桥区公共就业和人才服务中心</t>
  </si>
  <si>
    <t>人才中心20号、21号窗口</t>
  </si>
  <si>
    <t>安徽省宿州市埇桥区纺织西路埇桥人力资源产业园</t>
  </si>
  <si>
    <t>0557-3023940</t>
  </si>
  <si>
    <t>23103737HVT3USDSN9</t>
  </si>
  <si>
    <t>1226078703837</t>
  </si>
  <si>
    <t>焦江平</t>
  </si>
  <si>
    <t>望江县公共就业和人才服务中心</t>
  </si>
  <si>
    <t>安徽省安庆市望江县望江大道与武昌湖路交汇口人社局</t>
  </si>
  <si>
    <t>0556-5799197</t>
  </si>
  <si>
    <t>2310373S94VGK7LE4Q</t>
  </si>
  <si>
    <t>1226078709037</t>
  </si>
  <si>
    <t>李骏</t>
  </si>
  <si>
    <t>23103736CG83TZIO0W</t>
  </si>
  <si>
    <t>1226078720537</t>
  </si>
  <si>
    <t>李力</t>
  </si>
  <si>
    <t>肥西县公共就业人才服务管理中心</t>
  </si>
  <si>
    <t>大学生档案室</t>
  </si>
  <si>
    <t>安徽省合肥市肥西县江淮大道与仪武路交口</t>
  </si>
  <si>
    <t>0551-68829260</t>
  </si>
  <si>
    <t>2310373F1UOAJ8NL8B</t>
  </si>
  <si>
    <t>1226078732037</t>
  </si>
  <si>
    <t>李然</t>
  </si>
  <si>
    <t>舒城县人才服务和公共就业局</t>
  </si>
  <si>
    <t>315室</t>
  </si>
  <si>
    <t>安徽省六安市舒城县城关镇三里河路中段就业局</t>
  </si>
  <si>
    <t>0564-8662262</t>
  </si>
  <si>
    <t>2310373Q2B2RPS7F2M</t>
  </si>
  <si>
    <t>1226078740437</t>
  </si>
  <si>
    <t>李瑜琪</t>
  </si>
  <si>
    <t>蒙城县公共就业人才服务中心</t>
  </si>
  <si>
    <t>办公室</t>
  </si>
  <si>
    <t>安徽省亳州市蒙城县智慧城市运营中心北326室</t>
  </si>
  <si>
    <t>0558-7669139</t>
  </si>
  <si>
    <t>2310373KJAP0TT5Z8B</t>
  </si>
  <si>
    <t>1226078752337</t>
  </si>
  <si>
    <t>梁天</t>
  </si>
  <si>
    <t>泗县公共就业和人才服务中心</t>
  </si>
  <si>
    <t>朱恒立</t>
  </si>
  <si>
    <t>安徽省宿州市泗县朝阳路108号人社局3楼302室</t>
  </si>
  <si>
    <t>0557-7015100</t>
  </si>
  <si>
    <t>23103735QESQGAOYZ4</t>
  </si>
  <si>
    <t>1226078766037</t>
  </si>
  <si>
    <t>刘磊</t>
  </si>
  <si>
    <t>六安市金安区人力资源管理服务中心</t>
  </si>
  <si>
    <t>刘老师</t>
  </si>
  <si>
    <t>安徽省六安市金安区基层就业和社会保障服务中心一楼东大厅5号窗口</t>
  </si>
  <si>
    <t>0564-5150578</t>
  </si>
  <si>
    <t>2310373K5JWZJT8TGI</t>
  </si>
  <si>
    <t>1226078775837</t>
  </si>
  <si>
    <t>陆永强</t>
  </si>
  <si>
    <t>231037324XVWLNE576</t>
  </si>
  <si>
    <t>1226078788537</t>
  </si>
  <si>
    <t>罗国光</t>
  </si>
  <si>
    <t>中煤第三建设(集团)有限责任公司机电处</t>
  </si>
  <si>
    <t>赵丽</t>
  </si>
  <si>
    <t>安徽省宿州市经济技术开发区金泰路西侧669号中煤机电处</t>
  </si>
  <si>
    <t>18949988608</t>
  </si>
  <si>
    <t>2310373EV7B7PF3GVV</t>
  </si>
  <si>
    <t>签约单位接收</t>
  </si>
  <si>
    <t>1226078798237</t>
  </si>
  <si>
    <t>马成龙</t>
  </si>
  <si>
    <t>利辛县公共就业人才服务中心</t>
  </si>
  <si>
    <t>安徽省亳州市利辛县淝河路与高新路交叉口人社局3楼309</t>
  </si>
  <si>
    <t>0558-8833340</t>
  </si>
  <si>
    <t>23103733XSTR0PQI7W</t>
  </si>
  <si>
    <t>1226078807837</t>
  </si>
  <si>
    <t>潘欣薇</t>
  </si>
  <si>
    <t>2310373QHS4396M8I3</t>
  </si>
  <si>
    <t>1226078816637</t>
  </si>
  <si>
    <t>彭文静</t>
  </si>
  <si>
    <t>2310373FRAWBCN5WHL</t>
  </si>
  <si>
    <t>1226078829937</t>
  </si>
  <si>
    <t>施金呈</t>
  </si>
  <si>
    <t>铜陵有色金属集团控股有限公司金冠铜业分公司</t>
  </si>
  <si>
    <t>甘金霖</t>
  </si>
  <si>
    <t>安徽省铜陵市西湖二路1号金冠铜业人力资源部</t>
  </si>
  <si>
    <t>13965220679</t>
  </si>
  <si>
    <t>2310373ZBYULFWTRMF</t>
  </si>
  <si>
    <t>1226078839537</t>
  </si>
  <si>
    <t>宋子辰</t>
  </si>
  <si>
    <t>宁国市公共就业人才服务中心</t>
  </si>
  <si>
    <t>高校毕业生档案管理科</t>
  </si>
  <si>
    <t>安徽省宣城市宁国市人民路就业和社会保障服务中心（地税局斜对面，健康大楼东侧，戴菲大酒店西侧）</t>
  </si>
  <si>
    <t>0563-4020839</t>
  </si>
  <si>
    <t>2310373GU366VPOV6J</t>
  </si>
  <si>
    <t>1226078849237</t>
  </si>
  <si>
    <t>孙佳乐</t>
  </si>
  <si>
    <t>砀山县公共就业和人才服务中心</t>
  </si>
  <si>
    <t>人才中心</t>
  </si>
  <si>
    <t>安徽省宿州市砀山县县政府院内档案馆4楼</t>
  </si>
  <si>
    <t>0557-8022089</t>
  </si>
  <si>
    <t>2310373YCKCBLN3NCK</t>
  </si>
  <si>
    <t>1226078864837</t>
  </si>
  <si>
    <t>孙文静</t>
  </si>
  <si>
    <t>231037392Q4QEKZLBL</t>
  </si>
  <si>
    <t>1226078874037</t>
  </si>
  <si>
    <t>檀阿康</t>
  </si>
  <si>
    <t>中国能源建设集团安徽电力建设第二工程有限公司</t>
  </si>
  <si>
    <t>高宏</t>
  </si>
  <si>
    <t>安徽省合肥市经济技术开发区繁华大道12600号</t>
  </si>
  <si>
    <t>0551-63878765</t>
  </si>
  <si>
    <t>2310373WXW86F2AVCT</t>
  </si>
  <si>
    <t>1226078887237</t>
  </si>
  <si>
    <t>陶飞超</t>
  </si>
  <si>
    <t>马鞍山市人力资源管理服务中心</t>
  </si>
  <si>
    <t>吴惠、刘培培</t>
  </si>
  <si>
    <t>安徽省马鞍山市花山区湖南东路2855号</t>
  </si>
  <si>
    <t>0555-8880258</t>
  </si>
  <si>
    <t>2310373FN9DD4NNEFL</t>
  </si>
  <si>
    <t>1226078898837</t>
  </si>
  <si>
    <t>王文杰</t>
  </si>
  <si>
    <t>巢湖市公共就业（人才）服务中心</t>
  </si>
  <si>
    <t>人事代理部</t>
  </si>
  <si>
    <t>安徽省合肥市巢湖市巢湖中路338号三楼</t>
  </si>
  <si>
    <t>0551-82323171</t>
  </si>
  <si>
    <t>2310373MJ8L5AVEM6Z</t>
  </si>
  <si>
    <t>1226078917537</t>
  </si>
  <si>
    <t>王文龙</t>
  </si>
  <si>
    <t>芜湖市公共就业和人才服务中心</t>
  </si>
  <si>
    <t>安徽省芜湖市鸠江区瑞祥路88号皖江财富广场C2座</t>
  </si>
  <si>
    <t>0553-3991211</t>
  </si>
  <si>
    <t>2310373MHSQXZ6DZG2</t>
  </si>
  <si>
    <t>1226078926337</t>
  </si>
  <si>
    <t>吴权</t>
  </si>
  <si>
    <t>2310373GD7OEEM5C04</t>
  </si>
  <si>
    <t>1226078943637</t>
  </si>
  <si>
    <t>吴语璇</t>
  </si>
  <si>
    <t>蚌埠市人力资源交流服务中心</t>
  </si>
  <si>
    <t>人事代理科</t>
  </si>
  <si>
    <t>安徽省蚌埠市解放路590号</t>
  </si>
  <si>
    <t>0552-3066123</t>
  </si>
  <si>
    <t>2310373HFRQRJ3VCQD</t>
  </si>
  <si>
    <t>1226078958637</t>
  </si>
  <si>
    <t>谢光辉</t>
  </si>
  <si>
    <t>界首市公共就业服务中心</t>
  </si>
  <si>
    <t>档案管理处</t>
  </si>
  <si>
    <t>安徽省阜阳市界首市中原东路101号</t>
  </si>
  <si>
    <t>0558-4888592</t>
  </si>
  <si>
    <t>2310373H0ONA79FWQY</t>
  </si>
  <si>
    <t>1226078971437</t>
  </si>
  <si>
    <t>谢海涛</t>
  </si>
  <si>
    <t>23103738MKICP1C8RP</t>
  </si>
  <si>
    <t>1226078984737</t>
  </si>
  <si>
    <t>熊四琪</t>
  </si>
  <si>
    <t>含山县公共就业（服务）中心</t>
  </si>
  <si>
    <t>安徽省马鞍山市含山县褒禅山东路县人力资源社会保障服务中心一楼18号窗口</t>
  </si>
  <si>
    <t>0555-4216123</t>
  </si>
  <si>
    <t>2310373QNJJXJZAE4C</t>
  </si>
  <si>
    <t>1226078993537</t>
  </si>
  <si>
    <t>徐晨</t>
  </si>
  <si>
    <t>庐江县人才交流服务中心</t>
  </si>
  <si>
    <t>安徽省合肥市庐江县庐城镇文昌路66号</t>
  </si>
  <si>
    <t>0551-87336963</t>
  </si>
  <si>
    <t>2310373T8N2C9Y9JH1</t>
  </si>
  <si>
    <t>1226079003737</t>
  </si>
  <si>
    <t>徐建辉</t>
  </si>
  <si>
    <t>祁门县公共就业和人才服务管理中心</t>
  </si>
  <si>
    <t>安徽省黄山市祁门县新城区数据资源管理局一楼大厅</t>
  </si>
  <si>
    <t>0559-4512756</t>
  </si>
  <si>
    <t>23103733EWMJH8XVRF</t>
  </si>
  <si>
    <t>1226079013937</t>
  </si>
  <si>
    <t>许骆铭</t>
  </si>
  <si>
    <t>芜湖市繁昌区公共就业和人才服务中心</t>
  </si>
  <si>
    <t>陈忠寿</t>
  </si>
  <si>
    <t>安徽省芜湖市繁昌区政务服务中心一楼44号窗口</t>
  </si>
  <si>
    <t>0553--7878225</t>
  </si>
  <si>
    <t>2310373TJFBPEA9SG7</t>
  </si>
  <si>
    <t>1226079030137</t>
  </si>
  <si>
    <t>许云青</t>
  </si>
  <si>
    <t>231037317LGP8P0WP7</t>
  </si>
  <si>
    <t>1226079037737</t>
  </si>
  <si>
    <t>杨旭</t>
  </si>
  <si>
    <t>23103737L48VHZWTAJ</t>
  </si>
  <si>
    <t>1226079050537</t>
  </si>
  <si>
    <t>叶枫</t>
  </si>
  <si>
    <t>凤台县人事服务和人事考试中心</t>
  </si>
  <si>
    <t>档案保管员</t>
  </si>
  <si>
    <t>安徽省淮南市凤台县城关镇政务中心A区人社局110号窗口</t>
  </si>
  <si>
    <t>0554-2311198</t>
  </si>
  <si>
    <t>2310373L5XLW3A857A</t>
  </si>
  <si>
    <t>1226079065537</t>
  </si>
  <si>
    <t>叶中民</t>
  </si>
  <si>
    <t>歙县公共就业和人才服务中心</t>
  </si>
  <si>
    <t>武俊华</t>
  </si>
  <si>
    <t>安徽省黄山市歙县徽城镇百花路104-1号</t>
  </si>
  <si>
    <t>0559-6521429</t>
  </si>
  <si>
    <t>2310373316X4B7MM9H</t>
  </si>
  <si>
    <t>1226079074337</t>
  </si>
  <si>
    <t>张敏轩</t>
  </si>
  <si>
    <t>合肥市蜀山区公共就业和人才服务管理中心</t>
  </si>
  <si>
    <t>1807室</t>
  </si>
  <si>
    <t>安徽省合肥市蜀山区樊洼路与怀宁北路交口民生大厦</t>
  </si>
  <si>
    <t>0551-65504459</t>
  </si>
  <si>
    <t>2310373EGC36UHG9QC</t>
  </si>
  <si>
    <t>1226079086237</t>
  </si>
  <si>
    <t>章宇</t>
  </si>
  <si>
    <t>2310373E5BEWYB44BC</t>
  </si>
  <si>
    <t>1226079095537</t>
  </si>
  <si>
    <t>赵杨</t>
  </si>
  <si>
    <t>芜湖市湾沚区公共就业和人力资源服务中心</t>
  </si>
  <si>
    <t>安徽省芜湖市湾沚区东湾路（鸠兹大道）人力资源服务中心三楼309室</t>
  </si>
  <si>
    <t>0553-8127785</t>
  </si>
  <si>
    <t>2310373U5P1E0A0JI7</t>
  </si>
  <si>
    <t>1226079108537</t>
  </si>
  <si>
    <t>赵子颜</t>
  </si>
  <si>
    <t>阜阳市颍东区公共就业和人才服务中心</t>
  </si>
  <si>
    <t>安徽省阜阳市颍东区人力资源和社会保障局五楼</t>
  </si>
  <si>
    <t>0558-2316869</t>
  </si>
  <si>
    <t>23103731RSBSOGUOZQ</t>
  </si>
  <si>
    <t>1226079120537</t>
  </si>
  <si>
    <t>周欣鑫</t>
  </si>
  <si>
    <t>东阳市人力资源和社会保障服务中心</t>
  </si>
  <si>
    <t>赵丹</t>
  </si>
  <si>
    <t>浙江省金华市东阳市振兴路609号</t>
  </si>
  <si>
    <t>0579-86675230</t>
  </si>
  <si>
    <t>2310373ESUR39UB704</t>
  </si>
  <si>
    <t>1226079135537</t>
  </si>
  <si>
    <t>朱曼琳</t>
  </si>
  <si>
    <t>23103736KMMC8FPPF2</t>
  </si>
  <si>
    <t>1226079152837</t>
  </si>
  <si>
    <t>朱明</t>
  </si>
  <si>
    <t>231037327A2OUQFD9O</t>
  </si>
  <si>
    <t>1226079166437</t>
  </si>
  <si>
    <t>邹玮</t>
  </si>
  <si>
    <t>23103736RB22MM36JG</t>
  </si>
  <si>
    <t>1226079179737</t>
  </si>
  <si>
    <t>化学1班</t>
  </si>
  <si>
    <t>胡泽林</t>
  </si>
  <si>
    <t>中安联合煤化有限责任公司</t>
  </si>
  <si>
    <t>韩岳</t>
  </si>
  <si>
    <t>安徽省淮南市潘集区煤化工大道经六路</t>
  </si>
  <si>
    <t>05544328211</t>
  </si>
  <si>
    <t>2310373KHQ5K7JHSTL</t>
  </si>
  <si>
    <t>1226079195637</t>
  </si>
  <si>
    <t>陈何颖</t>
  </si>
  <si>
    <t>2310373MAI1MG11RQ6</t>
  </si>
  <si>
    <t>1226079211237</t>
  </si>
  <si>
    <t>陈斯琴</t>
  </si>
  <si>
    <t>宜春市万载县人才流动服务中心</t>
  </si>
  <si>
    <t>江西省宜春市万载县迎宾大道人社局513室</t>
  </si>
  <si>
    <t>0795-8821570</t>
  </si>
  <si>
    <t>23103735CKCNJVHOR7</t>
  </si>
  <si>
    <t>1226079224537</t>
  </si>
  <si>
    <t>陈鑫</t>
  </si>
  <si>
    <t>23103735EGBCWH6MTI</t>
  </si>
  <si>
    <t>1226079238137</t>
  </si>
  <si>
    <t>程明鑫</t>
  </si>
  <si>
    <t>亳州市谯城区公共就业和人才服务局</t>
  </si>
  <si>
    <t>安徽省亳州市谯城区新华路1号507室</t>
  </si>
  <si>
    <t>0558-5538039</t>
  </si>
  <si>
    <t>2310373MMN4PLA0P0H</t>
  </si>
  <si>
    <t>1226079252337</t>
  </si>
  <si>
    <t>冯悦</t>
  </si>
  <si>
    <t>阜阳市颍州区公共就业和人才服务中心</t>
  </si>
  <si>
    <t>安徽省阜阳市颍州区颍州中路135号颍州区人社局三楼</t>
  </si>
  <si>
    <t>0558-2787728</t>
  </si>
  <si>
    <t>2310373PMLU4XSUVUZ</t>
  </si>
  <si>
    <t>1226079272737</t>
  </si>
  <si>
    <t>何学笠</t>
  </si>
  <si>
    <t>宿松县劳动就业管理局</t>
  </si>
  <si>
    <t>高校毕业生服务中心</t>
  </si>
  <si>
    <t>安徽省安庆市宿松县孚玉镇人民路241号</t>
  </si>
  <si>
    <t>0556-5665160</t>
  </si>
  <si>
    <t>2310373FMGCK4S7147</t>
  </si>
  <si>
    <t>1226079282937</t>
  </si>
  <si>
    <t>黄梓晟</t>
  </si>
  <si>
    <t>2310373SO0GE708Q8Z</t>
  </si>
  <si>
    <t>1226079296537</t>
  </si>
  <si>
    <t>蒋越</t>
  </si>
  <si>
    <t>淮北市教育局人事档案室</t>
  </si>
  <si>
    <t>张丽丽</t>
  </si>
  <si>
    <t>安徽省淮北市烈山区烈山镇沱河东路269号</t>
  </si>
  <si>
    <t>0561-3889615</t>
  </si>
  <si>
    <t>2310373CW9T8Z44QHM</t>
  </si>
  <si>
    <t>上级主管单位接收</t>
  </si>
  <si>
    <t>1226079351537</t>
  </si>
  <si>
    <t>康厚杰</t>
  </si>
  <si>
    <t>重庆市荣昌区人力资源和社会保障档案馆</t>
  </si>
  <si>
    <t>重庆市市辖区荣昌区昌州大道中段75号档案馆</t>
  </si>
  <si>
    <t>023-46776860</t>
  </si>
  <si>
    <t>23103739PAA20JTHSP</t>
  </si>
  <si>
    <t>1226079371937</t>
  </si>
  <si>
    <t>李柏</t>
  </si>
  <si>
    <t>0553-8127796</t>
  </si>
  <si>
    <t>2310373AU7CMOIPC6H</t>
  </si>
  <si>
    <t>1226079434837</t>
  </si>
  <si>
    <t>李贵磊</t>
  </si>
  <si>
    <t>云南省曲靖市人力资源和社会保障局</t>
  </si>
  <si>
    <t>云南省曲靖市麒麟北路18号（人才服务中心）</t>
  </si>
  <si>
    <t>0874-8967981</t>
  </si>
  <si>
    <t>2310373ADDROA32GT7</t>
  </si>
  <si>
    <t>1226079454137</t>
  </si>
  <si>
    <t>李婷婷</t>
  </si>
  <si>
    <t>临泉县公共就业和人才服务中心</t>
  </si>
  <si>
    <t>临泉人才中心</t>
  </si>
  <si>
    <t>安徽省阜阳市临泉县市民活动中心东南角一楼就业服务大厅</t>
  </si>
  <si>
    <t>0558-5392703</t>
  </si>
  <si>
    <t>2310373CC3Q20M0ZEQ</t>
  </si>
  <si>
    <t>1226079475937</t>
  </si>
  <si>
    <t>李战龙</t>
  </si>
  <si>
    <t>来安县人力资源和社会保障局档案中心</t>
  </si>
  <si>
    <t>档案中心工作人员</t>
  </si>
  <si>
    <t>安徽省滁州市来安县人防指挥中心联合体（向阳路与双拥路交叉口、政务中心西侧）6楼602室</t>
  </si>
  <si>
    <t>0550-5626826</t>
  </si>
  <si>
    <t>2310373GE693NG5VJO</t>
  </si>
  <si>
    <t>1226079496637</t>
  </si>
  <si>
    <t>梁舒婷</t>
  </si>
  <si>
    <t>2310373HBJ05622AEF</t>
  </si>
  <si>
    <t>1226079512237</t>
  </si>
  <si>
    <t>梁子怡</t>
  </si>
  <si>
    <t>23103739NVSDELCJJ7</t>
  </si>
  <si>
    <t>1226079540537</t>
  </si>
  <si>
    <t>林桢</t>
  </si>
  <si>
    <t>2310373XORRUCVQM0T</t>
  </si>
  <si>
    <t>1226079557837</t>
  </si>
  <si>
    <t>刘洁</t>
  </si>
  <si>
    <t>231037347IW3AGN3XY</t>
  </si>
  <si>
    <t>1226079574537</t>
  </si>
  <si>
    <t>刘硕</t>
  </si>
  <si>
    <t>23103737PPZB7D09HF</t>
  </si>
  <si>
    <t>1226079595837</t>
  </si>
  <si>
    <t>罗澜</t>
  </si>
  <si>
    <t>山西省朔州市朔城区教育局</t>
  </si>
  <si>
    <t>0349-2151762</t>
  </si>
  <si>
    <t>2310373HANR2MK7GQM</t>
  </si>
  <si>
    <t>1226079608837</t>
  </si>
  <si>
    <t>吕梦媛</t>
  </si>
  <si>
    <t>安徽省宿州市灵璧县教体局人事科</t>
  </si>
  <si>
    <t xml:space="preserve">杨海璇 </t>
  </si>
  <si>
    <t>0557-6022981</t>
  </si>
  <si>
    <t>2310373OQ0ID3KN5DH</t>
  </si>
  <si>
    <t>1226079620237</t>
  </si>
  <si>
    <t>欧元泽</t>
  </si>
  <si>
    <t>2310373J0Z95N9DFVL</t>
  </si>
  <si>
    <t>1226079640637</t>
  </si>
  <si>
    <t>齐威豪</t>
  </si>
  <si>
    <t>2310373MMAVQQUGVD3</t>
  </si>
  <si>
    <t>1226079653937</t>
  </si>
  <si>
    <t>乔龙珂</t>
  </si>
  <si>
    <t>阜南县人才交流服务中心</t>
  </si>
  <si>
    <t>人才中心档案室</t>
  </si>
  <si>
    <t>安徽省阜阳市阜南县三塔路3号人社局四楼</t>
  </si>
  <si>
    <t>0558-6726002</t>
  </si>
  <si>
    <t>2310373L5TGD5CWIF7</t>
  </si>
  <si>
    <t>1226079666137</t>
  </si>
  <si>
    <t>任佳欣</t>
  </si>
  <si>
    <t>23103735LKZ0L0FJUP</t>
  </si>
  <si>
    <t>1226079679437</t>
  </si>
  <si>
    <t>疏俊</t>
  </si>
  <si>
    <t>2310373VE17KSUR8NJ</t>
  </si>
  <si>
    <t>1226079694037</t>
  </si>
  <si>
    <t>苏蓝英</t>
  </si>
  <si>
    <t>东至县人力资源服务中心</t>
  </si>
  <si>
    <t>安徽省池州市东至县尧渡镇西湖路滨河园6号楼</t>
  </si>
  <si>
    <t>0566-5292890</t>
  </si>
  <si>
    <t>231037332NMRVBRXCS</t>
  </si>
  <si>
    <t>1226079707037</t>
  </si>
  <si>
    <t>孙家悦</t>
  </si>
  <si>
    <t>淮南市公共就业人才管理服务中心</t>
  </si>
  <si>
    <t>档案窗口</t>
  </si>
  <si>
    <t>安徽省淮南市田家庵区国庆中路92号</t>
  </si>
  <si>
    <t>0554-3634221</t>
  </si>
  <si>
    <t>23103734BJROYATNXD</t>
  </si>
  <si>
    <t>1226079721137</t>
  </si>
  <si>
    <t>孙伟进</t>
  </si>
  <si>
    <t>23103736SXYWO5SWET</t>
  </si>
  <si>
    <t>1226079735837</t>
  </si>
  <si>
    <t>汤娜</t>
  </si>
  <si>
    <t>2310373X36X874HHQN</t>
  </si>
  <si>
    <t>1226079746337</t>
  </si>
  <si>
    <t>汪凤泊</t>
  </si>
  <si>
    <t>甘肃省定西市人力资源和社会保障局</t>
  </si>
  <si>
    <t>陈娟丽</t>
  </si>
  <si>
    <t>甘肃省定西市安定区公园路1号统办大楼2号楼人力资源和社会保障局501</t>
  </si>
  <si>
    <t>0932-8321190</t>
  </si>
  <si>
    <t>2310373QV62DQGQVGN</t>
  </si>
  <si>
    <t>1226079756537</t>
  </si>
  <si>
    <t>王傲寒</t>
  </si>
  <si>
    <t>2310373BM4X7M1YMLR</t>
  </si>
  <si>
    <t>1226079764037</t>
  </si>
  <si>
    <t>王晶晶</t>
  </si>
  <si>
    <t>太和县公共就业和人才服务中心</t>
  </si>
  <si>
    <t>大厅7、8号窗口</t>
  </si>
  <si>
    <t>安徽省阜阳市太和县人民北路278号人才中心</t>
  </si>
  <si>
    <t>0558-2939039</t>
  </si>
  <si>
    <t>23103736CQ15CKQLU0</t>
  </si>
  <si>
    <t>1226079776937</t>
  </si>
  <si>
    <t>王林锐</t>
  </si>
  <si>
    <t>颍上县公共就业管理中心人才交流股</t>
  </si>
  <si>
    <t>人才交流股</t>
  </si>
  <si>
    <t>安徽省阜阳市颍上县人民东路5号</t>
  </si>
  <si>
    <t>0558-4413714</t>
  </si>
  <si>
    <t>2310373NQ0SP49U30A</t>
  </si>
  <si>
    <t>1226079809237</t>
  </si>
  <si>
    <t>王晓月</t>
  </si>
  <si>
    <t>23103735DKYKPNK0JS</t>
  </si>
  <si>
    <t>1226079820337</t>
  </si>
  <si>
    <t>王雨婷</t>
  </si>
  <si>
    <t>南陵县公共就业和人才服务中心</t>
  </si>
  <si>
    <t>安徽省芜湖市南陵县市民服务中心1层就业创业一站式服务中心1号窗口</t>
  </si>
  <si>
    <t>0553-6514119</t>
  </si>
  <si>
    <t>2310373883YQ16QA0T</t>
  </si>
  <si>
    <t>1226079836737</t>
  </si>
  <si>
    <t>魏家源</t>
  </si>
  <si>
    <t>六安市裕安区人力资源服务中心</t>
  </si>
  <si>
    <t>人力资源中心</t>
  </si>
  <si>
    <t>安徽省六安市裕安区人力资源服务中心</t>
  </si>
  <si>
    <t>0564-3310203</t>
  </si>
  <si>
    <t>2310373FU8EFF6W4DD</t>
  </si>
  <si>
    <t>1226079850937</t>
  </si>
  <si>
    <t>吴凯群</t>
  </si>
  <si>
    <t>2310373C9V6DYM5GDB</t>
  </si>
  <si>
    <t>1226079866237</t>
  </si>
  <si>
    <t>吴志杰</t>
  </si>
  <si>
    <t>2310373JWWSXR1V3DP</t>
  </si>
  <si>
    <t>1226079878137</t>
  </si>
  <si>
    <t>谢新月</t>
  </si>
  <si>
    <t>2310373SMT34VEZR8D</t>
  </si>
  <si>
    <t>1226079890637</t>
  </si>
  <si>
    <t>许萧婉</t>
  </si>
  <si>
    <t>萧县人才服务中心</t>
  </si>
  <si>
    <t>黄博</t>
  </si>
  <si>
    <t>安徽省宿州市萧县龙城镇淮海东路1号</t>
  </si>
  <si>
    <t>0557-5011108</t>
  </si>
  <si>
    <t>2310373J44Y0G9DGSO</t>
  </si>
  <si>
    <t>1226079906737</t>
  </si>
  <si>
    <t>颜建闻</t>
  </si>
  <si>
    <t>怀远县公共就业（人才）服务中心</t>
  </si>
  <si>
    <t>安徽省蚌埠市怀远县人力资源和社会保障局308室</t>
  </si>
  <si>
    <t>0552-8858039</t>
  </si>
  <si>
    <t>2310373OXXANP232Z4</t>
  </si>
  <si>
    <t>1226079963737</t>
  </si>
  <si>
    <t>杨喜喜</t>
  </si>
  <si>
    <t>2310373J40LTCWJ5AH</t>
  </si>
  <si>
    <t>1226080037037</t>
  </si>
  <si>
    <t>叶良康</t>
  </si>
  <si>
    <t>0553-7879205</t>
  </si>
  <si>
    <t>23103739WRPGS4KZK3</t>
  </si>
  <si>
    <t>1226080130037</t>
  </si>
  <si>
    <t>詹子欣</t>
  </si>
  <si>
    <t>合肥市瑶海区公共就业和人才服务中心</t>
  </si>
  <si>
    <t>安徽省合肥市瑶海区行政服务中心二楼（郎溪路和长临路交口东南角）</t>
  </si>
  <si>
    <t>0551-64493031</t>
  </si>
  <si>
    <t>23103730M5CGRTE60G</t>
  </si>
  <si>
    <t>1226080193137</t>
  </si>
  <si>
    <t>张春愉</t>
  </si>
  <si>
    <t>2310373ERLGQHV53EA</t>
  </si>
  <si>
    <t>1226080226537</t>
  </si>
  <si>
    <t>张海盈</t>
  </si>
  <si>
    <t>2310373N61CK2C160U</t>
  </si>
  <si>
    <t>1226080250937</t>
  </si>
  <si>
    <t>张兰溪</t>
  </si>
  <si>
    <t>河南省安阳市人力资源和社会保障局</t>
  </si>
  <si>
    <t>河南省安阳市安漳大道71号</t>
  </si>
  <si>
    <t>0372-2209336</t>
  </si>
  <si>
    <t>2310373OJUIHDD00XU</t>
  </si>
  <si>
    <t>1226080265937</t>
  </si>
  <si>
    <t>张梦欣</t>
  </si>
  <si>
    <t>2310373OZ4QLTR57Q9</t>
  </si>
  <si>
    <t>1226080325737</t>
  </si>
  <si>
    <t>张敏娜</t>
  </si>
  <si>
    <t>西宁市城北区人力资源服务中心</t>
  </si>
  <si>
    <t>城北区人力资源服务中心</t>
  </si>
  <si>
    <t>青海省西宁市宁张路42号创新大厦14楼1408室</t>
  </si>
  <si>
    <t>0971-5514658</t>
  </si>
  <si>
    <t>2310373XSK4YF7SUTE</t>
  </si>
  <si>
    <t>1226080358337</t>
  </si>
  <si>
    <t>张新宇</t>
  </si>
  <si>
    <t>灵璧县公共就业和人才服务管理中心</t>
  </si>
  <si>
    <t>安徽省宿州市灵璧县迎宾大道北段人社局大楼205</t>
  </si>
  <si>
    <t>0557-6020763</t>
  </si>
  <si>
    <t>2310373WFESFQEABPJ</t>
  </si>
  <si>
    <t>1226080390137</t>
  </si>
  <si>
    <t>张艺</t>
  </si>
  <si>
    <t>2310373H488JDRG2MO</t>
  </si>
  <si>
    <t>1226080435437</t>
  </si>
  <si>
    <t>周瑞</t>
  </si>
  <si>
    <t>23103736O3NSEFERWJ</t>
  </si>
  <si>
    <t>1226080446037</t>
  </si>
  <si>
    <t>邹嘉成</t>
  </si>
  <si>
    <t>濉溪县公共就业和人才服务中心</t>
  </si>
  <si>
    <t>安徽省淮北市濉溪县淮海南路272号政务服务中心</t>
  </si>
  <si>
    <t>0561-6082716</t>
  </si>
  <si>
    <t>2310373S6UGEJNIFPL</t>
  </si>
  <si>
    <t>1226080517337</t>
  </si>
  <si>
    <t>唐努尔·买买提明</t>
  </si>
  <si>
    <t>喀什地区人力资源和社会保障局</t>
  </si>
  <si>
    <t>新疆维吾尔自治区喀什地区喀什市多来特巴格路28号地区人才交流指导中心</t>
  </si>
  <si>
    <t>0998-2671072</t>
  </si>
  <si>
    <t>2310373MVTZEBSAZ0S</t>
  </si>
  <si>
    <t>1226080530137</t>
  </si>
  <si>
    <t>陈诗敏</t>
  </si>
  <si>
    <t>石台县公共就业人才服务中心</t>
  </si>
  <si>
    <t>陈永忠</t>
  </si>
  <si>
    <t>安徽省池州市石台县仁里镇金钱山大道就业和社会保障大楼3楼</t>
  </si>
  <si>
    <t>0566-6022377</t>
  </si>
  <si>
    <t>2310373TBR0O1PBP57</t>
  </si>
  <si>
    <t>1226080571237</t>
  </si>
  <si>
    <t>马倩倩</t>
  </si>
  <si>
    <t>2310373SMDIMMQZY9Q</t>
  </si>
  <si>
    <t>1226080635537</t>
  </si>
  <si>
    <t>王翔宇</t>
  </si>
  <si>
    <t>2310373A9W8BY2C509</t>
  </si>
  <si>
    <t>1226080655937</t>
  </si>
  <si>
    <t>张慧颖</t>
  </si>
  <si>
    <t>2310373UA7RK8AKF9D</t>
  </si>
  <si>
    <t>1226080662037</t>
  </si>
  <si>
    <t>申田田</t>
  </si>
  <si>
    <t>2310373XQV8N4GNDZE</t>
  </si>
  <si>
    <t>1226080673537</t>
  </si>
  <si>
    <t>孙静怡</t>
  </si>
  <si>
    <t>2310373O4K5RS1JVED</t>
  </si>
  <si>
    <t>1226080698737</t>
  </si>
  <si>
    <t>王艺妍</t>
  </si>
  <si>
    <t>固镇县公共就业和人才服务中心</t>
  </si>
  <si>
    <t>张赛</t>
  </si>
  <si>
    <t>安徽省蚌埠市固镇县投资大厦一楼人社局大厅档案综合业务室</t>
  </si>
  <si>
    <t>0552-2126040</t>
  </si>
  <si>
    <t>2310373Z66RPDQYDC2</t>
  </si>
  <si>
    <t>1226080747037</t>
  </si>
  <si>
    <t>张茜</t>
  </si>
  <si>
    <t>当涂县人才交流服务中心</t>
  </si>
  <si>
    <t>徐雪净</t>
  </si>
  <si>
    <t>安徽省马鞍山市当涂县黄池中路</t>
  </si>
  <si>
    <t>0555-6798717</t>
  </si>
  <si>
    <t>2310373NH37CYEI3W1</t>
  </si>
  <si>
    <t>1226080777537</t>
  </si>
  <si>
    <t>化学2班</t>
  </si>
  <si>
    <t>普杰和</t>
  </si>
  <si>
    <t>云南省玉溪市人力资源和社会保障局</t>
  </si>
  <si>
    <t>云南省玉溪市桂山路29号（人才服务中心）</t>
  </si>
  <si>
    <t>0877-2071326</t>
  </si>
  <si>
    <t>23103737T49QHCUPZU</t>
  </si>
  <si>
    <t>1226080808137</t>
  </si>
  <si>
    <t>丁鑫鹏</t>
  </si>
  <si>
    <t>潜山市劳动就业管理局</t>
  </si>
  <si>
    <t>安徽省潜山市潜阳路0077号人力资源市场大厅一楼</t>
  </si>
  <si>
    <t>0556-8921350</t>
  </si>
  <si>
    <t>2310373BZ3IILXWMMW</t>
  </si>
  <si>
    <t>1226080842737</t>
  </si>
  <si>
    <t>马晗雨</t>
  </si>
  <si>
    <t>凤阳县公共就业和人才服务中心</t>
  </si>
  <si>
    <t>安徽省滁州市凤阳县新城区长秋路人力资源和社会保障局一楼人才中心窗口</t>
  </si>
  <si>
    <t>0550-6719469</t>
  </si>
  <si>
    <t>2310373G2RV4FPUI3I</t>
  </si>
  <si>
    <t>1226080891237</t>
  </si>
  <si>
    <t>陈宾宾</t>
  </si>
  <si>
    <t>23103736GZUSZB3QJO</t>
  </si>
  <si>
    <t>1226080916137</t>
  </si>
  <si>
    <t>陈若琳</t>
  </si>
  <si>
    <t>23103738TDNK3YJ5WK</t>
  </si>
  <si>
    <t>1226080943637</t>
  </si>
  <si>
    <t>陈王禧</t>
  </si>
  <si>
    <t>安庆市迎江区公共就业和人才服务中心</t>
  </si>
  <si>
    <t>马庆</t>
  </si>
  <si>
    <t>安徽省安庆市迎江区锡麟街东四巷7号</t>
  </si>
  <si>
    <t>0556-5866595</t>
  </si>
  <si>
    <t>2310373CXPYNH6CLFC</t>
  </si>
  <si>
    <t>1226080988137</t>
  </si>
  <si>
    <t>陈孜欣</t>
  </si>
  <si>
    <t>2310373E71VNZ12SQ8</t>
  </si>
  <si>
    <t>1226081037737</t>
  </si>
  <si>
    <t>傅梦茹</t>
  </si>
  <si>
    <t>2310373AW240C6DBP8</t>
  </si>
  <si>
    <t>1226081087637</t>
  </si>
  <si>
    <t>郭婷婷</t>
  </si>
  <si>
    <t>2310373TP5XF1HFDZ3</t>
  </si>
  <si>
    <t>1226081121937</t>
  </si>
  <si>
    <t>黄田田</t>
  </si>
  <si>
    <t>五河县公共就业和人才服务中心</t>
  </si>
  <si>
    <t>安徽省蚌埠市五河县兴浍路11号政务服务中心B楼五楼</t>
  </si>
  <si>
    <t>0552-2325965</t>
  </si>
  <si>
    <t>2310373VLAZIH9KTGB</t>
  </si>
  <si>
    <t>1226081171837</t>
  </si>
  <si>
    <t>季昕然</t>
  </si>
  <si>
    <t>2310373QW2WB4JZNWR</t>
  </si>
  <si>
    <t>1226081221437</t>
  </si>
  <si>
    <t>金文静</t>
  </si>
  <si>
    <t>23103731AVZP5A2PCS</t>
  </si>
  <si>
    <t>1226081251037</t>
  </si>
  <si>
    <t>冷静</t>
  </si>
  <si>
    <t>231037340YPN20SG8W</t>
  </si>
  <si>
    <t>1226081268737</t>
  </si>
  <si>
    <t>李慧</t>
  </si>
  <si>
    <t>23103735BBE3CZMR70</t>
  </si>
  <si>
    <t>1226081299637</t>
  </si>
  <si>
    <t>李然然</t>
  </si>
  <si>
    <t>江苏省徐州市邳州市教育人才服务中心</t>
  </si>
  <si>
    <t>邹士友</t>
  </si>
  <si>
    <t>江苏省徐州市邳州市建设南路8号邳州市教育局</t>
  </si>
  <si>
    <t>051667061292</t>
  </si>
  <si>
    <t>2310373RYPARUV6UQ8</t>
  </si>
  <si>
    <t>1226081327137</t>
  </si>
  <si>
    <t>李沅泽</t>
  </si>
  <si>
    <t>镇赉县人才服务中心</t>
  </si>
  <si>
    <t>吉林省白城市镇赉县政务大厅4楼</t>
  </si>
  <si>
    <t>0436-7293791</t>
  </si>
  <si>
    <t>2310373UF9TI7X1L7D</t>
  </si>
  <si>
    <t>1226081354637</t>
  </si>
  <si>
    <t>李自强</t>
  </si>
  <si>
    <t>0516-67061292</t>
  </si>
  <si>
    <t>23103730202HRGPE95</t>
  </si>
  <si>
    <t>1226081388637</t>
  </si>
  <si>
    <t>梁雪萌</t>
  </si>
  <si>
    <t>2310373STFKY9WJJCO</t>
  </si>
  <si>
    <t>1226081419237</t>
  </si>
  <si>
    <t>林舒畅</t>
  </si>
  <si>
    <t>2310373F7OR1W36UL4</t>
  </si>
  <si>
    <t>1226081455537</t>
  </si>
  <si>
    <t>刘昊天</t>
  </si>
  <si>
    <t>2310373HPL5X55G8YQ</t>
  </si>
  <si>
    <t>1226081492137</t>
  </si>
  <si>
    <t>刘鹏飞</t>
  </si>
  <si>
    <t>2310373YYPPJKXA2IZ</t>
  </si>
  <si>
    <t>1226081519837</t>
  </si>
  <si>
    <t>刘伟康</t>
  </si>
  <si>
    <t>231037375X38NKR2Y6</t>
  </si>
  <si>
    <t>1226081558137</t>
  </si>
  <si>
    <t>刘雅微</t>
  </si>
  <si>
    <t>23103739VUR4PSEH98</t>
  </si>
  <si>
    <t>1226081599237</t>
  </si>
  <si>
    <t>刘雨同</t>
  </si>
  <si>
    <t>2310373K3WZ7FFNZYD</t>
  </si>
  <si>
    <t>1226081648537</t>
  </si>
  <si>
    <t>卢笑笑</t>
  </si>
  <si>
    <t>定远县公共就业和人才服务中心</t>
  </si>
  <si>
    <t>安徽省滁州市定远县幸福东路人社局大楼三楼大厅高校毕业生窗口</t>
  </si>
  <si>
    <t>0550-4288045</t>
  </si>
  <si>
    <t>2310373D0JM1HI65EU</t>
  </si>
  <si>
    <t>1226081683437</t>
  </si>
  <si>
    <t>罗章菊</t>
  </si>
  <si>
    <t>达州市人才交流中心</t>
  </si>
  <si>
    <t>档案管理部门</t>
  </si>
  <si>
    <t>四川省达州市通川区马踏洞市政务服务中心五楼C区</t>
  </si>
  <si>
    <t>0818-2141805</t>
  </si>
  <si>
    <t>2310373EM45DHTQ5J1</t>
  </si>
  <si>
    <t>1226081719937</t>
  </si>
  <si>
    <t>马布与</t>
  </si>
  <si>
    <t>2310373ID4VHFB0WL6</t>
  </si>
  <si>
    <t>1226081753437</t>
  </si>
  <si>
    <t>欧家慧</t>
  </si>
  <si>
    <t>滁州市琅琊区公共就业服务管理中心</t>
  </si>
  <si>
    <t>大学生档案管理窗口</t>
  </si>
  <si>
    <t>安徽省滁州市濠河路99号琅琊新区行政服务大厅</t>
  </si>
  <si>
    <t>0550-3118470</t>
  </si>
  <si>
    <t>23103730S1BVORI2E8</t>
  </si>
  <si>
    <t>1226081796237</t>
  </si>
  <si>
    <t>彭晨</t>
  </si>
  <si>
    <t>2310373QHKKSWKNWF0</t>
  </si>
  <si>
    <t>1226081825137</t>
  </si>
  <si>
    <t>戚楚楚</t>
  </si>
  <si>
    <t>2310373FG5E5MBJLFR</t>
  </si>
  <si>
    <t>1226081866237</t>
  </si>
  <si>
    <t>任富豪</t>
  </si>
  <si>
    <t>2310373UAWMVM25EP3</t>
  </si>
  <si>
    <t>1226081905337</t>
  </si>
  <si>
    <t>石梦雨</t>
  </si>
  <si>
    <t>23103739273JKJUJ95</t>
  </si>
  <si>
    <t>1226081944737</t>
  </si>
  <si>
    <t>陶砾然</t>
  </si>
  <si>
    <t>2310373IC8MPVCMN5Z</t>
  </si>
  <si>
    <t>1226081983537</t>
  </si>
  <si>
    <t>汪佳佳</t>
  </si>
  <si>
    <t>青阳县人才交流服务中心</t>
  </si>
  <si>
    <t>方涛</t>
  </si>
  <si>
    <t>安徽省池州市青阳县蓉城镇高阳路198号</t>
  </si>
  <si>
    <t>0566-5021685</t>
  </si>
  <si>
    <t>23103736M2JM5P8IYN</t>
  </si>
  <si>
    <t>1226082016737</t>
  </si>
  <si>
    <t>王昆</t>
  </si>
  <si>
    <t>阿克苏地区人力资源和社会保障局</t>
  </si>
  <si>
    <t>新疆维吾尔自治区阿克苏地区阿克苏市新华东路35号阿克苏地区毕业生就业指导办公室</t>
  </si>
  <si>
    <t>0997-2283123</t>
  </si>
  <si>
    <t>2310373WTYW6P6FL0L</t>
  </si>
  <si>
    <t>1226082048037</t>
  </si>
  <si>
    <t>王诗怡</t>
  </si>
  <si>
    <t>2310373VPXKGAPBQER</t>
  </si>
  <si>
    <t>1226082087337</t>
  </si>
  <si>
    <t>王涛</t>
  </si>
  <si>
    <t>2310373T21UBVDIJC5</t>
  </si>
  <si>
    <t>1226082125537</t>
  </si>
  <si>
    <t>王欣语</t>
  </si>
  <si>
    <t>2310373ETV6TICESKT</t>
  </si>
  <si>
    <t>1226082167537</t>
  </si>
  <si>
    <t>王雨凡</t>
  </si>
  <si>
    <t>23103731H2MAYP9DGN</t>
  </si>
  <si>
    <t>1226082202137</t>
  </si>
  <si>
    <t>吴林丹</t>
  </si>
  <si>
    <t>乐东黎族自治县就业局</t>
  </si>
  <si>
    <t>海南省乐东县抱由镇江北新区尖峰路5号</t>
  </si>
  <si>
    <t>暂无</t>
  </si>
  <si>
    <t>2310373KAFFKSK5QF5</t>
  </si>
  <si>
    <t>1226082243237</t>
  </si>
  <si>
    <t>徐勤</t>
  </si>
  <si>
    <t>2310373MF6ACV26R6S</t>
  </si>
  <si>
    <t>1226082284337</t>
  </si>
  <si>
    <t>闫佳星</t>
  </si>
  <si>
    <t>平罗县就业创业服务局</t>
  </si>
  <si>
    <t>档案工作人员</t>
  </si>
  <si>
    <t>宁夏回族自治区石嘴山市平罗县怀远大街与宝丰路交叉口向北100米平罗县就业创业服务局二楼1号窗口</t>
  </si>
  <si>
    <t>0952-3816689</t>
  </si>
  <si>
    <t>23103730X2ESGM8HBL</t>
  </si>
  <si>
    <t>1226082308937</t>
  </si>
  <si>
    <t>尤点点</t>
  </si>
  <si>
    <t>2310373QHZIDFTH7FE</t>
  </si>
  <si>
    <t>1226082346937</t>
  </si>
  <si>
    <t>张富强</t>
  </si>
  <si>
    <t>231037370ESJUJAYXK</t>
  </si>
  <si>
    <t>1226082388337</t>
  </si>
  <si>
    <t>张瀚文</t>
  </si>
  <si>
    <t>2310373KQ1YEHO5OC0</t>
  </si>
  <si>
    <t>1226082417237</t>
  </si>
  <si>
    <t>张淼</t>
  </si>
  <si>
    <t>2310373HPZR95AYENK</t>
  </si>
  <si>
    <t>1226082449537</t>
  </si>
  <si>
    <t>张纳纳</t>
  </si>
  <si>
    <t>河南省新蔡县人力资源和社会保障局</t>
  </si>
  <si>
    <t>河南省驻马店市新蔡县仁和大道行政新区6号楼</t>
  </si>
  <si>
    <t>0396-5968631</t>
  </si>
  <si>
    <t>2310373YCSKTNJD965</t>
  </si>
  <si>
    <t>1226082498537</t>
  </si>
  <si>
    <t>张欣怡</t>
  </si>
  <si>
    <t>衡南县人力资源服务中心</t>
  </si>
  <si>
    <t>湖南省衡阳市衡南县云集镇清泉路1号</t>
  </si>
  <si>
    <t>0734-8550582</t>
  </si>
  <si>
    <t>2310373LBPKS1W1QR9</t>
  </si>
  <si>
    <t>1226082534537</t>
  </si>
  <si>
    <t>张严</t>
  </si>
  <si>
    <t>23103732DJF5DT9VMW</t>
  </si>
  <si>
    <t>1226082573437</t>
  </si>
  <si>
    <t>周新宇</t>
  </si>
  <si>
    <t>2310373WH6DA6YQD7Q</t>
  </si>
  <si>
    <t>1226082601037</t>
  </si>
  <si>
    <t>朱元斌</t>
  </si>
  <si>
    <t>2310373PDXJDX0TNJH</t>
  </si>
  <si>
    <t>1226082643437</t>
  </si>
  <si>
    <t>宗晨晨</t>
  </si>
  <si>
    <t>2310373DX4NEZV4LKE</t>
  </si>
  <si>
    <t>1226082663837</t>
  </si>
  <si>
    <t>左静</t>
  </si>
  <si>
    <t>江苏省徐州市邳州市长江路67江苏省邳州市建设南路8号邳州市教育局</t>
  </si>
  <si>
    <t>2310373QZ2YQIMC6BS</t>
  </si>
  <si>
    <t>1226082698137</t>
  </si>
  <si>
    <t>努尔比耶·沙依木</t>
  </si>
  <si>
    <t>2310373S8XD44QIQC9</t>
  </si>
  <si>
    <t>1226082726737</t>
  </si>
  <si>
    <t>凯丽比努尔·图尔荪</t>
  </si>
  <si>
    <t>和田地区人力资源和社会保障局</t>
  </si>
  <si>
    <t>人力资源管理办公室</t>
  </si>
  <si>
    <t>新疆维吾尔自治区和田地区和田市阿恰勒东路61号和田地区人力资源和社会保障局人力资源管理办公室</t>
  </si>
  <si>
    <t>0903-2029274</t>
  </si>
  <si>
    <t>2310373JDOJ0IRNUW3</t>
  </si>
  <si>
    <t>1226082762037</t>
  </si>
  <si>
    <t>孙文会</t>
  </si>
  <si>
    <t>2310373AUFLE6JS39R</t>
  </si>
  <si>
    <t>1226082792537</t>
  </si>
  <si>
    <t>潘媛媛</t>
  </si>
  <si>
    <t>2310373KQ6D5DD1IP7</t>
  </si>
  <si>
    <t>1226082831637</t>
  </si>
  <si>
    <t>詹文瑄</t>
  </si>
  <si>
    <t>23103732V2PJCGLGYW</t>
  </si>
  <si>
    <t>1226082862537</t>
  </si>
  <si>
    <t>化学工程与工艺</t>
  </si>
  <si>
    <t>雷雨</t>
  </si>
  <si>
    <t>宣城市宣州区公共就业（人才）服务中心</t>
  </si>
  <si>
    <t>高校毕业生就业科</t>
  </si>
  <si>
    <t>安徽省宣城市宣州区叠嶂中路12号人才中心2楼</t>
  </si>
  <si>
    <t>0563-3025242</t>
  </si>
  <si>
    <t>2310373U3PKQL53LTY</t>
  </si>
  <si>
    <t>1226082888537</t>
  </si>
  <si>
    <t>朱林</t>
  </si>
  <si>
    <t>2310373VXDNH2TGUTT</t>
  </si>
  <si>
    <t>1226082910437</t>
  </si>
  <si>
    <t>白云海</t>
  </si>
  <si>
    <t>天津市大中专毕业生就业指导中心</t>
  </si>
  <si>
    <t>天津市市辖区南开区黄河道474号</t>
  </si>
  <si>
    <t>4006555878</t>
  </si>
  <si>
    <t>23103736JTR9581UZK</t>
  </si>
  <si>
    <t>1226082947537</t>
  </si>
  <si>
    <t>卞跃兵</t>
  </si>
  <si>
    <t>2310373DHXX31AFPRF</t>
  </si>
  <si>
    <t>1226082977537</t>
  </si>
  <si>
    <t>曹勇</t>
  </si>
  <si>
    <t>23103731CR4C7RGGOJ</t>
  </si>
  <si>
    <t>1226083008037</t>
  </si>
  <si>
    <t>陈令欣</t>
  </si>
  <si>
    <t>郎溪县公共就业人才服务管理中心</t>
  </si>
  <si>
    <t>安徽省宣城市郎溪县建平镇大岩路109号</t>
  </si>
  <si>
    <t>0563-7015642</t>
  </si>
  <si>
    <t>2310373V493M9IQDI0</t>
  </si>
  <si>
    <t>1226083033737</t>
  </si>
  <si>
    <t>陈强</t>
  </si>
  <si>
    <t>合肥市庐阳区就业和社会保障服务中心</t>
  </si>
  <si>
    <t>收发室</t>
  </si>
  <si>
    <t>安徽省合肥市庐阳区市民中心三楼F04号窗口</t>
  </si>
  <si>
    <t>0551-65699350</t>
  </si>
  <si>
    <t>2310373I7LDSG2HY1B</t>
  </si>
  <si>
    <t>1226083081937</t>
  </si>
  <si>
    <t>陈诗瑶</t>
  </si>
  <si>
    <t>温州市瓯海区人力资源综合服务中心</t>
  </si>
  <si>
    <t>浙江省温州市瓯海区行政中心4号楼1楼</t>
  </si>
  <si>
    <t>2310373MLMW4Q5I54I</t>
  </si>
  <si>
    <t>1226083126137</t>
  </si>
  <si>
    <t>陈星</t>
  </si>
  <si>
    <t>宁远县人力资源服务中心</t>
  </si>
  <si>
    <t>湖南省永州市宁远县九嶷南路387号</t>
  </si>
  <si>
    <t>0746-7667258</t>
  </si>
  <si>
    <t>2310373D7Q08JIWT7A</t>
  </si>
  <si>
    <t>1226083162437</t>
  </si>
  <si>
    <t>陈宇</t>
  </si>
  <si>
    <t>中国石油化工股份有限公司天津分公司</t>
  </si>
  <si>
    <t>颜晓玉</t>
  </si>
  <si>
    <t>天津市市辖区滨海新区(大港)北围堤路160号中石化股份天津分公司人力资源部</t>
  </si>
  <si>
    <t>022-63804684</t>
  </si>
  <si>
    <t>2310373DKJPL1ZEBNO</t>
  </si>
  <si>
    <t>1226083198137</t>
  </si>
  <si>
    <t>丁黄龙</t>
  </si>
  <si>
    <t>2310373T59C9SP0OON</t>
  </si>
  <si>
    <t>1226083232437</t>
  </si>
  <si>
    <t>丁文慧</t>
  </si>
  <si>
    <t>231037366IOL728PN0</t>
  </si>
  <si>
    <t>1226083264737</t>
  </si>
  <si>
    <t>方颖</t>
  </si>
  <si>
    <t>2310373WWPCCHJPZ87</t>
  </si>
  <si>
    <t>1226083299537</t>
  </si>
  <si>
    <t>费海涛</t>
  </si>
  <si>
    <t>231037397D1IUPU4ZU</t>
  </si>
  <si>
    <t>1226083333337</t>
  </si>
  <si>
    <t>龚诚</t>
  </si>
  <si>
    <t>2310373ENR7JZ20Y7G</t>
  </si>
  <si>
    <t>档案未寄递</t>
  </si>
  <si>
    <t>1226083361137</t>
  </si>
  <si>
    <t>桂晓辉</t>
  </si>
  <si>
    <t>休宁县公共就业和人才服务中心</t>
  </si>
  <si>
    <t>安徽省黄山市休宁县海阳镇新安西路1号政务中心5楼</t>
  </si>
  <si>
    <t>0559-7511092</t>
  </si>
  <si>
    <t>2310373O4RUQZ3JKLD</t>
  </si>
  <si>
    <t>1226083390337</t>
  </si>
  <si>
    <t>韩梦欢</t>
  </si>
  <si>
    <t>2310373XAUBX577EN8</t>
  </si>
  <si>
    <t>1226083419737</t>
  </si>
  <si>
    <t>何倩倩</t>
  </si>
  <si>
    <t>霍山县公共就业和人才服务中心</t>
  </si>
  <si>
    <t>杜萌</t>
  </si>
  <si>
    <t>安徽省六安市霍山县人社局大楼6楼605室</t>
  </si>
  <si>
    <t>0564-5029058</t>
  </si>
  <si>
    <t>2310373O98T7NO0KUP</t>
  </si>
  <si>
    <t>1226083440037</t>
  </si>
  <si>
    <t>黄正柱</t>
  </si>
  <si>
    <t>231037369I2YCFPKK0</t>
  </si>
  <si>
    <t>1226083473637</t>
  </si>
  <si>
    <t>季皓文</t>
  </si>
  <si>
    <t>23103731050FOMFBVP</t>
  </si>
  <si>
    <t>1226083506037</t>
  </si>
  <si>
    <t>姜珂</t>
  </si>
  <si>
    <t>中国石化上海石油化工股份有限公司人力资源部</t>
  </si>
  <si>
    <t>张老师</t>
  </si>
  <si>
    <t>上海市市辖区金山区金一路48号</t>
  </si>
  <si>
    <t>021-57941941</t>
  </si>
  <si>
    <t>23103736ECF5HJ7LM7</t>
  </si>
  <si>
    <t>1226083531737</t>
  </si>
  <si>
    <t>金一帆</t>
  </si>
  <si>
    <t>2310373DD4MHYKK2OD</t>
  </si>
  <si>
    <t>1226083560937</t>
  </si>
  <si>
    <t>李昭乐</t>
  </si>
  <si>
    <t>霍邱县公共就业管理服务中心</t>
  </si>
  <si>
    <t>朱顺怡</t>
  </si>
  <si>
    <t>安徽省六安市霍邱县政务中心二楼42号窗口</t>
  </si>
  <si>
    <t>0564-2717064</t>
  </si>
  <si>
    <t>23103736CYAW10Z9DV</t>
  </si>
  <si>
    <t>1226083595237</t>
  </si>
  <si>
    <t>廖欣怡</t>
  </si>
  <si>
    <t>2310373QE6LYR5OPRN</t>
  </si>
  <si>
    <t>1226083620737</t>
  </si>
  <si>
    <t>林弋竣</t>
  </si>
  <si>
    <t>惠阳区人才交流服务中心</t>
  </si>
  <si>
    <t>广东省惠州市惠阳区淡水上湖东街24号</t>
  </si>
  <si>
    <t>0752-3363717</t>
  </si>
  <si>
    <t>2310373IKNKG7JE5C7</t>
  </si>
  <si>
    <t>1226083649337</t>
  </si>
  <si>
    <t>刘江鸿</t>
  </si>
  <si>
    <t>2310373S4VRERF2TD8</t>
  </si>
  <si>
    <t>1226083677137</t>
  </si>
  <si>
    <t>刘梦婷</t>
  </si>
  <si>
    <t>太湖县公共就业和人才服务中心</t>
  </si>
  <si>
    <t>吕小玲</t>
  </si>
  <si>
    <t>安徽省安庆市太湖县龙山路200号</t>
  </si>
  <si>
    <t>0556-4164103</t>
  </si>
  <si>
    <t>2310373BW9OUWIAYT3</t>
  </si>
  <si>
    <t>1226083697537</t>
  </si>
  <si>
    <t>刘明茹</t>
  </si>
  <si>
    <t>231037368ABB840E50</t>
  </si>
  <si>
    <t>1226083721637</t>
  </si>
  <si>
    <t>孟唐勇</t>
  </si>
  <si>
    <t>2310373HCE3WSURJ0S</t>
  </si>
  <si>
    <t>1226083742337</t>
  </si>
  <si>
    <t>潘超</t>
  </si>
  <si>
    <t>2310373EZ8LM77VT0B</t>
  </si>
  <si>
    <t>1226083766137</t>
  </si>
  <si>
    <t>潘梦瑶</t>
  </si>
  <si>
    <t>汝南县教育局人事档案室</t>
  </si>
  <si>
    <t>孙老师</t>
  </si>
  <si>
    <t>河南省驻马店市汝南县行政新区4号楼5楼</t>
  </si>
  <si>
    <t>13939610774</t>
  </si>
  <si>
    <t>2310373CLXD0MLV81F</t>
  </si>
  <si>
    <t>1226083801837</t>
  </si>
  <si>
    <t>秦卫杰</t>
  </si>
  <si>
    <t>2310373GQRIJFDJE63</t>
  </si>
  <si>
    <t>1226083832737</t>
  </si>
  <si>
    <t>邱珺</t>
  </si>
  <si>
    <t>23103736W72N2KBYRL</t>
  </si>
  <si>
    <t>1226083961437</t>
  </si>
  <si>
    <t>邵贤万</t>
  </si>
  <si>
    <t>2310373P16SW58RSCK</t>
  </si>
  <si>
    <t>1226083996837</t>
  </si>
  <si>
    <t>绳家祁</t>
  </si>
  <si>
    <t>23103737R5D93XJD0X</t>
  </si>
  <si>
    <t>1226084024637</t>
  </si>
  <si>
    <t>宋飞扬</t>
  </si>
  <si>
    <t>23103732LUULEDEH2J</t>
  </si>
  <si>
    <t>1226084041937</t>
  </si>
  <si>
    <t>宋梦豪</t>
  </si>
  <si>
    <t>23103737W49SRHAD3Y</t>
  </si>
  <si>
    <t>1226084067437</t>
  </si>
  <si>
    <t>宋云凤</t>
  </si>
  <si>
    <t>河北省安国市人才交流服务中心</t>
  </si>
  <si>
    <t>档案业务窗口</t>
  </si>
  <si>
    <t>河北省保定市安国市药都北大街16号社保就业服务中心3楼</t>
  </si>
  <si>
    <t>0312-3590886</t>
  </si>
  <si>
    <t>23103731RG10UIGH03</t>
  </si>
  <si>
    <t>1226084090437</t>
  </si>
  <si>
    <t>唐丁翔</t>
  </si>
  <si>
    <t>2310373XR20E64XA9O</t>
  </si>
  <si>
    <t>1226084122437</t>
  </si>
  <si>
    <t>汪勇</t>
  </si>
  <si>
    <t>2310373T0FSVPSN4VK</t>
  </si>
  <si>
    <t>1226084141437</t>
  </si>
  <si>
    <t>王虹</t>
  </si>
  <si>
    <t>2310373RKPPBYRCGZL</t>
  </si>
  <si>
    <t>1226084161837</t>
  </si>
  <si>
    <t>王军</t>
  </si>
  <si>
    <t>23103736Z95P3824YH</t>
  </si>
  <si>
    <t>1226084171037</t>
  </si>
  <si>
    <t>王玉婷</t>
  </si>
  <si>
    <t>2310373NM78J47XDBG</t>
  </si>
  <si>
    <t>1226084186037</t>
  </si>
  <si>
    <t>魏苗苗</t>
  </si>
  <si>
    <t>甘肃省会宁县人才交流服务中心</t>
  </si>
  <si>
    <t>赵艳荷</t>
  </si>
  <si>
    <t>甘肃省白银市会宁县嘉禾大厦6楼</t>
  </si>
  <si>
    <t>0943-3222205</t>
  </si>
  <si>
    <t>2310373RL7GBV9LHH7</t>
  </si>
  <si>
    <t>1226084204337</t>
  </si>
  <si>
    <t>邢文忠</t>
  </si>
  <si>
    <t>淮北矿业（集团）有限责任公司组织人事部</t>
  </si>
  <si>
    <t>尚帅</t>
  </si>
  <si>
    <t>安徽省淮北市人民中路276号</t>
  </si>
  <si>
    <t>18726873906</t>
  </si>
  <si>
    <t>2310373UE244KA77HJ</t>
  </si>
  <si>
    <t>1226084219337</t>
  </si>
  <si>
    <t>杨方洁</t>
  </si>
  <si>
    <t>23103730F66049MB2K</t>
  </si>
  <si>
    <t>1226084240637</t>
  </si>
  <si>
    <t>杨雪</t>
  </si>
  <si>
    <t>贵州省遵义市汇川区人才交流中心</t>
  </si>
  <si>
    <t>马老师</t>
  </si>
  <si>
    <t>贵州省遵义市汇川区汇川大道516号</t>
  </si>
  <si>
    <t>0851-28684021</t>
  </si>
  <si>
    <t>2310373L3Z7JANFIC3</t>
  </si>
  <si>
    <t>1226084249937</t>
  </si>
  <si>
    <t>姚丽雯</t>
  </si>
  <si>
    <t>2310373A85SBZUGJ3P</t>
  </si>
  <si>
    <t>1226084264437</t>
  </si>
  <si>
    <t>姚姝娴</t>
  </si>
  <si>
    <t>2310373HEDEKAMGB2N</t>
  </si>
  <si>
    <t>1226084279437</t>
  </si>
  <si>
    <t>姚思瑜</t>
  </si>
  <si>
    <t>231037354AAOC6VV1Y</t>
  </si>
  <si>
    <t>1226084296737</t>
  </si>
  <si>
    <t>姚孝明</t>
  </si>
  <si>
    <t>2310373X6QOVLAYMKD</t>
  </si>
  <si>
    <t>1226084310637</t>
  </si>
  <si>
    <t>余通</t>
  </si>
  <si>
    <t>0561-6078128</t>
  </si>
  <si>
    <t>2310373B2FJ49KGU3D</t>
  </si>
  <si>
    <t>1226084323937</t>
  </si>
  <si>
    <t>余震</t>
  </si>
  <si>
    <t>2310373ECJ3Z0TZLK5</t>
  </si>
  <si>
    <t>1226084337537</t>
  </si>
  <si>
    <t>虞业成</t>
  </si>
  <si>
    <t>青浦区就业促进中心</t>
  </si>
  <si>
    <t>上海市市辖区青浦区公园路200号</t>
  </si>
  <si>
    <t>021-69717605</t>
  </si>
  <si>
    <t>23103732DDT7ZJFBBO</t>
  </si>
  <si>
    <t>1226084347737</t>
  </si>
  <si>
    <t>张嘉丽</t>
  </si>
  <si>
    <t>山西省临汾市教育局</t>
  </si>
  <si>
    <t>山西省临汾市鼓楼西大街1号</t>
  </si>
  <si>
    <t>0357-2682775</t>
  </si>
  <si>
    <t>2310373Y3S30HGZV3N</t>
  </si>
  <si>
    <t>1226084358237</t>
  </si>
  <si>
    <t>张进</t>
  </si>
  <si>
    <t>2310373B6CK5MR889L</t>
  </si>
  <si>
    <t>1226084377237</t>
  </si>
  <si>
    <t>张君</t>
  </si>
  <si>
    <t>23103736AT4JHZA47F</t>
  </si>
  <si>
    <t>1226084388837</t>
  </si>
  <si>
    <t>张新月</t>
  </si>
  <si>
    <t>2310373YA1232TFHG0</t>
  </si>
  <si>
    <t>1226084398037</t>
  </si>
  <si>
    <t>郑洪</t>
  </si>
  <si>
    <t>23103735UK4EJCME8O</t>
  </si>
  <si>
    <t>1226084415037</t>
  </si>
  <si>
    <t>周玲</t>
  </si>
  <si>
    <t>2310373ODE1VESD2B7</t>
  </si>
  <si>
    <t>1226084427937</t>
  </si>
  <si>
    <t>卓婉灵</t>
  </si>
  <si>
    <t>南安市就业和人才人事公共服务中心</t>
  </si>
  <si>
    <t>福建省泉州市南安市江北大道人力资源大厦4楼</t>
  </si>
  <si>
    <t>0595-86383557</t>
  </si>
  <si>
    <t>2310373FGLWOW89DV1</t>
  </si>
  <si>
    <t>1226084440737</t>
  </si>
  <si>
    <t>应用化学1班</t>
  </si>
  <si>
    <t>何超</t>
  </si>
  <si>
    <t>安庆市大观区公共就业和人才服务中心</t>
  </si>
  <si>
    <t>马叶明</t>
  </si>
  <si>
    <t>安徽省安庆市大观区皇冠路大观区政府1421办公室</t>
  </si>
  <si>
    <t>0556-5055859</t>
  </si>
  <si>
    <t>2310373DYVLOSZE6ES</t>
  </si>
  <si>
    <t>1226084458837</t>
  </si>
  <si>
    <t>张碧森</t>
  </si>
  <si>
    <t>2310373W5M7QJSFU4M</t>
  </si>
  <si>
    <t>1226084471637</t>
  </si>
  <si>
    <t>董嘉诚</t>
  </si>
  <si>
    <t>阜阳市颍泉区公共就业和人才服务中心</t>
  </si>
  <si>
    <t>李枫林</t>
  </si>
  <si>
    <t>安徽省阜阳市颍泉区政务服务中心10楼公共就业和人才服务中心</t>
  </si>
  <si>
    <t>0558-2270056</t>
  </si>
  <si>
    <t>2310373YF3WXAGB0IN</t>
  </si>
  <si>
    <t>1226084485237</t>
  </si>
  <si>
    <t>陶晓雨</t>
  </si>
  <si>
    <t>23103733J4BS9M3F4H</t>
  </si>
  <si>
    <t>1226084496837</t>
  </si>
  <si>
    <t>左文婷</t>
  </si>
  <si>
    <t>2310373USSATJ8UZJE</t>
  </si>
  <si>
    <t>1226084509837</t>
  </si>
  <si>
    <t>鲍陈志</t>
  </si>
  <si>
    <t>23103739YYSU9Y68VR</t>
  </si>
  <si>
    <t>1226084523037</t>
  </si>
  <si>
    <t>陈林</t>
  </si>
  <si>
    <t>23103739ET7NJNIQGX</t>
  </si>
  <si>
    <t>1226084537637</t>
  </si>
  <si>
    <t>陈祥</t>
  </si>
  <si>
    <t>2310373Y0RRWTPRXME</t>
  </si>
  <si>
    <t>1226084551837</t>
  </si>
  <si>
    <t>陈昕愉</t>
  </si>
  <si>
    <t>2310373XRU3TC2WT2Q</t>
  </si>
  <si>
    <t>1226084568537</t>
  </si>
  <si>
    <t>程昊</t>
  </si>
  <si>
    <t>2310373RUIWBLZGP9F</t>
  </si>
  <si>
    <t>1226084579537</t>
  </si>
  <si>
    <t>崔俊杰</t>
  </si>
  <si>
    <t>2310373BTY1040MFPW</t>
  </si>
  <si>
    <t>1226084592937</t>
  </si>
  <si>
    <t>高梦岩</t>
  </si>
  <si>
    <t>2310373PWZ5MI44H34</t>
  </si>
  <si>
    <t>1226084601437</t>
  </si>
  <si>
    <t>韩善鹏</t>
  </si>
  <si>
    <t>2310373A4NWHP1VBV3</t>
  </si>
  <si>
    <t>1226084615537</t>
  </si>
  <si>
    <t>李成才</t>
  </si>
  <si>
    <t>2310373FEBW2G3SPON</t>
  </si>
  <si>
    <t>1226084628337</t>
  </si>
  <si>
    <t>李梦梦</t>
  </si>
  <si>
    <t>2310373WT68ZHWPK5M</t>
  </si>
  <si>
    <t>1226084641137</t>
  </si>
  <si>
    <t>李响</t>
  </si>
  <si>
    <t>2310373RQGB3QJUD1F</t>
  </si>
  <si>
    <t>1226084660137</t>
  </si>
  <si>
    <t>刘高</t>
  </si>
  <si>
    <t>2310373M502KJ8X1HS</t>
  </si>
  <si>
    <t>1226084673437</t>
  </si>
  <si>
    <t>刘维龙</t>
  </si>
  <si>
    <t>2310373YOH7UE5XN0K</t>
  </si>
  <si>
    <t>1226084685337</t>
  </si>
  <si>
    <t>裴雅雯</t>
  </si>
  <si>
    <t>2310373MDLYYEHM4MP</t>
  </si>
  <si>
    <t>1226084703737</t>
  </si>
  <si>
    <t>史舒帆</t>
  </si>
  <si>
    <t>2310373WJWNT2U9R8H</t>
  </si>
  <si>
    <t>1226084713937</t>
  </si>
  <si>
    <t>汤磊</t>
  </si>
  <si>
    <t>2310373DA1O1TMIEJO</t>
  </si>
  <si>
    <t>1226084723537</t>
  </si>
  <si>
    <t>万舒聪</t>
  </si>
  <si>
    <t>2310373Q5KDWEK3MS8</t>
  </si>
  <si>
    <t>1226084738537</t>
  </si>
  <si>
    <t>王永迪</t>
  </si>
  <si>
    <t>2310373RA0W3UQIP4Y</t>
  </si>
  <si>
    <t>1226084750537</t>
  </si>
  <si>
    <t>王珍慧</t>
  </si>
  <si>
    <t>2310373VGYB8LOGQNJ</t>
  </si>
  <si>
    <t>1226084761537</t>
  </si>
  <si>
    <t>王子祥</t>
  </si>
  <si>
    <t>231037334TFEZM9GGF</t>
  </si>
  <si>
    <t>1226084774337</t>
  </si>
  <si>
    <t>徐丹丹</t>
  </si>
  <si>
    <t>2310373FV17I3Q3SNK</t>
  </si>
  <si>
    <t>1226084788037</t>
  </si>
  <si>
    <t>杨帆</t>
  </si>
  <si>
    <t>2310373EV7WSES59IK</t>
  </si>
  <si>
    <t>1226084796437</t>
  </si>
  <si>
    <t>杨桢骏</t>
  </si>
  <si>
    <t>宝山区就业促进中心</t>
  </si>
  <si>
    <t>上海市市辖区宝山区宝杨路1026号</t>
  </si>
  <si>
    <t>021-56111936</t>
  </si>
  <si>
    <t>23103735ZL7FTJENE7</t>
  </si>
  <si>
    <t>1226084805037</t>
  </si>
  <si>
    <t>余琦</t>
  </si>
  <si>
    <t>2310373JF7ODK5NLML</t>
  </si>
  <si>
    <t>1226084816537</t>
  </si>
  <si>
    <t>袁曼娟</t>
  </si>
  <si>
    <t>2310373MIUSOHD54KT</t>
  </si>
  <si>
    <t>1226084830737</t>
  </si>
  <si>
    <t>翟士杰</t>
  </si>
  <si>
    <t>昆山市人力资源管理服务中心</t>
  </si>
  <si>
    <t>江苏省苏州市昆山市玉山镇崂山路9号</t>
  </si>
  <si>
    <t>231037371B9V4YZFAF</t>
  </si>
  <si>
    <t>1226084844337</t>
  </si>
  <si>
    <t>张佳伟</t>
  </si>
  <si>
    <t>2310373OSX447ZIHTV</t>
  </si>
  <si>
    <t>1226084856237</t>
  </si>
  <si>
    <t>张梦娇</t>
  </si>
  <si>
    <t>2310373OK5VPRJMNX6</t>
  </si>
  <si>
    <t>1226084869537</t>
  </si>
  <si>
    <t>张贤秀</t>
  </si>
  <si>
    <t>2310373YQTAAFYOX3Z</t>
  </si>
  <si>
    <t>1226084882337</t>
  </si>
  <si>
    <t>张新</t>
  </si>
  <si>
    <t>2310373YWJETUW55NE</t>
  </si>
  <si>
    <t>1226084894237</t>
  </si>
  <si>
    <t>赵一博</t>
  </si>
  <si>
    <t>山东省滕州市公共就业和人才服务中心</t>
  </si>
  <si>
    <t>综合档案管理服务室</t>
  </si>
  <si>
    <t>山东省枣庄市滕州市善国北路38号</t>
  </si>
  <si>
    <t>0632-5517959</t>
  </si>
  <si>
    <t>2310373GFYHEC7OUT1</t>
  </si>
  <si>
    <t>1226084901537</t>
  </si>
  <si>
    <t>周承杰</t>
  </si>
  <si>
    <t>2310373B9BB64JIQ76</t>
  </si>
  <si>
    <t>1226084916537</t>
  </si>
  <si>
    <t>朱浩</t>
  </si>
  <si>
    <t>涡阳县公共就业人才服务中心</t>
  </si>
  <si>
    <t>安徽省亳州市涡阳县向阳南路市民服务中心二楼31号窗口</t>
  </si>
  <si>
    <t>0558-7223749</t>
  </si>
  <si>
    <t>2310373Z4IVS7ZERGP</t>
  </si>
  <si>
    <t>1226084930237</t>
  </si>
  <si>
    <t>朱永伟</t>
  </si>
  <si>
    <t>2310373NCCDREVXKBR</t>
  </si>
  <si>
    <t>1226084942137</t>
  </si>
  <si>
    <t>应用化学2班</t>
  </si>
  <si>
    <t>张皖川</t>
  </si>
  <si>
    <t>2310373TV625RPT0HA</t>
  </si>
  <si>
    <t>1226084952337</t>
  </si>
  <si>
    <t>阮玉香</t>
  </si>
  <si>
    <t>2310373E26DGJS08T3</t>
  </si>
  <si>
    <t>1226084965637</t>
  </si>
  <si>
    <t>俞睿</t>
  </si>
  <si>
    <t>无为市公共就业和人才服务中心</t>
  </si>
  <si>
    <t>安徽省芜湖市无为市幸福路和裕溪路交叉口，无为市公共就业和人才服务中心</t>
  </si>
  <si>
    <t>0553-6616395</t>
  </si>
  <si>
    <t>2310373RHHA6QRPO4V</t>
  </si>
  <si>
    <t>1226084985037</t>
  </si>
  <si>
    <t>曹叶叶</t>
  </si>
  <si>
    <t>23103733T6V5MQPNPS</t>
  </si>
  <si>
    <t>1226085003637</t>
  </si>
  <si>
    <t>陈民</t>
  </si>
  <si>
    <t>2310373754Z7O5E400</t>
  </si>
  <si>
    <t>1226085009837</t>
  </si>
  <si>
    <t>陈晓</t>
  </si>
  <si>
    <t>2310373ZH3JJK3RYO0</t>
  </si>
  <si>
    <t>1226085022637</t>
  </si>
  <si>
    <t>程林</t>
  </si>
  <si>
    <t>2310373MN9WSGGK4MT</t>
  </si>
  <si>
    <t>1226085039337</t>
  </si>
  <si>
    <t>代凤婷</t>
  </si>
  <si>
    <t>23103738YL23SLK6BK</t>
  </si>
  <si>
    <t>1226085047837</t>
  </si>
  <si>
    <t>高琳</t>
  </si>
  <si>
    <t>2310373CPLBGEQMG02</t>
  </si>
  <si>
    <t>1226085067137</t>
  </si>
  <si>
    <t>韩笑</t>
  </si>
  <si>
    <t>2310373XAA56DH1EKU</t>
  </si>
  <si>
    <t>1226085084437</t>
  </si>
  <si>
    <t>李成成</t>
  </si>
  <si>
    <t>2310373EVZ3WVZ37VD</t>
  </si>
  <si>
    <t>1226085099437</t>
  </si>
  <si>
    <t>李欢</t>
  </si>
  <si>
    <t>2310373QF15XTLY5FQ</t>
  </si>
  <si>
    <t>1226085112037</t>
  </si>
  <si>
    <t>李伟龙</t>
  </si>
  <si>
    <t>2310373PIM808EVFTM</t>
  </si>
  <si>
    <t>1226085128337</t>
  </si>
  <si>
    <t>刘宇</t>
  </si>
  <si>
    <t>2310373T7ERKW296QU</t>
  </si>
  <si>
    <t>1226085139937</t>
  </si>
  <si>
    <t>陆玉玲</t>
  </si>
  <si>
    <t>2310373XWIUFIOFUFX</t>
  </si>
  <si>
    <t>1226085153537</t>
  </si>
  <si>
    <t>马晓娜</t>
  </si>
  <si>
    <t>2310373X10OA82VHVX</t>
  </si>
  <si>
    <t>1226085170337</t>
  </si>
  <si>
    <t>倪恒伟</t>
  </si>
  <si>
    <t>2310373C1EONOV0W9H</t>
  </si>
  <si>
    <t>1226085185337</t>
  </si>
  <si>
    <t>潘峰</t>
  </si>
  <si>
    <t>2310373KF7DO05YF99</t>
  </si>
  <si>
    <t>1226085200637</t>
  </si>
  <si>
    <t>任江恒</t>
  </si>
  <si>
    <t>23103738YHKKYNXZ6E</t>
  </si>
  <si>
    <t>1226085209937</t>
  </si>
  <si>
    <t>沈佳伟</t>
  </si>
  <si>
    <t>连云港市东海县人才服务中心</t>
  </si>
  <si>
    <t>江苏省连云港市东海县牛山街道晶都大道劳动大厦607室</t>
  </si>
  <si>
    <t>0518-87027376</t>
  </si>
  <si>
    <t>23103736KDSHBY0HXT</t>
  </si>
  <si>
    <t>1226085238537</t>
  </si>
  <si>
    <t>田顺顺</t>
  </si>
  <si>
    <t>231037352X4J9Y7B68</t>
  </si>
  <si>
    <t>1226085254037</t>
  </si>
  <si>
    <t>汪玉婷</t>
  </si>
  <si>
    <t>2310373OCHTU4GQ2DH</t>
  </si>
  <si>
    <t>1226085267237</t>
  </si>
  <si>
    <t>王俊杰</t>
  </si>
  <si>
    <t>23103732R4W4FLTUF3</t>
  </si>
  <si>
    <t>1226085279137</t>
  </si>
  <si>
    <t>王康威</t>
  </si>
  <si>
    <t>23103735JZWQMZU43Q</t>
  </si>
  <si>
    <t>1226085296437</t>
  </si>
  <si>
    <t>王诗琪</t>
  </si>
  <si>
    <t>2310373GKZPQX0TY9R</t>
  </si>
  <si>
    <t>1226085320537</t>
  </si>
  <si>
    <t>王新阳</t>
  </si>
  <si>
    <t>2310373813I1G8HH2N</t>
  </si>
  <si>
    <t>1226085336937</t>
  </si>
  <si>
    <t>王毅</t>
  </si>
  <si>
    <t>2310373V3KSJ3U7SQ9</t>
  </si>
  <si>
    <t>1226085353137</t>
  </si>
  <si>
    <t>王雨翔</t>
  </si>
  <si>
    <t>23103734PV39CTPZW4</t>
  </si>
  <si>
    <t>1226085373537</t>
  </si>
  <si>
    <t>吴大爽</t>
  </si>
  <si>
    <t>2310373JJ49L6EOP48</t>
  </si>
  <si>
    <t>1226085394237</t>
  </si>
  <si>
    <t>武妍</t>
  </si>
  <si>
    <t>2310373ZNTTM2JL64T</t>
  </si>
  <si>
    <t>1226085412637</t>
  </si>
  <si>
    <t>徐梦婷</t>
  </si>
  <si>
    <t>2310373FWFYGE9KBYQ</t>
  </si>
  <si>
    <t>1226085437837</t>
  </si>
  <si>
    <t>杨许成</t>
  </si>
  <si>
    <t>广德市公共就业人才服务中心</t>
  </si>
  <si>
    <t>人才服务科</t>
  </si>
  <si>
    <t>安徽省广德市桃州镇桃州北路71号</t>
  </si>
  <si>
    <t>0563-6020275</t>
  </si>
  <si>
    <t>2310373FS1XI40CMID</t>
  </si>
  <si>
    <t>1226085452337</t>
  </si>
  <si>
    <t>叶剑</t>
  </si>
  <si>
    <t>231037324WAMB23IYB</t>
  </si>
  <si>
    <t>1226085468737</t>
  </si>
  <si>
    <t>叶文豪</t>
  </si>
  <si>
    <t>231037373LE4MRVM74</t>
  </si>
  <si>
    <t>1226085489437</t>
  </si>
  <si>
    <t>袁梦</t>
  </si>
  <si>
    <t>231037359QONRIO5G6</t>
  </si>
  <si>
    <t>1226085509537</t>
  </si>
  <si>
    <t>张敕</t>
  </si>
  <si>
    <t>23103731AQGYUR4GUT</t>
  </si>
  <si>
    <t>1226085528537</t>
  </si>
  <si>
    <t>张萍</t>
  </si>
  <si>
    <t>2310373R8PVFFI5GN9</t>
  </si>
  <si>
    <t>1226085552937</t>
  </si>
  <si>
    <t>张云鹤</t>
  </si>
  <si>
    <t>23103734PBLCCZQI5L</t>
  </si>
  <si>
    <t>1226085568237</t>
  </si>
  <si>
    <t>郑磊</t>
  </si>
  <si>
    <t>2310373EKX3HZMCGRW</t>
  </si>
  <si>
    <t>1226085587237</t>
  </si>
  <si>
    <t>周李</t>
  </si>
  <si>
    <t>2310373JZXRDBPGFYF</t>
  </si>
  <si>
    <t>1226085608737</t>
  </si>
  <si>
    <t>朱杰</t>
  </si>
  <si>
    <t>2310373ISKZK9TECAN</t>
  </si>
  <si>
    <t>1226085626337</t>
  </si>
  <si>
    <t>祝林</t>
  </si>
  <si>
    <t>安徽省淮北市相山区人民中路276号</t>
  </si>
  <si>
    <t>2310373UXBOIX9NSV5</t>
  </si>
  <si>
    <t>化材学院-</t>
  </si>
  <si>
    <t>58-</t>
  </si>
  <si>
    <t>-</t>
  </si>
  <si>
    <t>毕业生档案</t>
  </si>
  <si>
    <t>档案转递编号</t>
  </si>
  <si>
    <t>63-</t>
  </si>
  <si>
    <t>61-</t>
  </si>
  <si>
    <t>39-</t>
  </si>
  <si>
    <t>42-</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</si>
</sst>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1">
    <font>
      <sz val="11"/>
      <color theme="1"/>
      <name val="宋体"/>
      <charset val="134"/>
      <scheme val="minor"/>
    </font>
    <font>
      <b/>
      <sz val="11"/>
      <color theme="1"/>
      <name val="宋体"/>
      <charset val="134"/>
      <scheme val="minor"/>
    </font>
    <font>
      <sz val="11"/>
      <color theme="0"/>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006100"/>
      <name val="宋体"/>
      <charset val="0"/>
      <scheme val="minor"/>
    </font>
    <font>
      <sz val="11"/>
      <color theme="1"/>
      <name val="宋体"/>
      <charset val="0"/>
      <scheme val="minor"/>
    </font>
    <font>
      <b/>
      <sz val="15"/>
      <color theme="3"/>
      <name val="宋体"/>
      <charset val="134"/>
      <scheme val="minor"/>
    </font>
    <font>
      <b/>
      <sz val="11"/>
      <color rgb="FFFA7D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9"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9"/>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4"/>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16"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3"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2" fillId="1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7" applyNumberFormat="0" applyFont="0" applyAlignment="0" applyProtection="0">
      <alignment vertical="center"/>
    </xf>
    <xf numFmtId="0" fontId="2" fillId="21"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4" applyNumberFormat="0" applyFill="0" applyAlignment="0" applyProtection="0">
      <alignment vertical="center"/>
    </xf>
    <xf numFmtId="0" fontId="5" fillId="0" borderId="4" applyNumberFormat="0" applyFill="0" applyAlignment="0" applyProtection="0">
      <alignment vertical="center"/>
    </xf>
    <xf numFmtId="0" fontId="2" fillId="23" borderId="0" applyNumberFormat="0" applyBorder="0" applyAlignment="0" applyProtection="0">
      <alignment vertical="center"/>
    </xf>
    <xf numFmtId="0" fontId="8" fillId="0" borderId="6" applyNumberFormat="0" applyFill="0" applyAlignment="0" applyProtection="0">
      <alignment vertical="center"/>
    </xf>
    <xf numFmtId="0" fontId="2" fillId="14" borderId="0" applyNumberFormat="0" applyBorder="0" applyAlignment="0" applyProtection="0">
      <alignment vertical="center"/>
    </xf>
    <xf numFmtId="0" fontId="4" fillId="4" borderId="3" applyNumberFormat="0" applyAlignment="0" applyProtection="0">
      <alignment vertical="center"/>
    </xf>
    <xf numFmtId="0" fontId="15" fillId="4" borderId="8" applyNumberFormat="0" applyAlignment="0" applyProtection="0">
      <alignment vertical="center"/>
    </xf>
    <xf numFmtId="0" fontId="7" fillId="5" borderId="5" applyNumberFormat="0" applyAlignment="0" applyProtection="0">
      <alignment vertical="center"/>
    </xf>
    <xf numFmtId="0" fontId="13" fillId="9" borderId="0" applyNumberFormat="0" applyBorder="0" applyAlignment="0" applyProtection="0">
      <alignment vertical="center"/>
    </xf>
    <xf numFmtId="0" fontId="2" fillId="25" borderId="0" applyNumberFormat="0" applyBorder="0" applyAlignment="0" applyProtection="0">
      <alignment vertical="center"/>
    </xf>
    <xf numFmtId="0" fontId="19" fillId="0" borderId="9" applyNumberFormat="0" applyFill="0" applyAlignment="0" applyProtection="0">
      <alignment vertical="center"/>
    </xf>
    <xf numFmtId="0" fontId="3" fillId="0" borderId="2" applyNumberFormat="0" applyFill="0" applyAlignment="0" applyProtection="0">
      <alignment vertical="center"/>
    </xf>
    <xf numFmtId="0" fontId="12" fillId="8" borderId="0" applyNumberFormat="0" applyBorder="0" applyAlignment="0" applyProtection="0">
      <alignment vertical="center"/>
    </xf>
    <xf numFmtId="0" fontId="20" fillId="28" borderId="0" applyNumberFormat="0" applyBorder="0" applyAlignment="0" applyProtection="0">
      <alignment vertical="center"/>
    </xf>
    <xf numFmtId="0" fontId="13" fillId="20" borderId="0" applyNumberFormat="0" applyBorder="0" applyAlignment="0" applyProtection="0">
      <alignment vertical="center"/>
    </xf>
    <xf numFmtId="0" fontId="2" fillId="27" borderId="0" applyNumberFormat="0" applyBorder="0" applyAlignment="0" applyProtection="0">
      <alignment vertical="center"/>
    </xf>
    <xf numFmtId="0" fontId="13" fillId="22" borderId="0" applyNumberFormat="0" applyBorder="0" applyAlignment="0" applyProtection="0">
      <alignment vertical="center"/>
    </xf>
    <xf numFmtId="0" fontId="13" fillId="1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2" fillId="18" borderId="0" applyNumberFormat="0" applyBorder="0" applyAlignment="0" applyProtection="0">
      <alignment vertical="center"/>
    </xf>
    <xf numFmtId="0" fontId="2" fillId="33" borderId="0" applyNumberFormat="0" applyBorder="0" applyAlignment="0" applyProtection="0">
      <alignment vertical="center"/>
    </xf>
    <xf numFmtId="0" fontId="13" fillId="26" borderId="0" applyNumberFormat="0" applyBorder="0" applyAlignment="0" applyProtection="0">
      <alignment vertical="center"/>
    </xf>
    <xf numFmtId="0" fontId="13" fillId="24" borderId="0" applyNumberFormat="0" applyBorder="0" applyAlignment="0" applyProtection="0">
      <alignment vertical="center"/>
    </xf>
    <xf numFmtId="0" fontId="2" fillId="12" borderId="0" applyNumberFormat="0" applyBorder="0" applyAlignment="0" applyProtection="0">
      <alignment vertical="center"/>
    </xf>
    <xf numFmtId="0" fontId="13" fillId="16" borderId="0" applyNumberFormat="0" applyBorder="0" applyAlignment="0" applyProtection="0">
      <alignment vertical="center"/>
    </xf>
    <xf numFmtId="0" fontId="2" fillId="29" borderId="0" applyNumberFormat="0" applyBorder="0" applyAlignment="0" applyProtection="0">
      <alignment vertical="center"/>
    </xf>
    <xf numFmtId="0" fontId="2" fillId="7" borderId="0" applyNumberFormat="0" applyBorder="0" applyAlignment="0" applyProtection="0">
      <alignment vertical="center"/>
    </xf>
    <xf numFmtId="0" fontId="13" fillId="32" borderId="0" applyNumberFormat="0" applyBorder="0" applyAlignment="0" applyProtection="0">
      <alignment vertical="center"/>
    </xf>
    <xf numFmtId="0" fontId="2" fillId="3" borderId="0" applyNumberFormat="0" applyBorder="0" applyAlignment="0" applyProtection="0">
      <alignment vertical="center"/>
    </xf>
  </cellStyleXfs>
  <cellXfs count="11">
    <xf numFmtId="0" fontId="0" fillId="0" borderId="0" xfId="0">
      <alignment vertical="center"/>
    </xf>
    <xf numFmtId="0" fontId="0" fillId="0" borderId="0" xfId="0" applyFill="1" applyAlignment="1">
      <alignment horizontal="left" vertical="top"/>
    </xf>
    <xf numFmtId="0" fontId="0" fillId="0" borderId="0" xfId="0" applyFill="1" applyAlignment="1"/>
    <xf numFmtId="0" fontId="1" fillId="0" borderId="1" xfId="0" applyFont="1" applyFill="1" applyBorder="1" applyAlignment="1">
      <alignment horizontal="left" vertical="top"/>
    </xf>
    <xf numFmtId="0" fontId="1" fillId="0" borderId="0" xfId="0" applyFont="1" applyFill="1" applyAlignment="1">
      <alignment horizontal="left" vertical="top"/>
    </xf>
    <xf numFmtId="0" fontId="0" fillId="2" borderId="0" xfId="0" applyFill="1" applyAlignment="1"/>
    <xf numFmtId="0" fontId="0" fillId="0" borderId="1" xfId="0" applyFill="1" applyBorder="1" applyAlignment="1">
      <alignment horizontal="left" vertical="top"/>
    </xf>
    <xf numFmtId="0" fontId="0" fillId="0" borderId="1" xfId="0" applyFill="1" applyBorder="1" applyAlignment="1"/>
    <xf numFmtId="0" fontId="1" fillId="0" borderId="1" xfId="0" applyFont="1" applyFill="1" applyBorder="1" applyAlignment="1">
      <alignment horizontal="left" vertical="top"/>
    </xf>
    <xf numFmtId="0" fontId="0" fillId="2" borderId="1" xfId="0" applyFill="1" applyBorder="1" applyAlignment="1"/>
    <xf numFmtId="0" fontId="0" fillId="2" borderId="1"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22"/>
  <sheetViews>
    <sheetView tabSelected="1" workbookViewId="0">
      <selection activeCell="E8" sqref="E8"/>
    </sheetView>
  </sheetViews>
  <sheetFormatPr defaultColWidth="9" defaultRowHeight="13.5"/>
  <cols>
    <col min="1" max="1" width="17.75" style="2" customWidth="1"/>
    <col min="2" max="2" width="9" style="2"/>
    <col min="3" max="3" width="9" style="2" customWidth="1"/>
    <col min="4" max="4" width="9" style="2"/>
    <col min="5" max="5" width="24.125" style="2" customWidth="1"/>
    <col min="6" max="6" width="12.25" style="2" customWidth="1"/>
    <col min="7" max="7" width="47.125" style="2" customWidth="1"/>
    <col min="8" max="8" width="7.75" style="2" customWidth="1"/>
    <col min="9" max="9" width="14" style="2" customWidth="1"/>
    <col min="10" max="10" width="18.625" style="2" customWidth="1"/>
    <col min="11" max="11" width="9" style="1"/>
    <col min="12" max="12" width="22.75" style="2" customWidth="1"/>
    <col min="13" max="16384" width="9" style="2"/>
  </cols>
  <sheetData>
    <row r="1" s="1" customFormat="1" ht="22.5" customHeight="1" spans="1:12">
      <c r="A1" s="6" t="s">
        <v>0</v>
      </c>
      <c r="B1" s="3" t="s">
        <v>1</v>
      </c>
      <c r="C1" s="3" t="s">
        <v>2</v>
      </c>
      <c r="D1" s="3" t="s">
        <v>3</v>
      </c>
      <c r="E1" s="3" t="s">
        <v>4</v>
      </c>
      <c r="F1" s="3" t="s">
        <v>5</v>
      </c>
      <c r="G1" s="3" t="s">
        <v>6</v>
      </c>
      <c r="H1" s="3" t="s">
        <v>7</v>
      </c>
      <c r="I1" s="3" t="s">
        <v>8</v>
      </c>
      <c r="J1" s="3" t="s">
        <v>9</v>
      </c>
      <c r="K1" s="3" t="s">
        <v>10</v>
      </c>
      <c r="L1" s="8" t="s">
        <v>11</v>
      </c>
    </row>
    <row r="2" ht="22.5" customHeight="1" spans="1:12">
      <c r="A2" s="7" t="s">
        <v>12</v>
      </c>
      <c r="B2" s="7">
        <f>COUNTIF(C$2:C2,C2)</f>
        <v>1</v>
      </c>
      <c r="C2" s="7" t="s">
        <v>13</v>
      </c>
      <c r="D2" s="7" t="s">
        <v>14</v>
      </c>
      <c r="E2" s="7" t="s">
        <v>15</v>
      </c>
      <c r="F2" s="7" t="s">
        <v>16</v>
      </c>
      <c r="G2" s="7" t="s">
        <v>17</v>
      </c>
      <c r="H2" s="7">
        <v>230000</v>
      </c>
      <c r="I2" s="7" t="s">
        <v>18</v>
      </c>
      <c r="J2" s="7" t="s">
        <v>19</v>
      </c>
      <c r="K2" s="6" t="s">
        <v>20</v>
      </c>
      <c r="L2" s="7"/>
    </row>
    <row r="3" ht="22.5" customHeight="1" spans="1:12">
      <c r="A3" s="7" t="s">
        <v>21</v>
      </c>
      <c r="B3" s="7">
        <f>COUNTIF(C$2:C3,C3)</f>
        <v>2</v>
      </c>
      <c r="C3" s="7" t="s">
        <v>13</v>
      </c>
      <c r="D3" s="7" t="s">
        <v>22</v>
      </c>
      <c r="E3" s="7" t="s">
        <v>23</v>
      </c>
      <c r="F3" s="7" t="s">
        <v>24</v>
      </c>
      <c r="G3" s="7" t="s">
        <v>25</v>
      </c>
      <c r="H3" s="7">
        <v>200063</v>
      </c>
      <c r="I3" s="7" t="s">
        <v>26</v>
      </c>
      <c r="J3" s="7" t="s">
        <v>27</v>
      </c>
      <c r="K3" s="6" t="s">
        <v>20</v>
      </c>
      <c r="L3" s="7"/>
    </row>
    <row r="4" ht="22.5" customHeight="1" spans="1:12">
      <c r="A4" s="7" t="s">
        <v>28</v>
      </c>
      <c r="B4" s="7">
        <f>COUNTIF(C$2:C4,C4)</f>
        <v>3</v>
      </c>
      <c r="C4" s="7" t="s">
        <v>13</v>
      </c>
      <c r="D4" s="7" t="s">
        <v>29</v>
      </c>
      <c r="E4" s="7" t="s">
        <v>30</v>
      </c>
      <c r="F4" s="7" t="s">
        <v>31</v>
      </c>
      <c r="G4" s="7" t="s">
        <v>32</v>
      </c>
      <c r="H4" s="7">
        <v>239400</v>
      </c>
      <c r="I4" s="7" t="s">
        <v>33</v>
      </c>
      <c r="J4" s="7" t="s">
        <v>34</v>
      </c>
      <c r="K4" s="6" t="s">
        <v>20</v>
      </c>
      <c r="L4" s="7"/>
    </row>
    <row r="5" ht="22.5" customHeight="1" spans="1:12">
      <c r="A5" s="7" t="s">
        <v>35</v>
      </c>
      <c r="B5" s="7">
        <f>COUNTIF(C$2:C5,C5)</f>
        <v>4</v>
      </c>
      <c r="C5" s="7" t="s">
        <v>13</v>
      </c>
      <c r="D5" s="7" t="s">
        <v>36</v>
      </c>
      <c r="E5" s="7" t="s">
        <v>30</v>
      </c>
      <c r="F5" s="7" t="s">
        <v>31</v>
      </c>
      <c r="G5" s="7" t="s">
        <v>32</v>
      </c>
      <c r="H5" s="7">
        <v>239400</v>
      </c>
      <c r="I5" s="7" t="s">
        <v>33</v>
      </c>
      <c r="J5" s="7" t="s">
        <v>37</v>
      </c>
      <c r="K5" s="6" t="s">
        <v>20</v>
      </c>
      <c r="L5" s="7"/>
    </row>
    <row r="6" ht="22.5" customHeight="1" spans="1:12">
      <c r="A6" s="7" t="s">
        <v>38</v>
      </c>
      <c r="B6" s="7">
        <f>COUNTIF(C$2:C6,C6)</f>
        <v>5</v>
      </c>
      <c r="C6" s="7" t="s">
        <v>13</v>
      </c>
      <c r="D6" s="7" t="s">
        <v>39</v>
      </c>
      <c r="E6" s="7" t="s">
        <v>40</v>
      </c>
      <c r="F6" s="7" t="s">
        <v>41</v>
      </c>
      <c r="G6" s="7" t="s">
        <v>42</v>
      </c>
      <c r="H6" s="7">
        <v>231600</v>
      </c>
      <c r="I6" s="7" t="s">
        <v>43</v>
      </c>
      <c r="J6" s="7" t="s">
        <v>44</v>
      </c>
      <c r="K6" s="6" t="s">
        <v>20</v>
      </c>
      <c r="L6" s="7"/>
    </row>
    <row r="7" ht="22.5" customHeight="1" spans="1:12">
      <c r="A7" s="7" t="s">
        <v>45</v>
      </c>
      <c r="B7" s="7">
        <f>COUNTIF(C$2:C7,C7)</f>
        <v>6</v>
      </c>
      <c r="C7" s="7" t="s">
        <v>13</v>
      </c>
      <c r="D7" s="7" t="s">
        <v>46</v>
      </c>
      <c r="E7" s="7" t="s">
        <v>47</v>
      </c>
      <c r="F7" s="7" t="s">
        <v>48</v>
      </c>
      <c r="G7" s="7" t="s">
        <v>49</v>
      </c>
      <c r="H7" s="7">
        <v>232200</v>
      </c>
      <c r="I7" s="7" t="s">
        <v>50</v>
      </c>
      <c r="J7" s="7" t="s">
        <v>51</v>
      </c>
      <c r="K7" s="6" t="s">
        <v>20</v>
      </c>
      <c r="L7" s="7"/>
    </row>
    <row r="8" ht="22.5" customHeight="1" spans="1:12">
      <c r="A8" s="7" t="s">
        <v>52</v>
      </c>
      <c r="B8" s="7">
        <f>COUNTIF(C$2:C8,C8)</f>
        <v>7</v>
      </c>
      <c r="C8" s="7" t="s">
        <v>13</v>
      </c>
      <c r="D8" s="7" t="s">
        <v>53</v>
      </c>
      <c r="E8" s="7" t="s">
        <v>54</v>
      </c>
      <c r="F8" s="7" t="s">
        <v>55</v>
      </c>
      <c r="G8" s="7" t="s">
        <v>56</v>
      </c>
      <c r="H8" s="7">
        <v>234000</v>
      </c>
      <c r="I8" s="7" t="s">
        <v>57</v>
      </c>
      <c r="J8" s="7" t="s">
        <v>58</v>
      </c>
      <c r="K8" s="6" t="s">
        <v>20</v>
      </c>
      <c r="L8" s="7"/>
    </row>
    <row r="9" ht="22.5" customHeight="1" spans="1:12">
      <c r="A9" s="7" t="s">
        <v>59</v>
      </c>
      <c r="B9" s="7">
        <f>COUNTIF(C$2:C9,C9)</f>
        <v>8</v>
      </c>
      <c r="C9" s="7" t="s">
        <v>13</v>
      </c>
      <c r="D9" s="7" t="s">
        <v>60</v>
      </c>
      <c r="E9" s="7" t="s">
        <v>61</v>
      </c>
      <c r="F9" s="7" t="s">
        <v>62</v>
      </c>
      <c r="G9" s="7" t="s">
        <v>63</v>
      </c>
      <c r="H9" s="7">
        <v>246600</v>
      </c>
      <c r="I9" s="7" t="s">
        <v>64</v>
      </c>
      <c r="J9" s="7" t="s">
        <v>65</v>
      </c>
      <c r="K9" s="6" t="s">
        <v>20</v>
      </c>
      <c r="L9" s="7"/>
    </row>
    <row r="10" ht="22.5" customHeight="1" spans="1:12">
      <c r="A10" s="7" t="s">
        <v>66</v>
      </c>
      <c r="B10" s="7">
        <f>COUNTIF(C$2:C10,C10)</f>
        <v>9</v>
      </c>
      <c r="C10" s="7" t="s">
        <v>13</v>
      </c>
      <c r="D10" s="7" t="s">
        <v>67</v>
      </c>
      <c r="E10" s="7" t="s">
        <v>68</v>
      </c>
      <c r="F10" s="7" t="s">
        <v>69</v>
      </c>
      <c r="G10" s="7" t="s">
        <v>70</v>
      </c>
      <c r="H10" s="7">
        <v>231100</v>
      </c>
      <c r="I10" s="7" t="s">
        <v>71</v>
      </c>
      <c r="J10" s="7" t="s">
        <v>72</v>
      </c>
      <c r="K10" s="6" t="s">
        <v>20</v>
      </c>
      <c r="L10" s="7"/>
    </row>
    <row r="11" ht="22.5" customHeight="1" spans="1:12">
      <c r="A11" s="7" t="s">
        <v>73</v>
      </c>
      <c r="B11" s="7">
        <f>COUNTIF(C$2:C11,C11)</f>
        <v>10</v>
      </c>
      <c r="C11" s="7" t="s">
        <v>13</v>
      </c>
      <c r="D11" s="7" t="s">
        <v>74</v>
      </c>
      <c r="E11" s="7" t="s">
        <v>75</v>
      </c>
      <c r="F11" s="7" t="s">
        <v>76</v>
      </c>
      <c r="G11" s="7" t="s">
        <v>77</v>
      </c>
      <c r="H11" s="7">
        <v>246100</v>
      </c>
      <c r="I11" s="7" t="s">
        <v>78</v>
      </c>
      <c r="J11" s="7" t="s">
        <v>79</v>
      </c>
      <c r="K11" s="6" t="s">
        <v>20</v>
      </c>
      <c r="L11" s="7"/>
    </row>
    <row r="12" ht="22.5" customHeight="1" spans="1:12">
      <c r="A12" s="7" t="s">
        <v>80</v>
      </c>
      <c r="B12" s="7">
        <f>COUNTIF(C$2:C12,C12)</f>
        <v>11</v>
      </c>
      <c r="C12" s="7" t="s">
        <v>13</v>
      </c>
      <c r="D12" s="7" t="s">
        <v>81</v>
      </c>
      <c r="E12" s="7" t="s">
        <v>82</v>
      </c>
      <c r="F12" s="7" t="s">
        <v>83</v>
      </c>
      <c r="G12" s="7" t="s">
        <v>84</v>
      </c>
      <c r="H12" s="7">
        <v>231400</v>
      </c>
      <c r="I12" s="7" t="s">
        <v>85</v>
      </c>
      <c r="J12" s="7" t="s">
        <v>86</v>
      </c>
      <c r="K12" s="6" t="s">
        <v>20</v>
      </c>
      <c r="L12" s="7"/>
    </row>
    <row r="13" ht="22.5" customHeight="1" spans="1:12">
      <c r="A13" s="7" t="s">
        <v>87</v>
      </c>
      <c r="B13" s="7">
        <f>COUNTIF(C$2:C13,C13)</f>
        <v>12</v>
      </c>
      <c r="C13" s="7" t="s">
        <v>13</v>
      </c>
      <c r="D13" s="7" t="s">
        <v>88</v>
      </c>
      <c r="E13" s="7" t="s">
        <v>89</v>
      </c>
      <c r="F13" s="7" t="s">
        <v>90</v>
      </c>
      <c r="G13" s="7" t="s">
        <v>91</v>
      </c>
      <c r="H13" s="7">
        <v>244000</v>
      </c>
      <c r="I13" s="7" t="s">
        <v>92</v>
      </c>
      <c r="J13" s="7" t="s">
        <v>93</v>
      </c>
      <c r="K13" s="6" t="s">
        <v>20</v>
      </c>
      <c r="L13" s="7"/>
    </row>
    <row r="14" ht="22.5" customHeight="1" spans="1:12">
      <c r="A14" s="7" t="s">
        <v>94</v>
      </c>
      <c r="B14" s="7">
        <f>COUNTIF(C$2:C14,C14)</f>
        <v>13</v>
      </c>
      <c r="C14" s="7" t="s">
        <v>13</v>
      </c>
      <c r="D14" s="7" t="s">
        <v>95</v>
      </c>
      <c r="E14" s="7" t="s">
        <v>96</v>
      </c>
      <c r="F14" s="7" t="s">
        <v>55</v>
      </c>
      <c r="G14" s="7" t="s">
        <v>97</v>
      </c>
      <c r="H14" s="7">
        <v>246700</v>
      </c>
      <c r="I14" s="7" t="s">
        <v>98</v>
      </c>
      <c r="J14" s="7" t="s">
        <v>99</v>
      </c>
      <c r="K14" s="6" t="s">
        <v>20</v>
      </c>
      <c r="L14" s="7"/>
    </row>
    <row r="15" ht="22.5" customHeight="1" spans="1:12">
      <c r="A15" s="7" t="s">
        <v>100</v>
      </c>
      <c r="B15" s="7">
        <f>COUNTIF(C$2:C15,C15)</f>
        <v>14</v>
      </c>
      <c r="C15" s="7" t="s">
        <v>13</v>
      </c>
      <c r="D15" s="7" t="s">
        <v>101</v>
      </c>
      <c r="E15" s="7" t="s">
        <v>47</v>
      </c>
      <c r="F15" s="7" t="s">
        <v>48</v>
      </c>
      <c r="G15" s="7" t="s">
        <v>49</v>
      </c>
      <c r="H15" s="7">
        <v>232200</v>
      </c>
      <c r="I15" s="7" t="s">
        <v>50</v>
      </c>
      <c r="J15" s="7" t="s">
        <v>102</v>
      </c>
      <c r="K15" s="6" t="s">
        <v>20</v>
      </c>
      <c r="L15" s="7"/>
    </row>
    <row r="16" ht="22.5" customHeight="1" spans="1:12">
      <c r="A16" s="7" t="s">
        <v>103</v>
      </c>
      <c r="B16" s="7">
        <f>COUNTIF(C$2:C16,C16)</f>
        <v>15</v>
      </c>
      <c r="C16" s="7" t="s">
        <v>13</v>
      </c>
      <c r="D16" s="7" t="s">
        <v>104</v>
      </c>
      <c r="E16" s="7" t="s">
        <v>105</v>
      </c>
      <c r="F16" s="7" t="s">
        <v>62</v>
      </c>
      <c r="G16" s="7" t="s">
        <v>106</v>
      </c>
      <c r="H16" s="7">
        <v>242800</v>
      </c>
      <c r="I16" s="7" t="s">
        <v>107</v>
      </c>
      <c r="J16" s="7" t="s">
        <v>108</v>
      </c>
      <c r="K16" s="6" t="s">
        <v>20</v>
      </c>
      <c r="L16" s="7"/>
    </row>
    <row r="17" ht="22.5" customHeight="1" spans="1:12">
      <c r="A17" s="7" t="s">
        <v>109</v>
      </c>
      <c r="B17" s="7">
        <f>COUNTIF(C$2:C17,C17)</f>
        <v>16</v>
      </c>
      <c r="C17" s="7" t="s">
        <v>13</v>
      </c>
      <c r="D17" s="7" t="s">
        <v>110</v>
      </c>
      <c r="E17" s="7" t="s">
        <v>111</v>
      </c>
      <c r="F17" s="7" t="s">
        <v>112</v>
      </c>
      <c r="G17" s="7" t="s">
        <v>113</v>
      </c>
      <c r="H17" s="7">
        <v>242400</v>
      </c>
      <c r="I17" s="7" t="s">
        <v>114</v>
      </c>
      <c r="J17" s="7" t="s">
        <v>115</v>
      </c>
      <c r="K17" s="6" t="s">
        <v>20</v>
      </c>
      <c r="L17" s="7"/>
    </row>
    <row r="18" ht="22.5" customHeight="1" spans="1:12">
      <c r="A18" s="7" t="s">
        <v>116</v>
      </c>
      <c r="B18" s="7">
        <f>COUNTIF(C$2:C18,C18)</f>
        <v>17</v>
      </c>
      <c r="C18" s="7" t="s">
        <v>13</v>
      </c>
      <c r="D18" s="7" t="s">
        <v>117</v>
      </c>
      <c r="E18" s="7" t="s">
        <v>118</v>
      </c>
      <c r="F18" s="7" t="s">
        <v>119</v>
      </c>
      <c r="G18" s="7" t="s">
        <v>120</v>
      </c>
      <c r="H18" s="7">
        <v>234300</v>
      </c>
      <c r="I18" s="7" t="s">
        <v>121</v>
      </c>
      <c r="J18" s="7" t="s">
        <v>122</v>
      </c>
      <c r="K18" s="6" t="s">
        <v>20</v>
      </c>
      <c r="L18" s="7"/>
    </row>
    <row r="19" ht="22.5" customHeight="1" spans="1:12">
      <c r="A19" s="7" t="s">
        <v>123</v>
      </c>
      <c r="B19" s="7">
        <f>COUNTIF(C$2:C19,C19)</f>
        <v>18</v>
      </c>
      <c r="C19" s="7" t="s">
        <v>13</v>
      </c>
      <c r="D19" s="7" t="s">
        <v>124</v>
      </c>
      <c r="E19" s="7" t="s">
        <v>125</v>
      </c>
      <c r="F19" s="7" t="s">
        <v>126</v>
      </c>
      <c r="G19" s="7" t="s">
        <v>127</v>
      </c>
      <c r="H19" s="7">
        <v>234000</v>
      </c>
      <c r="I19" s="7" t="s">
        <v>128</v>
      </c>
      <c r="J19" s="7" t="s">
        <v>129</v>
      </c>
      <c r="K19" s="6" t="s">
        <v>20</v>
      </c>
      <c r="L19" s="7"/>
    </row>
    <row r="20" ht="22.5" customHeight="1" spans="1:12">
      <c r="A20" s="7" t="s">
        <v>130</v>
      </c>
      <c r="B20" s="7">
        <f>COUNTIF(C$2:C20,C20)</f>
        <v>19</v>
      </c>
      <c r="C20" s="7" t="s">
        <v>13</v>
      </c>
      <c r="D20" s="7" t="s">
        <v>131</v>
      </c>
      <c r="E20" s="7" t="s">
        <v>132</v>
      </c>
      <c r="F20" s="7" t="s">
        <v>62</v>
      </c>
      <c r="G20" s="7" t="s">
        <v>133</v>
      </c>
      <c r="H20" s="7">
        <v>246200</v>
      </c>
      <c r="I20" s="7" t="s">
        <v>134</v>
      </c>
      <c r="J20" s="7" t="s">
        <v>135</v>
      </c>
      <c r="K20" s="6" t="s">
        <v>20</v>
      </c>
      <c r="L20" s="7"/>
    </row>
    <row r="21" ht="22.5" customHeight="1" spans="1:12">
      <c r="A21" s="7" t="s">
        <v>136</v>
      </c>
      <c r="B21" s="7">
        <f>COUNTIF(C$2:C21,C21)</f>
        <v>20</v>
      </c>
      <c r="C21" s="7" t="s">
        <v>13</v>
      </c>
      <c r="D21" s="7" t="s">
        <v>137</v>
      </c>
      <c r="E21" s="7" t="s">
        <v>105</v>
      </c>
      <c r="F21" s="7" t="s">
        <v>62</v>
      </c>
      <c r="G21" s="7" t="s">
        <v>106</v>
      </c>
      <c r="H21" s="7">
        <v>242800</v>
      </c>
      <c r="I21" s="7" t="s">
        <v>107</v>
      </c>
      <c r="J21" s="7" t="s">
        <v>138</v>
      </c>
      <c r="K21" s="6" t="s">
        <v>20</v>
      </c>
      <c r="L21" s="7"/>
    </row>
    <row r="22" ht="22.5" customHeight="1" spans="1:12">
      <c r="A22" s="7" t="s">
        <v>139</v>
      </c>
      <c r="B22" s="7">
        <f>COUNTIF(C$2:C22,C22)</f>
        <v>21</v>
      </c>
      <c r="C22" s="7" t="s">
        <v>13</v>
      </c>
      <c r="D22" s="7" t="s">
        <v>140</v>
      </c>
      <c r="E22" s="7" t="s">
        <v>141</v>
      </c>
      <c r="F22" s="7" t="s">
        <v>142</v>
      </c>
      <c r="G22" s="7" t="s">
        <v>143</v>
      </c>
      <c r="H22" s="7">
        <v>231200</v>
      </c>
      <c r="I22" s="7" t="s">
        <v>144</v>
      </c>
      <c r="J22" s="7" t="s">
        <v>145</v>
      </c>
      <c r="K22" s="6" t="s">
        <v>20</v>
      </c>
      <c r="L22" s="7"/>
    </row>
    <row r="23" ht="22.5" customHeight="1" spans="1:12">
      <c r="A23" s="7" t="s">
        <v>146</v>
      </c>
      <c r="B23" s="7">
        <f>COUNTIF(C$2:C23,C23)</f>
        <v>22</v>
      </c>
      <c r="C23" s="7" t="s">
        <v>13</v>
      </c>
      <c r="D23" s="7" t="s">
        <v>147</v>
      </c>
      <c r="E23" s="7" t="s">
        <v>148</v>
      </c>
      <c r="F23" s="7" t="s">
        <v>149</v>
      </c>
      <c r="G23" s="7" t="s">
        <v>150</v>
      </c>
      <c r="H23" s="7">
        <v>231300</v>
      </c>
      <c r="I23" s="7" t="s">
        <v>151</v>
      </c>
      <c r="J23" s="7" t="s">
        <v>152</v>
      </c>
      <c r="K23" s="6" t="s">
        <v>20</v>
      </c>
      <c r="L23" s="7"/>
    </row>
    <row r="24" ht="22.5" customHeight="1" spans="1:12">
      <c r="A24" s="7" t="s">
        <v>153</v>
      </c>
      <c r="B24" s="7">
        <f>COUNTIF(C$2:C24,C24)</f>
        <v>23</v>
      </c>
      <c r="C24" s="7" t="s">
        <v>13</v>
      </c>
      <c r="D24" s="7" t="s">
        <v>154</v>
      </c>
      <c r="E24" s="7" t="s">
        <v>155</v>
      </c>
      <c r="F24" s="7" t="s">
        <v>156</v>
      </c>
      <c r="G24" s="7" t="s">
        <v>157</v>
      </c>
      <c r="H24" s="7">
        <v>233500</v>
      </c>
      <c r="I24" s="7" t="s">
        <v>158</v>
      </c>
      <c r="J24" s="7" t="s">
        <v>159</v>
      </c>
      <c r="K24" s="6" t="s">
        <v>20</v>
      </c>
      <c r="L24" s="7"/>
    </row>
    <row r="25" ht="22.5" customHeight="1" spans="1:12">
      <c r="A25" s="7" t="s">
        <v>160</v>
      </c>
      <c r="B25" s="7">
        <f>COUNTIF(C$2:C25,C25)</f>
        <v>24</v>
      </c>
      <c r="C25" s="7" t="s">
        <v>13</v>
      </c>
      <c r="D25" s="7" t="s">
        <v>161</v>
      </c>
      <c r="E25" s="7" t="s">
        <v>162</v>
      </c>
      <c r="F25" s="7" t="s">
        <v>163</v>
      </c>
      <c r="G25" s="7" t="s">
        <v>164</v>
      </c>
      <c r="H25" s="7">
        <v>234300</v>
      </c>
      <c r="I25" s="7" t="s">
        <v>165</v>
      </c>
      <c r="J25" s="7" t="s">
        <v>166</v>
      </c>
      <c r="K25" s="6" t="s">
        <v>20</v>
      </c>
      <c r="L25" s="7"/>
    </row>
    <row r="26" ht="22.5" customHeight="1" spans="1:12">
      <c r="A26" s="7" t="s">
        <v>167</v>
      </c>
      <c r="B26" s="7">
        <f>COUNTIF(C$2:C26,C26)</f>
        <v>25</v>
      </c>
      <c r="C26" s="7" t="s">
        <v>13</v>
      </c>
      <c r="D26" s="7" t="s">
        <v>168</v>
      </c>
      <c r="E26" s="7" t="s">
        <v>169</v>
      </c>
      <c r="F26" s="7" t="s">
        <v>170</v>
      </c>
      <c r="G26" s="7" t="s">
        <v>171</v>
      </c>
      <c r="H26" s="7">
        <v>237000</v>
      </c>
      <c r="I26" s="7" t="s">
        <v>172</v>
      </c>
      <c r="J26" s="7" t="s">
        <v>173</v>
      </c>
      <c r="K26" s="6" t="s">
        <v>20</v>
      </c>
      <c r="L26" s="7"/>
    </row>
    <row r="27" ht="22.5" customHeight="1" spans="1:12">
      <c r="A27" s="7" t="s">
        <v>174</v>
      </c>
      <c r="B27" s="7">
        <f>COUNTIF(C$2:C27,C27)</f>
        <v>26</v>
      </c>
      <c r="C27" s="7" t="s">
        <v>13</v>
      </c>
      <c r="D27" s="7" t="s">
        <v>175</v>
      </c>
      <c r="E27" s="7" t="s">
        <v>125</v>
      </c>
      <c r="F27" s="7" t="s">
        <v>126</v>
      </c>
      <c r="G27" s="7" t="s">
        <v>127</v>
      </c>
      <c r="H27" s="7">
        <v>234000</v>
      </c>
      <c r="I27" s="7" t="s">
        <v>128</v>
      </c>
      <c r="J27" s="7" t="s">
        <v>176</v>
      </c>
      <c r="K27" s="6" t="s">
        <v>20</v>
      </c>
      <c r="L27" s="7"/>
    </row>
    <row r="28" ht="22.5" customHeight="1" spans="1:12">
      <c r="A28" s="7" t="s">
        <v>177</v>
      </c>
      <c r="B28" s="7">
        <f>COUNTIF(C$2:C28,C28)</f>
        <v>27</v>
      </c>
      <c r="C28" s="7" t="s">
        <v>13</v>
      </c>
      <c r="D28" s="7" t="s">
        <v>178</v>
      </c>
      <c r="E28" s="7" t="s">
        <v>179</v>
      </c>
      <c r="F28" s="7" t="s">
        <v>180</v>
      </c>
      <c r="G28" s="7" t="s">
        <v>181</v>
      </c>
      <c r="H28" s="7">
        <v>234000</v>
      </c>
      <c r="I28" s="7" t="s">
        <v>182</v>
      </c>
      <c r="J28" s="7" t="s">
        <v>183</v>
      </c>
      <c r="K28" s="6" t="s">
        <v>184</v>
      </c>
      <c r="L28" s="7"/>
    </row>
    <row r="29" ht="22.5" customHeight="1" spans="1:12">
      <c r="A29" s="7" t="s">
        <v>185</v>
      </c>
      <c r="B29" s="7">
        <f>COUNTIF(C$2:C29,C29)</f>
        <v>28</v>
      </c>
      <c r="C29" s="7" t="s">
        <v>13</v>
      </c>
      <c r="D29" s="7" t="s">
        <v>186</v>
      </c>
      <c r="E29" s="7" t="s">
        <v>187</v>
      </c>
      <c r="F29" s="7" t="s">
        <v>24</v>
      </c>
      <c r="G29" s="7" t="s">
        <v>188</v>
      </c>
      <c r="H29" s="7">
        <v>236700</v>
      </c>
      <c r="I29" s="7" t="s">
        <v>189</v>
      </c>
      <c r="J29" s="7" t="s">
        <v>190</v>
      </c>
      <c r="K29" s="6" t="s">
        <v>20</v>
      </c>
      <c r="L29" s="7"/>
    </row>
    <row r="30" ht="22.5" customHeight="1" spans="1:12">
      <c r="A30" s="7" t="s">
        <v>191</v>
      </c>
      <c r="B30" s="7">
        <f>COUNTIF(C$2:C30,C30)</f>
        <v>29</v>
      </c>
      <c r="C30" s="7" t="s">
        <v>13</v>
      </c>
      <c r="D30" s="7" t="s">
        <v>192</v>
      </c>
      <c r="E30" s="7" t="s">
        <v>82</v>
      </c>
      <c r="F30" s="7" t="s">
        <v>83</v>
      </c>
      <c r="G30" s="7" t="s">
        <v>84</v>
      </c>
      <c r="H30" s="7">
        <v>231400</v>
      </c>
      <c r="I30" s="7" t="s">
        <v>85</v>
      </c>
      <c r="J30" s="7" t="s">
        <v>193</v>
      </c>
      <c r="K30" s="6" t="s">
        <v>20</v>
      </c>
      <c r="L30" s="7"/>
    </row>
    <row r="31" ht="22.5" customHeight="1" spans="1:12">
      <c r="A31" s="7" t="s">
        <v>194</v>
      </c>
      <c r="B31" s="7">
        <f>COUNTIF(C$2:C31,C31)</f>
        <v>30</v>
      </c>
      <c r="C31" s="7" t="s">
        <v>13</v>
      </c>
      <c r="D31" s="7" t="s">
        <v>195</v>
      </c>
      <c r="E31" s="7" t="s">
        <v>15</v>
      </c>
      <c r="F31" s="7" t="s">
        <v>16</v>
      </c>
      <c r="G31" s="7" t="s">
        <v>17</v>
      </c>
      <c r="H31" s="7">
        <v>230000</v>
      </c>
      <c r="I31" s="7" t="s">
        <v>18</v>
      </c>
      <c r="J31" s="7" t="s">
        <v>196</v>
      </c>
      <c r="K31" s="6" t="s">
        <v>20</v>
      </c>
      <c r="L31" s="7"/>
    </row>
    <row r="32" ht="22.5" customHeight="1" spans="1:12">
      <c r="A32" s="7" t="s">
        <v>197</v>
      </c>
      <c r="B32" s="7">
        <f>COUNTIF(C$2:C32,C32)</f>
        <v>31</v>
      </c>
      <c r="C32" s="7" t="s">
        <v>13</v>
      </c>
      <c r="D32" s="7" t="s">
        <v>198</v>
      </c>
      <c r="E32" s="7" t="s">
        <v>199</v>
      </c>
      <c r="F32" s="7" t="s">
        <v>200</v>
      </c>
      <c r="G32" s="7" t="s">
        <v>201</v>
      </c>
      <c r="H32" s="7">
        <v>244000</v>
      </c>
      <c r="I32" s="7" t="s">
        <v>202</v>
      </c>
      <c r="J32" s="7" t="s">
        <v>203</v>
      </c>
      <c r="K32" s="6" t="s">
        <v>184</v>
      </c>
      <c r="L32" s="7"/>
    </row>
    <row r="33" ht="22.5" customHeight="1" spans="1:12">
      <c r="A33" s="7" t="s">
        <v>204</v>
      </c>
      <c r="B33" s="7">
        <f>COUNTIF(C$2:C33,C33)</f>
        <v>32</v>
      </c>
      <c r="C33" s="7" t="s">
        <v>13</v>
      </c>
      <c r="D33" s="7" t="s">
        <v>205</v>
      </c>
      <c r="E33" s="7" t="s">
        <v>206</v>
      </c>
      <c r="F33" s="7" t="s">
        <v>207</v>
      </c>
      <c r="G33" s="7" t="s">
        <v>208</v>
      </c>
      <c r="H33" s="7">
        <v>242300</v>
      </c>
      <c r="I33" s="7" t="s">
        <v>209</v>
      </c>
      <c r="J33" s="7" t="s">
        <v>210</v>
      </c>
      <c r="K33" s="6" t="s">
        <v>20</v>
      </c>
      <c r="L33" s="7"/>
    </row>
    <row r="34" ht="22.5" customHeight="1" spans="1:12">
      <c r="A34" s="7" t="s">
        <v>211</v>
      </c>
      <c r="B34" s="7">
        <f>COUNTIF(C$2:C34,C34)</f>
        <v>33</v>
      </c>
      <c r="C34" s="7" t="s">
        <v>13</v>
      </c>
      <c r="D34" s="7" t="s">
        <v>212</v>
      </c>
      <c r="E34" s="7" t="s">
        <v>213</v>
      </c>
      <c r="F34" s="7" t="s">
        <v>214</v>
      </c>
      <c r="G34" s="7" t="s">
        <v>215</v>
      </c>
      <c r="H34" s="7">
        <v>235300</v>
      </c>
      <c r="I34" s="7" t="s">
        <v>216</v>
      </c>
      <c r="J34" s="7" t="s">
        <v>217</v>
      </c>
      <c r="K34" s="6" t="s">
        <v>20</v>
      </c>
      <c r="L34" s="7"/>
    </row>
    <row r="35" ht="22.5" customHeight="1" spans="1:12">
      <c r="A35" s="7" t="s">
        <v>218</v>
      </c>
      <c r="B35" s="7">
        <f>COUNTIF(C$2:C35,C35)</f>
        <v>34</v>
      </c>
      <c r="C35" s="7" t="s">
        <v>13</v>
      </c>
      <c r="D35" s="7" t="s">
        <v>219</v>
      </c>
      <c r="E35" s="7" t="s">
        <v>187</v>
      </c>
      <c r="F35" s="7" t="s">
        <v>24</v>
      </c>
      <c r="G35" s="7" t="s">
        <v>188</v>
      </c>
      <c r="H35" s="7">
        <v>236700</v>
      </c>
      <c r="I35" s="7" t="s">
        <v>189</v>
      </c>
      <c r="J35" s="7" t="s">
        <v>220</v>
      </c>
      <c r="K35" s="6" t="s">
        <v>20</v>
      </c>
      <c r="L35" s="7"/>
    </row>
    <row r="36" ht="22.5" customHeight="1" spans="1:12">
      <c r="A36" s="7" t="s">
        <v>221</v>
      </c>
      <c r="B36" s="7">
        <f>COUNTIF(C$2:C36,C36)</f>
        <v>35</v>
      </c>
      <c r="C36" s="7" t="s">
        <v>13</v>
      </c>
      <c r="D36" s="7" t="s">
        <v>222</v>
      </c>
      <c r="E36" s="7" t="s">
        <v>223</v>
      </c>
      <c r="F36" s="7" t="s">
        <v>224</v>
      </c>
      <c r="G36" s="7" t="s">
        <v>225</v>
      </c>
      <c r="H36" s="7">
        <v>230601</v>
      </c>
      <c r="I36" s="7" t="s">
        <v>226</v>
      </c>
      <c r="J36" s="7" t="s">
        <v>227</v>
      </c>
      <c r="K36" s="6" t="s">
        <v>184</v>
      </c>
      <c r="L36" s="7"/>
    </row>
    <row r="37" ht="22.5" customHeight="1" spans="1:12">
      <c r="A37" s="7" t="s">
        <v>228</v>
      </c>
      <c r="B37" s="7">
        <f>COUNTIF(C$2:C37,C37)</f>
        <v>36</v>
      </c>
      <c r="C37" s="7" t="s">
        <v>13</v>
      </c>
      <c r="D37" s="7" t="s">
        <v>229</v>
      </c>
      <c r="E37" s="7" t="s">
        <v>230</v>
      </c>
      <c r="F37" s="7" t="s">
        <v>231</v>
      </c>
      <c r="G37" s="7" t="s">
        <v>232</v>
      </c>
      <c r="H37" s="7">
        <v>243000</v>
      </c>
      <c r="I37" s="7" t="s">
        <v>233</v>
      </c>
      <c r="J37" s="7" t="s">
        <v>234</v>
      </c>
      <c r="K37" s="6" t="s">
        <v>20</v>
      </c>
      <c r="L37" s="7"/>
    </row>
    <row r="38" ht="22.5" customHeight="1" spans="1:12">
      <c r="A38" s="7" t="s">
        <v>235</v>
      </c>
      <c r="B38" s="7">
        <f>COUNTIF(C$2:C38,C38)</f>
        <v>37</v>
      </c>
      <c r="C38" s="7" t="s">
        <v>13</v>
      </c>
      <c r="D38" s="7" t="s">
        <v>236</v>
      </c>
      <c r="E38" s="7" t="s">
        <v>237</v>
      </c>
      <c r="F38" s="7" t="s">
        <v>238</v>
      </c>
      <c r="G38" s="7" t="s">
        <v>239</v>
      </c>
      <c r="H38" s="7">
        <v>231500</v>
      </c>
      <c r="I38" s="7" t="s">
        <v>240</v>
      </c>
      <c r="J38" s="7" t="s">
        <v>241</v>
      </c>
      <c r="K38" s="6" t="s">
        <v>20</v>
      </c>
      <c r="L38" s="7"/>
    </row>
    <row r="39" ht="22.5" customHeight="1" spans="1:12">
      <c r="A39" s="7" t="s">
        <v>242</v>
      </c>
      <c r="B39" s="7">
        <f>COUNTIF(C$2:C39,C39)</f>
        <v>38</v>
      </c>
      <c r="C39" s="7" t="s">
        <v>13</v>
      </c>
      <c r="D39" s="7" t="s">
        <v>243</v>
      </c>
      <c r="E39" s="7" t="s">
        <v>244</v>
      </c>
      <c r="F39" s="7" t="s">
        <v>24</v>
      </c>
      <c r="G39" s="7" t="s">
        <v>245</v>
      </c>
      <c r="H39" s="7">
        <v>241000</v>
      </c>
      <c r="I39" s="7" t="s">
        <v>246</v>
      </c>
      <c r="J39" s="7" t="s">
        <v>247</v>
      </c>
      <c r="K39" s="6" t="s">
        <v>20</v>
      </c>
      <c r="L39" s="7"/>
    </row>
    <row r="40" ht="22.5" customHeight="1" spans="1:12">
      <c r="A40" s="7" t="s">
        <v>248</v>
      </c>
      <c r="B40" s="7">
        <f>COUNTIF(C$2:C40,C40)</f>
        <v>39</v>
      </c>
      <c r="C40" s="7" t="s">
        <v>13</v>
      </c>
      <c r="D40" s="7" t="s">
        <v>249</v>
      </c>
      <c r="E40" s="7" t="s">
        <v>148</v>
      </c>
      <c r="F40" s="7" t="s">
        <v>149</v>
      </c>
      <c r="G40" s="7" t="s">
        <v>150</v>
      </c>
      <c r="H40" s="7">
        <v>231300</v>
      </c>
      <c r="I40" s="7" t="s">
        <v>151</v>
      </c>
      <c r="J40" s="7" t="s">
        <v>250</v>
      </c>
      <c r="K40" s="6" t="s">
        <v>20</v>
      </c>
      <c r="L40" s="7"/>
    </row>
    <row r="41" ht="22.5" customHeight="1" spans="1:12">
      <c r="A41" s="7" t="s">
        <v>251</v>
      </c>
      <c r="B41" s="7">
        <f>COUNTIF(C$2:C41,C41)</f>
        <v>40</v>
      </c>
      <c r="C41" s="7" t="s">
        <v>13</v>
      </c>
      <c r="D41" s="7" t="s">
        <v>252</v>
      </c>
      <c r="E41" s="7" t="s">
        <v>253</v>
      </c>
      <c r="F41" s="7" t="s">
        <v>254</v>
      </c>
      <c r="G41" s="7" t="s">
        <v>255</v>
      </c>
      <c r="H41" s="7">
        <v>233000</v>
      </c>
      <c r="I41" s="7" t="s">
        <v>256</v>
      </c>
      <c r="J41" s="7" t="s">
        <v>257</v>
      </c>
      <c r="K41" s="6" t="s">
        <v>20</v>
      </c>
      <c r="L41" s="7"/>
    </row>
    <row r="42" ht="22.5" customHeight="1" spans="1:12">
      <c r="A42" s="7" t="s">
        <v>258</v>
      </c>
      <c r="B42" s="7">
        <f>COUNTIF(C$2:C42,C42)</f>
        <v>41</v>
      </c>
      <c r="C42" s="7" t="s">
        <v>13</v>
      </c>
      <c r="D42" s="7" t="s">
        <v>259</v>
      </c>
      <c r="E42" s="7" t="s">
        <v>260</v>
      </c>
      <c r="F42" s="7" t="s">
        <v>261</v>
      </c>
      <c r="G42" s="7" t="s">
        <v>262</v>
      </c>
      <c r="H42" s="7">
        <v>236500</v>
      </c>
      <c r="I42" s="7" t="s">
        <v>263</v>
      </c>
      <c r="J42" s="7" t="s">
        <v>264</v>
      </c>
      <c r="K42" s="6" t="s">
        <v>20</v>
      </c>
      <c r="L42" s="7"/>
    </row>
    <row r="43" ht="22.5" customHeight="1" spans="1:12">
      <c r="A43" s="7" t="s">
        <v>265</v>
      </c>
      <c r="B43" s="7">
        <f>COUNTIF(C$2:C43,C43)</f>
        <v>42</v>
      </c>
      <c r="C43" s="7" t="s">
        <v>13</v>
      </c>
      <c r="D43" s="7" t="s">
        <v>266</v>
      </c>
      <c r="E43" s="7" t="s">
        <v>169</v>
      </c>
      <c r="F43" s="7" t="s">
        <v>170</v>
      </c>
      <c r="G43" s="7" t="s">
        <v>171</v>
      </c>
      <c r="H43" s="7">
        <v>237000</v>
      </c>
      <c r="I43" s="7" t="s">
        <v>172</v>
      </c>
      <c r="J43" s="7" t="s">
        <v>267</v>
      </c>
      <c r="K43" s="6" t="s">
        <v>20</v>
      </c>
      <c r="L43" s="7"/>
    </row>
    <row r="44" ht="22.5" customHeight="1" spans="1:12">
      <c r="A44" s="7" t="s">
        <v>268</v>
      </c>
      <c r="B44" s="7">
        <f>COUNTIF(C$2:C44,C44)</f>
        <v>43</v>
      </c>
      <c r="C44" s="7" t="s">
        <v>13</v>
      </c>
      <c r="D44" s="7" t="s">
        <v>269</v>
      </c>
      <c r="E44" s="7" t="s">
        <v>270</v>
      </c>
      <c r="F44" s="7" t="s">
        <v>24</v>
      </c>
      <c r="G44" s="7" t="s">
        <v>271</v>
      </c>
      <c r="H44" s="7">
        <v>238100</v>
      </c>
      <c r="I44" s="7" t="s">
        <v>272</v>
      </c>
      <c r="J44" s="7" t="s">
        <v>273</v>
      </c>
      <c r="K44" s="6" t="s">
        <v>20</v>
      </c>
      <c r="L44" s="7"/>
    </row>
    <row r="45" ht="22.5" customHeight="1" spans="1:12">
      <c r="A45" s="7" t="s">
        <v>274</v>
      </c>
      <c r="B45" s="7">
        <f>COUNTIF(C$2:C45,C45)</f>
        <v>44</v>
      </c>
      <c r="C45" s="7" t="s">
        <v>13</v>
      </c>
      <c r="D45" s="7" t="s">
        <v>275</v>
      </c>
      <c r="E45" s="7" t="s">
        <v>276</v>
      </c>
      <c r="F45" s="7" t="s">
        <v>214</v>
      </c>
      <c r="G45" s="7" t="s">
        <v>277</v>
      </c>
      <c r="H45" s="7">
        <v>230000</v>
      </c>
      <c r="I45" s="7" t="s">
        <v>278</v>
      </c>
      <c r="J45" s="7" t="s">
        <v>279</v>
      </c>
      <c r="K45" s="6" t="s">
        <v>20</v>
      </c>
      <c r="L45" s="7"/>
    </row>
    <row r="46" ht="22.5" customHeight="1" spans="1:12">
      <c r="A46" s="7" t="s">
        <v>280</v>
      </c>
      <c r="B46" s="7">
        <f>COUNTIF(C$2:C46,C46)</f>
        <v>45</v>
      </c>
      <c r="C46" s="7" t="s">
        <v>13</v>
      </c>
      <c r="D46" s="7" t="s">
        <v>281</v>
      </c>
      <c r="E46" s="7" t="s">
        <v>282</v>
      </c>
      <c r="F46" s="7" t="s">
        <v>24</v>
      </c>
      <c r="G46" s="7" t="s">
        <v>283</v>
      </c>
      <c r="H46" s="7">
        <v>245600</v>
      </c>
      <c r="I46" s="7" t="s">
        <v>284</v>
      </c>
      <c r="J46" s="7" t="s">
        <v>285</v>
      </c>
      <c r="K46" s="6" t="s">
        <v>20</v>
      </c>
      <c r="L46" s="7"/>
    </row>
    <row r="47" ht="22.5" customHeight="1" spans="1:12">
      <c r="A47" s="7" t="s">
        <v>286</v>
      </c>
      <c r="B47" s="7">
        <f>COUNTIF(C$2:C47,C47)</f>
        <v>46</v>
      </c>
      <c r="C47" s="7" t="s">
        <v>13</v>
      </c>
      <c r="D47" s="7" t="s">
        <v>287</v>
      </c>
      <c r="E47" s="7" t="s">
        <v>288</v>
      </c>
      <c r="F47" s="7" t="s">
        <v>289</v>
      </c>
      <c r="G47" s="7" t="s">
        <v>290</v>
      </c>
      <c r="H47" s="7">
        <v>241200</v>
      </c>
      <c r="I47" s="7" t="s">
        <v>291</v>
      </c>
      <c r="J47" s="7" t="s">
        <v>292</v>
      </c>
      <c r="K47" s="6" t="s">
        <v>20</v>
      </c>
      <c r="L47" s="7"/>
    </row>
    <row r="48" ht="22.5" customHeight="1" spans="1:12">
      <c r="A48" s="7" t="s">
        <v>293</v>
      </c>
      <c r="B48" s="7">
        <f>COUNTIF(C$2:C48,C48)</f>
        <v>47</v>
      </c>
      <c r="C48" s="7" t="s">
        <v>13</v>
      </c>
      <c r="D48" s="7" t="s">
        <v>294</v>
      </c>
      <c r="E48" s="7" t="s">
        <v>96</v>
      </c>
      <c r="F48" s="7" t="s">
        <v>55</v>
      </c>
      <c r="G48" s="7" t="s">
        <v>97</v>
      </c>
      <c r="H48" s="7">
        <v>246700</v>
      </c>
      <c r="I48" s="7" t="s">
        <v>98</v>
      </c>
      <c r="J48" s="7" t="s">
        <v>295</v>
      </c>
      <c r="K48" s="6" t="s">
        <v>20</v>
      </c>
      <c r="L48" s="7"/>
    </row>
    <row r="49" ht="22.5" customHeight="1" spans="1:12">
      <c r="A49" s="7" t="s">
        <v>296</v>
      </c>
      <c r="B49" s="7">
        <f>COUNTIF(C$2:C49,C49)</f>
        <v>48</v>
      </c>
      <c r="C49" s="7" t="s">
        <v>13</v>
      </c>
      <c r="D49" s="7" t="s">
        <v>297</v>
      </c>
      <c r="E49" s="7" t="s">
        <v>47</v>
      </c>
      <c r="F49" s="7" t="s">
        <v>48</v>
      </c>
      <c r="G49" s="7" t="s">
        <v>49</v>
      </c>
      <c r="H49" s="7">
        <v>232200</v>
      </c>
      <c r="I49" s="7" t="s">
        <v>50</v>
      </c>
      <c r="J49" s="7" t="s">
        <v>298</v>
      </c>
      <c r="K49" s="6" t="s">
        <v>20</v>
      </c>
      <c r="L49" s="7"/>
    </row>
    <row r="50" ht="22.5" customHeight="1" spans="1:12">
      <c r="A50" s="7" t="s">
        <v>299</v>
      </c>
      <c r="B50" s="7">
        <f>COUNTIF(C$2:C50,C50)</f>
        <v>49</v>
      </c>
      <c r="C50" s="7" t="s">
        <v>13</v>
      </c>
      <c r="D50" s="7" t="s">
        <v>300</v>
      </c>
      <c r="E50" s="7" t="s">
        <v>301</v>
      </c>
      <c r="F50" s="7" t="s">
        <v>302</v>
      </c>
      <c r="G50" s="7" t="s">
        <v>303</v>
      </c>
      <c r="H50" s="7">
        <v>232100</v>
      </c>
      <c r="I50" s="7" t="s">
        <v>304</v>
      </c>
      <c r="J50" s="7" t="s">
        <v>305</v>
      </c>
      <c r="K50" s="6" t="s">
        <v>20</v>
      </c>
      <c r="L50" s="7"/>
    </row>
    <row r="51" ht="22.5" customHeight="1" spans="1:12">
      <c r="A51" s="7" t="s">
        <v>306</v>
      </c>
      <c r="B51" s="7">
        <f>COUNTIF(C$2:C51,C51)</f>
        <v>50</v>
      </c>
      <c r="C51" s="7" t="s">
        <v>13</v>
      </c>
      <c r="D51" s="7" t="s">
        <v>307</v>
      </c>
      <c r="E51" s="7" t="s">
        <v>308</v>
      </c>
      <c r="F51" s="7" t="s">
        <v>309</v>
      </c>
      <c r="G51" s="7" t="s">
        <v>310</v>
      </c>
      <c r="H51" s="7">
        <v>245200</v>
      </c>
      <c r="I51" s="7" t="s">
        <v>311</v>
      </c>
      <c r="J51" s="7" t="s">
        <v>312</v>
      </c>
      <c r="K51" s="6" t="s">
        <v>20</v>
      </c>
      <c r="L51" s="7"/>
    </row>
    <row r="52" ht="22.5" customHeight="1" spans="1:12">
      <c r="A52" s="7" t="s">
        <v>313</v>
      </c>
      <c r="B52" s="7">
        <f>COUNTIF(C$2:C52,C52)</f>
        <v>51</v>
      </c>
      <c r="C52" s="7" t="s">
        <v>13</v>
      </c>
      <c r="D52" s="7" t="s">
        <v>314</v>
      </c>
      <c r="E52" s="7" t="s">
        <v>315</v>
      </c>
      <c r="F52" s="7" t="s">
        <v>316</v>
      </c>
      <c r="G52" s="7" t="s">
        <v>317</v>
      </c>
      <c r="H52" s="7">
        <v>230000</v>
      </c>
      <c r="I52" s="7" t="s">
        <v>318</v>
      </c>
      <c r="J52" s="7" t="s">
        <v>319</v>
      </c>
      <c r="K52" s="6" t="s">
        <v>20</v>
      </c>
      <c r="L52" s="7"/>
    </row>
    <row r="53" ht="22.5" customHeight="1" spans="1:12">
      <c r="A53" s="7" t="s">
        <v>320</v>
      </c>
      <c r="B53" s="7">
        <f>COUNTIF(C$2:C53,C53)</f>
        <v>52</v>
      </c>
      <c r="C53" s="7" t="s">
        <v>13</v>
      </c>
      <c r="D53" s="7" t="s">
        <v>321</v>
      </c>
      <c r="E53" s="7" t="s">
        <v>105</v>
      </c>
      <c r="F53" s="7" t="s">
        <v>62</v>
      </c>
      <c r="G53" s="7" t="s">
        <v>106</v>
      </c>
      <c r="H53" s="7">
        <v>242800</v>
      </c>
      <c r="I53" s="7" t="s">
        <v>107</v>
      </c>
      <c r="J53" s="7" t="s">
        <v>322</v>
      </c>
      <c r="K53" s="6" t="s">
        <v>20</v>
      </c>
      <c r="L53" s="7"/>
    </row>
    <row r="54" ht="22.5" customHeight="1" spans="1:12">
      <c r="A54" s="7" t="s">
        <v>323</v>
      </c>
      <c r="B54" s="7">
        <f>COUNTIF(C$2:C54,C54)</f>
        <v>53</v>
      </c>
      <c r="C54" s="7" t="s">
        <v>13</v>
      </c>
      <c r="D54" s="7" t="s">
        <v>324</v>
      </c>
      <c r="E54" s="7" t="s">
        <v>325</v>
      </c>
      <c r="F54" s="7" t="s">
        <v>24</v>
      </c>
      <c r="G54" s="7" t="s">
        <v>326</v>
      </c>
      <c r="H54" s="7">
        <v>241100</v>
      </c>
      <c r="I54" s="7" t="s">
        <v>327</v>
      </c>
      <c r="J54" s="7" t="s">
        <v>328</v>
      </c>
      <c r="K54" s="6" t="s">
        <v>20</v>
      </c>
      <c r="L54" s="7"/>
    </row>
    <row r="55" ht="22.5" customHeight="1" spans="1:12">
      <c r="A55" s="7" t="s">
        <v>329</v>
      </c>
      <c r="B55" s="7">
        <f>COUNTIF(C$2:C55,C55)</f>
        <v>54</v>
      </c>
      <c r="C55" s="7" t="s">
        <v>13</v>
      </c>
      <c r="D55" s="7" t="s">
        <v>330</v>
      </c>
      <c r="E55" s="7" t="s">
        <v>331</v>
      </c>
      <c r="F55" s="7" t="s">
        <v>24</v>
      </c>
      <c r="G55" s="7" t="s">
        <v>332</v>
      </c>
      <c r="H55" s="7">
        <v>236000</v>
      </c>
      <c r="I55" s="7" t="s">
        <v>333</v>
      </c>
      <c r="J55" s="7" t="s">
        <v>334</v>
      </c>
      <c r="K55" s="6" t="s">
        <v>20</v>
      </c>
      <c r="L55" s="7"/>
    </row>
    <row r="56" ht="22.5" customHeight="1" spans="1:12">
      <c r="A56" s="7" t="s">
        <v>335</v>
      </c>
      <c r="B56" s="7">
        <f>COUNTIF(C$2:C56,C56)</f>
        <v>55</v>
      </c>
      <c r="C56" s="7" t="s">
        <v>13</v>
      </c>
      <c r="D56" s="7" t="s">
        <v>336</v>
      </c>
      <c r="E56" s="7" t="s">
        <v>337</v>
      </c>
      <c r="F56" s="7" t="s">
        <v>338</v>
      </c>
      <c r="G56" s="7" t="s">
        <v>339</v>
      </c>
      <c r="H56" s="7">
        <v>322100</v>
      </c>
      <c r="I56" s="7" t="s">
        <v>340</v>
      </c>
      <c r="J56" s="7" t="s">
        <v>341</v>
      </c>
      <c r="K56" s="6" t="s">
        <v>20</v>
      </c>
      <c r="L56" s="7"/>
    </row>
    <row r="57" ht="22.5" customHeight="1" spans="1:12">
      <c r="A57" s="7" t="s">
        <v>342</v>
      </c>
      <c r="B57" s="7">
        <f>COUNTIF(C$2:C57,C57)</f>
        <v>56</v>
      </c>
      <c r="C57" s="7" t="s">
        <v>13</v>
      </c>
      <c r="D57" s="7" t="s">
        <v>343</v>
      </c>
      <c r="E57" s="7" t="s">
        <v>15</v>
      </c>
      <c r="F57" s="7" t="s">
        <v>16</v>
      </c>
      <c r="G57" s="7" t="s">
        <v>17</v>
      </c>
      <c r="H57" s="7">
        <v>230000</v>
      </c>
      <c r="I57" s="7" t="s">
        <v>18</v>
      </c>
      <c r="J57" s="7" t="s">
        <v>344</v>
      </c>
      <c r="K57" s="6" t="s">
        <v>20</v>
      </c>
      <c r="L57" s="7"/>
    </row>
    <row r="58" ht="22.5" customHeight="1" spans="1:12">
      <c r="A58" s="7" t="s">
        <v>345</v>
      </c>
      <c r="B58" s="7">
        <f>COUNTIF(C$2:C58,C58)</f>
        <v>57</v>
      </c>
      <c r="C58" s="7" t="s">
        <v>13</v>
      </c>
      <c r="D58" s="7" t="s">
        <v>346</v>
      </c>
      <c r="E58" s="7" t="s">
        <v>270</v>
      </c>
      <c r="F58" s="7" t="s">
        <v>24</v>
      </c>
      <c r="G58" s="7" t="s">
        <v>271</v>
      </c>
      <c r="H58" s="7">
        <v>238100</v>
      </c>
      <c r="I58" s="7" t="s">
        <v>272</v>
      </c>
      <c r="J58" s="7" t="s">
        <v>347</v>
      </c>
      <c r="K58" s="6" t="s">
        <v>20</v>
      </c>
      <c r="L58" s="7"/>
    </row>
    <row r="59" ht="22.5" customHeight="1" spans="1:12">
      <c r="A59" s="7" t="s">
        <v>348</v>
      </c>
      <c r="B59" s="7">
        <f>COUNTIF(C$2:C59,C59)</f>
        <v>58</v>
      </c>
      <c r="C59" s="7" t="s">
        <v>13</v>
      </c>
      <c r="D59" s="7" t="s">
        <v>349</v>
      </c>
      <c r="E59" s="7" t="s">
        <v>282</v>
      </c>
      <c r="F59" s="7" t="s">
        <v>24</v>
      </c>
      <c r="G59" s="7" t="s">
        <v>283</v>
      </c>
      <c r="H59" s="7">
        <v>245600</v>
      </c>
      <c r="I59" s="7" t="s">
        <v>284</v>
      </c>
      <c r="J59" s="7" t="s">
        <v>350</v>
      </c>
      <c r="K59" s="6" t="s">
        <v>20</v>
      </c>
      <c r="L59" s="7"/>
    </row>
    <row r="60" ht="22.5" customHeight="1" spans="1:12">
      <c r="A60" s="7" t="s">
        <v>351</v>
      </c>
      <c r="B60" s="7">
        <f>COUNTIF(C$2:C60,C60)</f>
        <v>1</v>
      </c>
      <c r="C60" s="7" t="s">
        <v>352</v>
      </c>
      <c r="D60" s="7" t="s">
        <v>353</v>
      </c>
      <c r="E60" s="7" t="s">
        <v>354</v>
      </c>
      <c r="F60" s="7" t="s">
        <v>355</v>
      </c>
      <c r="G60" s="7" t="s">
        <v>356</v>
      </c>
      <c r="H60" s="7">
        <v>232092</v>
      </c>
      <c r="I60" s="7" t="s">
        <v>357</v>
      </c>
      <c r="J60" s="7" t="s">
        <v>358</v>
      </c>
      <c r="K60" s="6" t="s">
        <v>184</v>
      </c>
      <c r="L60" s="7"/>
    </row>
    <row r="61" ht="22.5" customHeight="1" spans="1:12">
      <c r="A61" s="7" t="s">
        <v>359</v>
      </c>
      <c r="B61" s="7">
        <f>COUNTIF(C$2:C61,C61)</f>
        <v>2</v>
      </c>
      <c r="C61" s="7" t="s">
        <v>352</v>
      </c>
      <c r="D61" s="7" t="s">
        <v>360</v>
      </c>
      <c r="E61" s="7" t="s">
        <v>253</v>
      </c>
      <c r="F61" s="7" t="s">
        <v>254</v>
      </c>
      <c r="G61" s="7" t="s">
        <v>255</v>
      </c>
      <c r="H61" s="7">
        <v>233000</v>
      </c>
      <c r="I61" s="7" t="s">
        <v>256</v>
      </c>
      <c r="J61" s="7" t="s">
        <v>361</v>
      </c>
      <c r="K61" s="6" t="s">
        <v>20</v>
      </c>
      <c r="L61" s="7"/>
    </row>
    <row r="62" ht="22.5" customHeight="1" spans="1:12">
      <c r="A62" s="7" t="s">
        <v>362</v>
      </c>
      <c r="B62" s="7">
        <f>COUNTIF(C$2:C62,C62)</f>
        <v>3</v>
      </c>
      <c r="C62" s="7" t="s">
        <v>352</v>
      </c>
      <c r="D62" s="7" t="s">
        <v>363</v>
      </c>
      <c r="E62" s="7" t="s">
        <v>364</v>
      </c>
      <c r="F62" s="7" t="s">
        <v>24</v>
      </c>
      <c r="G62" s="7" t="s">
        <v>365</v>
      </c>
      <c r="H62" s="7">
        <v>336000</v>
      </c>
      <c r="I62" s="7" t="s">
        <v>366</v>
      </c>
      <c r="J62" s="7" t="s">
        <v>367</v>
      </c>
      <c r="K62" s="6" t="s">
        <v>20</v>
      </c>
      <c r="L62" s="7"/>
    </row>
    <row r="63" ht="22.5" customHeight="1" spans="1:12">
      <c r="A63" s="7" t="s">
        <v>368</v>
      </c>
      <c r="B63" s="7">
        <f>COUNTIF(C$2:C63,C63)</f>
        <v>4</v>
      </c>
      <c r="C63" s="7" t="s">
        <v>352</v>
      </c>
      <c r="D63" s="7" t="s">
        <v>369</v>
      </c>
      <c r="E63" s="7" t="s">
        <v>162</v>
      </c>
      <c r="F63" s="7" t="s">
        <v>163</v>
      </c>
      <c r="G63" s="7" t="s">
        <v>164</v>
      </c>
      <c r="H63" s="7">
        <v>234300</v>
      </c>
      <c r="I63" s="7" t="s">
        <v>165</v>
      </c>
      <c r="J63" s="7" t="s">
        <v>370</v>
      </c>
      <c r="K63" s="6" t="s">
        <v>20</v>
      </c>
      <c r="L63" s="7"/>
    </row>
    <row r="64" ht="22.5" customHeight="1" spans="1:12">
      <c r="A64" s="7" t="s">
        <v>371</v>
      </c>
      <c r="B64" s="7">
        <f>COUNTIF(C$2:C64,C64)</f>
        <v>5</v>
      </c>
      <c r="C64" s="7" t="s">
        <v>352</v>
      </c>
      <c r="D64" s="7" t="s">
        <v>372</v>
      </c>
      <c r="E64" s="7" t="s">
        <v>373</v>
      </c>
      <c r="F64" s="7" t="s">
        <v>24</v>
      </c>
      <c r="G64" s="7" t="s">
        <v>374</v>
      </c>
      <c r="H64" s="7">
        <v>236800</v>
      </c>
      <c r="I64" s="7" t="s">
        <v>375</v>
      </c>
      <c r="J64" s="7" t="s">
        <v>376</v>
      </c>
      <c r="K64" s="6" t="s">
        <v>20</v>
      </c>
      <c r="L64" s="7"/>
    </row>
    <row r="65" ht="22.5" customHeight="1" spans="1:12">
      <c r="A65" s="7" t="s">
        <v>377</v>
      </c>
      <c r="B65" s="7">
        <f>COUNTIF(C$2:C65,C65)</f>
        <v>6</v>
      </c>
      <c r="C65" s="7" t="s">
        <v>352</v>
      </c>
      <c r="D65" s="7" t="s">
        <v>378</v>
      </c>
      <c r="E65" s="7" t="s">
        <v>379</v>
      </c>
      <c r="F65" s="7" t="s">
        <v>24</v>
      </c>
      <c r="G65" s="7" t="s">
        <v>380</v>
      </c>
      <c r="H65" s="7">
        <v>236000</v>
      </c>
      <c r="I65" s="7" t="s">
        <v>381</v>
      </c>
      <c r="J65" s="7" t="s">
        <v>382</v>
      </c>
      <c r="K65" s="6" t="s">
        <v>20</v>
      </c>
      <c r="L65" s="7"/>
    </row>
    <row r="66" ht="22.5" customHeight="1" spans="1:12">
      <c r="A66" s="7" t="s">
        <v>383</v>
      </c>
      <c r="B66" s="7">
        <f>COUNTIF(C$2:C66,C66)</f>
        <v>7</v>
      </c>
      <c r="C66" s="7" t="s">
        <v>352</v>
      </c>
      <c r="D66" s="7" t="s">
        <v>384</v>
      </c>
      <c r="E66" s="7" t="s">
        <v>385</v>
      </c>
      <c r="F66" s="7" t="s">
        <v>386</v>
      </c>
      <c r="G66" s="7" t="s">
        <v>387</v>
      </c>
      <c r="H66" s="7">
        <v>246500</v>
      </c>
      <c r="I66" s="7" t="s">
        <v>388</v>
      </c>
      <c r="J66" s="7" t="s">
        <v>389</v>
      </c>
      <c r="K66" s="6" t="s">
        <v>20</v>
      </c>
      <c r="L66" s="7"/>
    </row>
    <row r="67" ht="22.5" customHeight="1" spans="1:12">
      <c r="A67" s="7" t="s">
        <v>390</v>
      </c>
      <c r="B67" s="7">
        <f>COUNTIF(C$2:C67,C67)</f>
        <v>8</v>
      </c>
      <c r="C67" s="7" t="s">
        <v>352</v>
      </c>
      <c r="D67" s="7" t="s">
        <v>391</v>
      </c>
      <c r="E67" s="7" t="s">
        <v>54</v>
      </c>
      <c r="F67" s="7" t="s">
        <v>55</v>
      </c>
      <c r="G67" s="7" t="s">
        <v>56</v>
      </c>
      <c r="H67" s="7">
        <v>234000</v>
      </c>
      <c r="I67" s="7" t="s">
        <v>57</v>
      </c>
      <c r="J67" s="7" t="s">
        <v>392</v>
      </c>
      <c r="K67" s="6" t="s">
        <v>20</v>
      </c>
      <c r="L67" s="7"/>
    </row>
    <row r="68" ht="22.5" customHeight="1" spans="1:12">
      <c r="A68" s="7" t="s">
        <v>393</v>
      </c>
      <c r="B68" s="7">
        <f>COUNTIF(C$2:C68,C68)</f>
        <v>9</v>
      </c>
      <c r="C68" s="7" t="s">
        <v>352</v>
      </c>
      <c r="D68" s="7" t="s">
        <v>394</v>
      </c>
      <c r="E68" s="7" t="s">
        <v>395</v>
      </c>
      <c r="F68" s="7" t="s">
        <v>396</v>
      </c>
      <c r="G68" s="7" t="s">
        <v>397</v>
      </c>
      <c r="H68" s="7">
        <v>235000</v>
      </c>
      <c r="I68" s="7" t="s">
        <v>398</v>
      </c>
      <c r="J68" s="7" t="s">
        <v>399</v>
      </c>
      <c r="K68" s="6" t="s">
        <v>400</v>
      </c>
      <c r="L68" s="7"/>
    </row>
    <row r="69" ht="22.5" customHeight="1" spans="1:12">
      <c r="A69" s="7" t="s">
        <v>401</v>
      </c>
      <c r="B69" s="7">
        <f>COUNTIF(C$2:C69,C69)</f>
        <v>10</v>
      </c>
      <c r="C69" s="7" t="s">
        <v>352</v>
      </c>
      <c r="D69" s="7" t="s">
        <v>402</v>
      </c>
      <c r="E69" s="7" t="s">
        <v>403</v>
      </c>
      <c r="F69" s="7" t="s">
        <v>24</v>
      </c>
      <c r="G69" s="7" t="s">
        <v>404</v>
      </c>
      <c r="H69" s="7">
        <v>402460</v>
      </c>
      <c r="I69" s="7" t="s">
        <v>405</v>
      </c>
      <c r="J69" s="7" t="s">
        <v>406</v>
      </c>
      <c r="K69" s="6" t="s">
        <v>20</v>
      </c>
      <c r="L69" s="7"/>
    </row>
    <row r="70" ht="22.5" customHeight="1" spans="1:12">
      <c r="A70" s="7" t="s">
        <v>407</v>
      </c>
      <c r="B70" s="7">
        <f>COUNTIF(C$2:C70,C70)</f>
        <v>11</v>
      </c>
      <c r="C70" s="7" t="s">
        <v>352</v>
      </c>
      <c r="D70" s="7" t="s">
        <v>408</v>
      </c>
      <c r="E70" s="7" t="s">
        <v>325</v>
      </c>
      <c r="F70" s="7" t="s">
        <v>24</v>
      </c>
      <c r="G70" s="7" t="s">
        <v>326</v>
      </c>
      <c r="H70" s="7">
        <v>241100</v>
      </c>
      <c r="I70" s="7" t="s">
        <v>409</v>
      </c>
      <c r="J70" s="7" t="s">
        <v>410</v>
      </c>
      <c r="K70" s="6" t="s">
        <v>20</v>
      </c>
      <c r="L70" s="7"/>
    </row>
    <row r="71" ht="22.5" customHeight="1" spans="1:12">
      <c r="A71" s="7" t="s">
        <v>411</v>
      </c>
      <c r="B71" s="7">
        <f>COUNTIF(C$2:C71,C71)</f>
        <v>12</v>
      </c>
      <c r="C71" s="7" t="s">
        <v>352</v>
      </c>
      <c r="D71" s="7" t="s">
        <v>412</v>
      </c>
      <c r="E71" s="7" t="s">
        <v>413</v>
      </c>
      <c r="F71" s="7" t="s">
        <v>24</v>
      </c>
      <c r="G71" s="7" t="s">
        <v>414</v>
      </c>
      <c r="H71" s="7">
        <v>655000</v>
      </c>
      <c r="I71" s="7" t="s">
        <v>415</v>
      </c>
      <c r="J71" s="7" t="s">
        <v>416</v>
      </c>
      <c r="K71" s="6" t="s">
        <v>20</v>
      </c>
      <c r="L71" s="7"/>
    </row>
    <row r="72" ht="22.5" customHeight="1" spans="1:12">
      <c r="A72" s="7" t="s">
        <v>417</v>
      </c>
      <c r="B72" s="7">
        <f>COUNTIF(C$2:C72,C72)</f>
        <v>13</v>
      </c>
      <c r="C72" s="7" t="s">
        <v>352</v>
      </c>
      <c r="D72" s="7" t="s">
        <v>418</v>
      </c>
      <c r="E72" s="7" t="s">
        <v>419</v>
      </c>
      <c r="F72" s="7" t="s">
        <v>420</v>
      </c>
      <c r="G72" s="7" t="s">
        <v>421</v>
      </c>
      <c r="H72" s="7">
        <v>236400</v>
      </c>
      <c r="I72" s="7" t="s">
        <v>422</v>
      </c>
      <c r="J72" s="7" t="s">
        <v>423</v>
      </c>
      <c r="K72" s="6" t="s">
        <v>20</v>
      </c>
      <c r="L72" s="7"/>
    </row>
    <row r="73" ht="22.5" customHeight="1" spans="1:12">
      <c r="A73" s="7" t="s">
        <v>424</v>
      </c>
      <c r="B73" s="7">
        <f>COUNTIF(C$2:C73,C73)</f>
        <v>14</v>
      </c>
      <c r="C73" s="7" t="s">
        <v>352</v>
      </c>
      <c r="D73" s="7" t="s">
        <v>425</v>
      </c>
      <c r="E73" s="7" t="s">
        <v>426</v>
      </c>
      <c r="F73" s="7" t="s">
        <v>427</v>
      </c>
      <c r="G73" s="7" t="s">
        <v>428</v>
      </c>
      <c r="H73" s="7">
        <v>239200</v>
      </c>
      <c r="I73" s="7" t="s">
        <v>429</v>
      </c>
      <c r="J73" s="7" t="s">
        <v>430</v>
      </c>
      <c r="K73" s="6" t="s">
        <v>20</v>
      </c>
      <c r="L73" s="7"/>
    </row>
    <row r="74" ht="22.5" customHeight="1" spans="1:12">
      <c r="A74" s="7" t="s">
        <v>431</v>
      </c>
      <c r="B74" s="7">
        <f>COUNTIF(C$2:C74,C74)</f>
        <v>15</v>
      </c>
      <c r="C74" s="7" t="s">
        <v>352</v>
      </c>
      <c r="D74" s="7" t="s">
        <v>432</v>
      </c>
      <c r="E74" s="7" t="s">
        <v>40</v>
      </c>
      <c r="F74" s="7" t="s">
        <v>41</v>
      </c>
      <c r="G74" s="7" t="s">
        <v>42</v>
      </c>
      <c r="H74" s="7">
        <v>231600</v>
      </c>
      <c r="I74" s="7" t="s">
        <v>43</v>
      </c>
      <c r="J74" s="7" t="s">
        <v>433</v>
      </c>
      <c r="K74" s="6" t="s">
        <v>20</v>
      </c>
      <c r="L74" s="7"/>
    </row>
    <row r="75" ht="22.5" customHeight="1" spans="1:12">
      <c r="A75" s="7" t="s">
        <v>434</v>
      </c>
      <c r="B75" s="7">
        <f>COUNTIF(C$2:C75,C75)</f>
        <v>16</v>
      </c>
      <c r="C75" s="7" t="s">
        <v>352</v>
      </c>
      <c r="D75" s="7" t="s">
        <v>435</v>
      </c>
      <c r="E75" s="7" t="s">
        <v>125</v>
      </c>
      <c r="F75" s="7" t="s">
        <v>126</v>
      </c>
      <c r="G75" s="7" t="s">
        <v>127</v>
      </c>
      <c r="H75" s="7">
        <v>234000</v>
      </c>
      <c r="I75" s="7" t="s">
        <v>128</v>
      </c>
      <c r="J75" s="7" t="s">
        <v>436</v>
      </c>
      <c r="K75" s="6" t="s">
        <v>20</v>
      </c>
      <c r="L75" s="7"/>
    </row>
    <row r="76" ht="22.5" customHeight="1" spans="1:12">
      <c r="A76" s="7" t="s">
        <v>437</v>
      </c>
      <c r="B76" s="7">
        <f>COUNTIF(C$2:C76,C76)</f>
        <v>17</v>
      </c>
      <c r="C76" s="7" t="s">
        <v>352</v>
      </c>
      <c r="D76" s="7" t="s">
        <v>438</v>
      </c>
      <c r="E76" s="7" t="s">
        <v>30</v>
      </c>
      <c r="F76" s="7" t="s">
        <v>31</v>
      </c>
      <c r="G76" s="7" t="s">
        <v>32</v>
      </c>
      <c r="H76" s="7">
        <v>239400</v>
      </c>
      <c r="I76" s="7" t="s">
        <v>33</v>
      </c>
      <c r="J76" s="7" t="s">
        <v>439</v>
      </c>
      <c r="K76" s="6" t="s">
        <v>20</v>
      </c>
      <c r="L76" s="7"/>
    </row>
    <row r="77" ht="22.5" customHeight="1" spans="1:12">
      <c r="A77" s="7" t="s">
        <v>440</v>
      </c>
      <c r="B77" s="7">
        <f>COUNTIF(C$2:C77,C77)</f>
        <v>18</v>
      </c>
      <c r="C77" s="7" t="s">
        <v>352</v>
      </c>
      <c r="D77" s="7" t="s">
        <v>441</v>
      </c>
      <c r="E77" s="7" t="s">
        <v>395</v>
      </c>
      <c r="F77" s="7" t="s">
        <v>396</v>
      </c>
      <c r="G77" s="7" t="s">
        <v>397</v>
      </c>
      <c r="H77" s="7">
        <v>235000</v>
      </c>
      <c r="I77" s="7" t="s">
        <v>398</v>
      </c>
      <c r="J77" s="7" t="s">
        <v>442</v>
      </c>
      <c r="K77" s="6" t="s">
        <v>400</v>
      </c>
      <c r="L77" s="7"/>
    </row>
    <row r="78" ht="22.5" customHeight="1" spans="1:12">
      <c r="A78" s="7" t="s">
        <v>443</v>
      </c>
      <c r="B78" s="7">
        <f>COUNTIF(C$2:C78,C78)</f>
        <v>19</v>
      </c>
      <c r="C78" s="7" t="s">
        <v>352</v>
      </c>
      <c r="D78" s="7" t="s">
        <v>444</v>
      </c>
      <c r="E78" s="7" t="s">
        <v>213</v>
      </c>
      <c r="F78" s="7" t="s">
        <v>214</v>
      </c>
      <c r="G78" s="7" t="s">
        <v>215</v>
      </c>
      <c r="H78" s="7">
        <v>235300</v>
      </c>
      <c r="I78" s="7" t="s">
        <v>216</v>
      </c>
      <c r="J78" s="7" t="s">
        <v>445</v>
      </c>
      <c r="K78" s="6" t="s">
        <v>20</v>
      </c>
      <c r="L78" s="7"/>
    </row>
    <row r="79" ht="22.5" customHeight="1" spans="1:12">
      <c r="A79" s="7" t="s">
        <v>446</v>
      </c>
      <c r="B79" s="7">
        <f>COUNTIF(C$2:C79,C79)</f>
        <v>20</v>
      </c>
      <c r="C79" s="7" t="s">
        <v>352</v>
      </c>
      <c r="D79" s="7" t="s">
        <v>447</v>
      </c>
      <c r="E79" s="7" t="s">
        <v>448</v>
      </c>
      <c r="F79" s="7" t="s">
        <v>24</v>
      </c>
      <c r="G79" s="7" t="s">
        <v>448</v>
      </c>
      <c r="H79" s="7">
        <v>36000</v>
      </c>
      <c r="I79" s="7" t="s">
        <v>449</v>
      </c>
      <c r="J79" s="7" t="s">
        <v>450</v>
      </c>
      <c r="K79" s="6" t="s">
        <v>20</v>
      </c>
      <c r="L79" s="7"/>
    </row>
    <row r="80" ht="22.5" customHeight="1" spans="1:12">
      <c r="A80" s="7" t="s">
        <v>451</v>
      </c>
      <c r="B80" s="7">
        <f>COUNTIF(C$2:C80,C80)</f>
        <v>21</v>
      </c>
      <c r="C80" s="7" t="s">
        <v>352</v>
      </c>
      <c r="D80" s="7" t="s">
        <v>452</v>
      </c>
      <c r="E80" s="7" t="s">
        <v>453</v>
      </c>
      <c r="F80" s="7" t="s">
        <v>454</v>
      </c>
      <c r="G80" s="7" t="s">
        <v>453</v>
      </c>
      <c r="H80" s="7">
        <v>234200</v>
      </c>
      <c r="I80" s="7" t="s">
        <v>455</v>
      </c>
      <c r="J80" s="7" t="s">
        <v>456</v>
      </c>
      <c r="K80" s="6" t="s">
        <v>184</v>
      </c>
      <c r="L80" s="7"/>
    </row>
    <row r="81" ht="22.5" customHeight="1" spans="1:12">
      <c r="A81" s="7" t="s">
        <v>457</v>
      </c>
      <c r="B81" s="7">
        <f>COUNTIF(C$2:C81,C81)</f>
        <v>22</v>
      </c>
      <c r="C81" s="7" t="s">
        <v>352</v>
      </c>
      <c r="D81" s="7" t="s">
        <v>458</v>
      </c>
      <c r="E81" s="7" t="s">
        <v>253</v>
      </c>
      <c r="F81" s="7" t="s">
        <v>254</v>
      </c>
      <c r="G81" s="7" t="s">
        <v>255</v>
      </c>
      <c r="H81" s="7">
        <v>233000</v>
      </c>
      <c r="I81" s="7" t="s">
        <v>256</v>
      </c>
      <c r="J81" s="7" t="s">
        <v>459</v>
      </c>
      <c r="K81" s="6" t="s">
        <v>20</v>
      </c>
      <c r="L81" s="7"/>
    </row>
    <row r="82" ht="22.5" customHeight="1" spans="1:12">
      <c r="A82" s="7" t="s">
        <v>460</v>
      </c>
      <c r="B82" s="7">
        <f>COUNTIF(C$2:C82,C82)</f>
        <v>23</v>
      </c>
      <c r="C82" s="7" t="s">
        <v>352</v>
      </c>
      <c r="D82" s="7" t="s">
        <v>461</v>
      </c>
      <c r="E82" s="7" t="s">
        <v>419</v>
      </c>
      <c r="F82" s="7" t="s">
        <v>420</v>
      </c>
      <c r="G82" s="7" t="s">
        <v>421</v>
      </c>
      <c r="H82" s="7">
        <v>236400</v>
      </c>
      <c r="I82" s="7" t="s">
        <v>422</v>
      </c>
      <c r="J82" s="7" t="s">
        <v>462</v>
      </c>
      <c r="K82" s="6" t="s">
        <v>20</v>
      </c>
      <c r="L82" s="7"/>
    </row>
    <row r="83" ht="22.5" customHeight="1" spans="1:12">
      <c r="A83" s="7" t="s">
        <v>463</v>
      </c>
      <c r="B83" s="7">
        <f>COUNTIF(C$2:C83,C83)</f>
        <v>24</v>
      </c>
      <c r="C83" s="7" t="s">
        <v>352</v>
      </c>
      <c r="D83" s="7" t="s">
        <v>464</v>
      </c>
      <c r="E83" s="7" t="s">
        <v>465</v>
      </c>
      <c r="F83" s="7" t="s">
        <v>466</v>
      </c>
      <c r="G83" s="7" t="s">
        <v>467</v>
      </c>
      <c r="H83" s="7">
        <v>236300</v>
      </c>
      <c r="I83" s="7" t="s">
        <v>468</v>
      </c>
      <c r="J83" s="7" t="s">
        <v>469</v>
      </c>
      <c r="K83" s="6" t="s">
        <v>20</v>
      </c>
      <c r="L83" s="7"/>
    </row>
    <row r="84" ht="22.5" customHeight="1" spans="1:12">
      <c r="A84" s="7" t="s">
        <v>470</v>
      </c>
      <c r="B84" s="7">
        <f>COUNTIF(C$2:C84,C84)</f>
        <v>25</v>
      </c>
      <c r="C84" s="7" t="s">
        <v>352</v>
      </c>
      <c r="D84" s="7" t="s">
        <v>471</v>
      </c>
      <c r="E84" s="7" t="s">
        <v>395</v>
      </c>
      <c r="F84" s="7" t="s">
        <v>396</v>
      </c>
      <c r="G84" s="7" t="s">
        <v>397</v>
      </c>
      <c r="H84" s="7">
        <v>235000</v>
      </c>
      <c r="I84" s="7" t="s">
        <v>398</v>
      </c>
      <c r="J84" s="7" t="s">
        <v>472</v>
      </c>
      <c r="K84" s="6" t="s">
        <v>400</v>
      </c>
      <c r="L84" s="7"/>
    </row>
    <row r="85" ht="22.5" customHeight="1" spans="1:12">
      <c r="A85" s="7" t="s">
        <v>473</v>
      </c>
      <c r="B85" s="7">
        <f>COUNTIF(C$2:C85,C85)</f>
        <v>26</v>
      </c>
      <c r="C85" s="7" t="s">
        <v>352</v>
      </c>
      <c r="D85" s="7" t="s">
        <v>474</v>
      </c>
      <c r="E85" s="7" t="s">
        <v>96</v>
      </c>
      <c r="F85" s="7" t="s">
        <v>55</v>
      </c>
      <c r="G85" s="7" t="s">
        <v>97</v>
      </c>
      <c r="H85" s="7">
        <v>246700</v>
      </c>
      <c r="I85" s="7" t="s">
        <v>98</v>
      </c>
      <c r="J85" s="7" t="s">
        <v>475</v>
      </c>
      <c r="K85" s="6" t="s">
        <v>20</v>
      </c>
      <c r="L85" s="7"/>
    </row>
    <row r="86" ht="22.5" customHeight="1" spans="1:12">
      <c r="A86" s="7" t="s">
        <v>476</v>
      </c>
      <c r="B86" s="7">
        <f>COUNTIF(C$2:C86,C86)</f>
        <v>27</v>
      </c>
      <c r="C86" s="7" t="s">
        <v>352</v>
      </c>
      <c r="D86" s="7" t="s">
        <v>477</v>
      </c>
      <c r="E86" s="7" t="s">
        <v>478</v>
      </c>
      <c r="F86" s="7" t="s">
        <v>24</v>
      </c>
      <c r="G86" s="7" t="s">
        <v>479</v>
      </c>
      <c r="H86" s="7">
        <v>247200</v>
      </c>
      <c r="I86" s="7" t="s">
        <v>480</v>
      </c>
      <c r="J86" s="7" t="s">
        <v>481</v>
      </c>
      <c r="K86" s="6" t="s">
        <v>20</v>
      </c>
      <c r="L86" s="7"/>
    </row>
    <row r="87" ht="22.5" customHeight="1" spans="1:12">
      <c r="A87" s="7" t="s">
        <v>482</v>
      </c>
      <c r="B87" s="7">
        <f>COUNTIF(C$2:C87,C87)</f>
        <v>28</v>
      </c>
      <c r="C87" s="7" t="s">
        <v>352</v>
      </c>
      <c r="D87" s="7" t="s">
        <v>483</v>
      </c>
      <c r="E87" s="7" t="s">
        <v>484</v>
      </c>
      <c r="F87" s="7" t="s">
        <v>485</v>
      </c>
      <c r="G87" s="7" t="s">
        <v>486</v>
      </c>
      <c r="H87" s="7">
        <v>232000</v>
      </c>
      <c r="I87" s="7" t="s">
        <v>487</v>
      </c>
      <c r="J87" s="7" t="s">
        <v>488</v>
      </c>
      <c r="K87" s="6" t="s">
        <v>20</v>
      </c>
      <c r="L87" s="7"/>
    </row>
    <row r="88" ht="22.5" customHeight="1" spans="1:12">
      <c r="A88" s="7" t="s">
        <v>489</v>
      </c>
      <c r="B88" s="7">
        <f>COUNTIF(C$2:C88,C88)</f>
        <v>29</v>
      </c>
      <c r="C88" s="7" t="s">
        <v>352</v>
      </c>
      <c r="D88" s="7" t="s">
        <v>490</v>
      </c>
      <c r="E88" s="7" t="s">
        <v>385</v>
      </c>
      <c r="F88" s="7" t="s">
        <v>386</v>
      </c>
      <c r="G88" s="7" t="s">
        <v>387</v>
      </c>
      <c r="H88" s="7">
        <v>246500</v>
      </c>
      <c r="I88" s="7" t="s">
        <v>388</v>
      </c>
      <c r="J88" s="7" t="s">
        <v>491</v>
      </c>
      <c r="K88" s="6" t="s">
        <v>20</v>
      </c>
      <c r="L88" s="7"/>
    </row>
    <row r="89" ht="22.5" customHeight="1" spans="1:12">
      <c r="A89" s="7" t="s">
        <v>492</v>
      </c>
      <c r="B89" s="7">
        <f>COUNTIF(C$2:C89,C89)</f>
        <v>30</v>
      </c>
      <c r="C89" s="7" t="s">
        <v>352</v>
      </c>
      <c r="D89" s="7" t="s">
        <v>493</v>
      </c>
      <c r="E89" s="7" t="s">
        <v>169</v>
      </c>
      <c r="F89" s="7" t="s">
        <v>170</v>
      </c>
      <c r="G89" s="7" t="s">
        <v>171</v>
      </c>
      <c r="H89" s="7">
        <v>237000</v>
      </c>
      <c r="I89" s="7" t="s">
        <v>172</v>
      </c>
      <c r="J89" s="7" t="s">
        <v>494</v>
      </c>
      <c r="K89" s="6" t="s">
        <v>20</v>
      </c>
      <c r="L89" s="7"/>
    </row>
    <row r="90" ht="22.5" customHeight="1" spans="1:12">
      <c r="A90" s="7" t="s">
        <v>495</v>
      </c>
      <c r="B90" s="7">
        <f>COUNTIF(C$2:C90,C90)</f>
        <v>31</v>
      </c>
      <c r="C90" s="7" t="s">
        <v>352</v>
      </c>
      <c r="D90" s="7" t="s">
        <v>496</v>
      </c>
      <c r="E90" s="7" t="s">
        <v>497</v>
      </c>
      <c r="F90" s="7" t="s">
        <v>498</v>
      </c>
      <c r="G90" s="7" t="s">
        <v>499</v>
      </c>
      <c r="H90" s="7">
        <v>743000</v>
      </c>
      <c r="I90" s="7" t="s">
        <v>500</v>
      </c>
      <c r="J90" s="7" t="s">
        <v>501</v>
      </c>
      <c r="K90" s="6" t="s">
        <v>20</v>
      </c>
      <c r="L90" s="7"/>
    </row>
    <row r="91" ht="22.5" customHeight="1" spans="1:12">
      <c r="A91" s="7" t="s">
        <v>502</v>
      </c>
      <c r="B91" s="7">
        <f>COUNTIF(C$2:C91,C91)</f>
        <v>32</v>
      </c>
      <c r="C91" s="7" t="s">
        <v>352</v>
      </c>
      <c r="D91" s="7" t="s">
        <v>503</v>
      </c>
      <c r="E91" s="7" t="s">
        <v>419</v>
      </c>
      <c r="F91" s="7" t="s">
        <v>420</v>
      </c>
      <c r="G91" s="7" t="s">
        <v>421</v>
      </c>
      <c r="H91" s="7">
        <v>236400</v>
      </c>
      <c r="I91" s="7" t="s">
        <v>422</v>
      </c>
      <c r="J91" s="7" t="s">
        <v>504</v>
      </c>
      <c r="K91" s="6" t="s">
        <v>20</v>
      </c>
      <c r="L91" s="7"/>
    </row>
    <row r="92" ht="22.5" customHeight="1" spans="1:12">
      <c r="A92" s="7" t="s">
        <v>505</v>
      </c>
      <c r="B92" s="7">
        <f>COUNTIF(C$2:C92,C92)</f>
        <v>33</v>
      </c>
      <c r="C92" s="7" t="s">
        <v>352</v>
      </c>
      <c r="D92" s="7" t="s">
        <v>506</v>
      </c>
      <c r="E92" s="7" t="s">
        <v>507</v>
      </c>
      <c r="F92" s="7" t="s">
        <v>508</v>
      </c>
      <c r="G92" s="7" t="s">
        <v>509</v>
      </c>
      <c r="H92" s="7">
        <v>236600</v>
      </c>
      <c r="I92" s="7" t="s">
        <v>510</v>
      </c>
      <c r="J92" s="7" t="s">
        <v>511</v>
      </c>
      <c r="K92" s="6" t="s">
        <v>20</v>
      </c>
      <c r="L92" s="7"/>
    </row>
    <row r="93" ht="22.5" customHeight="1" spans="1:12">
      <c r="A93" s="7" t="s">
        <v>512</v>
      </c>
      <c r="B93" s="7">
        <f>COUNTIF(C$2:C93,C93)</f>
        <v>34</v>
      </c>
      <c r="C93" s="7" t="s">
        <v>352</v>
      </c>
      <c r="D93" s="7" t="s">
        <v>513</v>
      </c>
      <c r="E93" s="7" t="s">
        <v>514</v>
      </c>
      <c r="F93" s="7" t="s">
        <v>515</v>
      </c>
      <c r="G93" s="7" t="s">
        <v>516</v>
      </c>
      <c r="H93" s="7">
        <v>236200</v>
      </c>
      <c r="I93" s="7" t="s">
        <v>517</v>
      </c>
      <c r="J93" s="7" t="s">
        <v>518</v>
      </c>
      <c r="K93" s="6" t="s">
        <v>20</v>
      </c>
      <c r="L93" s="7"/>
    </row>
    <row r="94" ht="22.5" customHeight="1" spans="1:12">
      <c r="A94" s="7" t="s">
        <v>519</v>
      </c>
      <c r="B94" s="7">
        <f>COUNTIF(C$2:C94,C94)</f>
        <v>35</v>
      </c>
      <c r="C94" s="7" t="s">
        <v>352</v>
      </c>
      <c r="D94" s="7" t="s">
        <v>520</v>
      </c>
      <c r="E94" s="7" t="s">
        <v>426</v>
      </c>
      <c r="F94" s="7" t="s">
        <v>427</v>
      </c>
      <c r="G94" s="7" t="s">
        <v>428</v>
      </c>
      <c r="H94" s="7">
        <v>239200</v>
      </c>
      <c r="I94" s="7" t="s">
        <v>429</v>
      </c>
      <c r="J94" s="7" t="s">
        <v>521</v>
      </c>
      <c r="K94" s="6" t="s">
        <v>20</v>
      </c>
      <c r="L94" s="7"/>
    </row>
    <row r="95" ht="22.5" customHeight="1" spans="1:12">
      <c r="A95" s="7" t="s">
        <v>522</v>
      </c>
      <c r="B95" s="7">
        <f>COUNTIF(C$2:C95,C95)</f>
        <v>36</v>
      </c>
      <c r="C95" s="7" t="s">
        <v>352</v>
      </c>
      <c r="D95" s="7" t="s">
        <v>523</v>
      </c>
      <c r="E95" s="7" t="s">
        <v>524</v>
      </c>
      <c r="F95" s="7" t="s">
        <v>24</v>
      </c>
      <c r="G95" s="7" t="s">
        <v>525</v>
      </c>
      <c r="H95" s="7">
        <v>241300</v>
      </c>
      <c r="I95" s="7" t="s">
        <v>526</v>
      </c>
      <c r="J95" s="7" t="s">
        <v>527</v>
      </c>
      <c r="K95" s="6" t="s">
        <v>20</v>
      </c>
      <c r="L95" s="7"/>
    </row>
    <row r="96" ht="22.5" customHeight="1" spans="1:12">
      <c r="A96" s="7" t="s">
        <v>528</v>
      </c>
      <c r="B96" s="7">
        <f>COUNTIF(C$2:C96,C96)</f>
        <v>37</v>
      </c>
      <c r="C96" s="7" t="s">
        <v>352</v>
      </c>
      <c r="D96" s="7" t="s">
        <v>529</v>
      </c>
      <c r="E96" s="7" t="s">
        <v>530</v>
      </c>
      <c r="F96" s="7" t="s">
        <v>531</v>
      </c>
      <c r="G96" s="7" t="s">
        <v>532</v>
      </c>
      <c r="H96" s="7">
        <v>237000</v>
      </c>
      <c r="I96" s="7" t="s">
        <v>533</v>
      </c>
      <c r="J96" s="7" t="s">
        <v>534</v>
      </c>
      <c r="K96" s="6" t="s">
        <v>20</v>
      </c>
      <c r="L96" s="7"/>
    </row>
    <row r="97" ht="22.5" customHeight="1" spans="1:12">
      <c r="A97" s="7" t="s">
        <v>535</v>
      </c>
      <c r="B97" s="7">
        <f>COUNTIF(C$2:C97,C97)</f>
        <v>38</v>
      </c>
      <c r="C97" s="7" t="s">
        <v>352</v>
      </c>
      <c r="D97" s="7" t="s">
        <v>536</v>
      </c>
      <c r="E97" s="7" t="s">
        <v>237</v>
      </c>
      <c r="F97" s="7" t="s">
        <v>238</v>
      </c>
      <c r="G97" s="7" t="s">
        <v>239</v>
      </c>
      <c r="H97" s="7">
        <v>231500</v>
      </c>
      <c r="I97" s="7" t="s">
        <v>240</v>
      </c>
      <c r="J97" s="7" t="s">
        <v>537</v>
      </c>
      <c r="K97" s="6" t="s">
        <v>20</v>
      </c>
      <c r="L97" s="7"/>
    </row>
    <row r="98" ht="22.5" customHeight="1" spans="1:12">
      <c r="A98" s="7" t="s">
        <v>538</v>
      </c>
      <c r="B98" s="7">
        <f>COUNTIF(C$2:C98,C98)</f>
        <v>39</v>
      </c>
      <c r="C98" s="7" t="s">
        <v>352</v>
      </c>
      <c r="D98" s="7" t="s">
        <v>539</v>
      </c>
      <c r="E98" s="7" t="s">
        <v>484</v>
      </c>
      <c r="F98" s="7" t="s">
        <v>485</v>
      </c>
      <c r="G98" s="7" t="s">
        <v>486</v>
      </c>
      <c r="H98" s="7">
        <v>232000</v>
      </c>
      <c r="I98" s="7" t="s">
        <v>487</v>
      </c>
      <c r="J98" s="7" t="s">
        <v>540</v>
      </c>
      <c r="K98" s="6" t="s">
        <v>20</v>
      </c>
      <c r="L98" s="7"/>
    </row>
    <row r="99" ht="22.5" customHeight="1" spans="1:12">
      <c r="A99" s="7" t="s">
        <v>541</v>
      </c>
      <c r="B99" s="7">
        <f>COUNTIF(C$2:C99,C99)</f>
        <v>40</v>
      </c>
      <c r="C99" s="7" t="s">
        <v>352</v>
      </c>
      <c r="D99" s="7" t="s">
        <v>542</v>
      </c>
      <c r="E99" s="7" t="s">
        <v>325</v>
      </c>
      <c r="F99" s="7" t="s">
        <v>24</v>
      </c>
      <c r="G99" s="7" t="s">
        <v>326</v>
      </c>
      <c r="H99" s="7">
        <v>241100</v>
      </c>
      <c r="I99" s="7" t="s">
        <v>409</v>
      </c>
      <c r="J99" s="7" t="s">
        <v>543</v>
      </c>
      <c r="K99" s="6" t="s">
        <v>20</v>
      </c>
      <c r="L99" s="7"/>
    </row>
    <row r="100" ht="22.5" customHeight="1" spans="1:12">
      <c r="A100" s="7" t="s">
        <v>544</v>
      </c>
      <c r="B100" s="7">
        <f>COUNTIF(C$2:C100,C100)</f>
        <v>41</v>
      </c>
      <c r="C100" s="7" t="s">
        <v>352</v>
      </c>
      <c r="D100" s="7" t="s">
        <v>545</v>
      </c>
      <c r="E100" s="7" t="s">
        <v>546</v>
      </c>
      <c r="F100" s="7" t="s">
        <v>547</v>
      </c>
      <c r="G100" s="7" t="s">
        <v>548</v>
      </c>
      <c r="H100" s="7">
        <v>235200</v>
      </c>
      <c r="I100" s="7" t="s">
        <v>549</v>
      </c>
      <c r="J100" s="7" t="s">
        <v>550</v>
      </c>
      <c r="K100" s="6" t="s">
        <v>20</v>
      </c>
      <c r="L100" s="7"/>
    </row>
    <row r="101" ht="22.5" customHeight="1" spans="1:12">
      <c r="A101" s="7" t="s">
        <v>551</v>
      </c>
      <c r="B101" s="7">
        <f>COUNTIF(C$2:C101,C101)</f>
        <v>42</v>
      </c>
      <c r="C101" s="7" t="s">
        <v>352</v>
      </c>
      <c r="D101" s="7" t="s">
        <v>552</v>
      </c>
      <c r="E101" s="7" t="s">
        <v>553</v>
      </c>
      <c r="F101" s="7" t="s">
        <v>62</v>
      </c>
      <c r="G101" s="7" t="s">
        <v>554</v>
      </c>
      <c r="H101" s="7">
        <v>233400</v>
      </c>
      <c r="I101" s="7" t="s">
        <v>555</v>
      </c>
      <c r="J101" s="7" t="s">
        <v>556</v>
      </c>
      <c r="K101" s="6" t="s">
        <v>20</v>
      </c>
      <c r="L101" s="7"/>
    </row>
    <row r="102" ht="22.5" customHeight="1" spans="1:12">
      <c r="A102" s="7" t="s">
        <v>557</v>
      </c>
      <c r="B102" s="7">
        <f>COUNTIF(C$2:C102,C102)</f>
        <v>43</v>
      </c>
      <c r="C102" s="7" t="s">
        <v>352</v>
      </c>
      <c r="D102" s="7" t="s">
        <v>558</v>
      </c>
      <c r="E102" s="7" t="s">
        <v>465</v>
      </c>
      <c r="F102" s="7" t="s">
        <v>466</v>
      </c>
      <c r="G102" s="7" t="s">
        <v>467</v>
      </c>
      <c r="H102" s="7">
        <v>236300</v>
      </c>
      <c r="I102" s="7" t="s">
        <v>468</v>
      </c>
      <c r="J102" s="7" t="s">
        <v>559</v>
      </c>
      <c r="K102" s="6" t="s">
        <v>20</v>
      </c>
      <c r="L102" s="7"/>
    </row>
    <row r="103" ht="22.5" customHeight="1" spans="1:12">
      <c r="A103" s="7" t="s">
        <v>560</v>
      </c>
      <c r="B103" s="7">
        <f>COUNTIF(C$2:C103,C103)</f>
        <v>44</v>
      </c>
      <c r="C103" s="7" t="s">
        <v>352</v>
      </c>
      <c r="D103" s="7" t="s">
        <v>561</v>
      </c>
      <c r="E103" s="7" t="s">
        <v>288</v>
      </c>
      <c r="F103" s="7" t="s">
        <v>289</v>
      </c>
      <c r="G103" s="7" t="s">
        <v>290</v>
      </c>
      <c r="H103" s="7">
        <v>241200</v>
      </c>
      <c r="I103" s="7" t="s">
        <v>562</v>
      </c>
      <c r="J103" s="7" t="s">
        <v>563</v>
      </c>
      <c r="K103" s="6" t="s">
        <v>20</v>
      </c>
      <c r="L103" s="7"/>
    </row>
    <row r="104" ht="22.5" customHeight="1" spans="1:12">
      <c r="A104" s="7" t="s">
        <v>564</v>
      </c>
      <c r="B104" s="7">
        <f>COUNTIF(C$2:C104,C104)</f>
        <v>45</v>
      </c>
      <c r="C104" s="7" t="s">
        <v>352</v>
      </c>
      <c r="D104" s="7" t="s">
        <v>565</v>
      </c>
      <c r="E104" s="7" t="s">
        <v>566</v>
      </c>
      <c r="F104" s="7" t="s">
        <v>24</v>
      </c>
      <c r="G104" s="7" t="s">
        <v>567</v>
      </c>
      <c r="H104" s="7">
        <v>230000</v>
      </c>
      <c r="I104" s="7" t="s">
        <v>568</v>
      </c>
      <c r="J104" s="7" t="s">
        <v>569</v>
      </c>
      <c r="K104" s="6" t="s">
        <v>20</v>
      </c>
      <c r="L104" s="7"/>
    </row>
    <row r="105" ht="22.5" customHeight="1" spans="1:12">
      <c r="A105" s="7" t="s">
        <v>570</v>
      </c>
      <c r="B105" s="7">
        <f>COUNTIF(C$2:C105,C105)</f>
        <v>46</v>
      </c>
      <c r="C105" s="7" t="s">
        <v>352</v>
      </c>
      <c r="D105" s="7" t="s">
        <v>571</v>
      </c>
      <c r="E105" s="7" t="s">
        <v>507</v>
      </c>
      <c r="F105" s="7" t="s">
        <v>508</v>
      </c>
      <c r="G105" s="7" t="s">
        <v>509</v>
      </c>
      <c r="H105" s="7">
        <v>236600</v>
      </c>
      <c r="I105" s="7" t="s">
        <v>510</v>
      </c>
      <c r="J105" s="7" t="s">
        <v>572</v>
      </c>
      <c r="K105" s="6" t="s">
        <v>20</v>
      </c>
      <c r="L105" s="7"/>
    </row>
    <row r="106" ht="22.5" customHeight="1" spans="1:12">
      <c r="A106" s="7" t="s">
        <v>573</v>
      </c>
      <c r="B106" s="7">
        <f>COUNTIF(C$2:C106,C106)</f>
        <v>47</v>
      </c>
      <c r="C106" s="7" t="s">
        <v>352</v>
      </c>
      <c r="D106" s="7" t="s">
        <v>574</v>
      </c>
      <c r="E106" s="7" t="s">
        <v>187</v>
      </c>
      <c r="F106" s="7" t="s">
        <v>24</v>
      </c>
      <c r="G106" s="7" t="s">
        <v>188</v>
      </c>
      <c r="H106" s="7">
        <v>236700</v>
      </c>
      <c r="I106" s="7" t="s">
        <v>189</v>
      </c>
      <c r="J106" s="7" t="s">
        <v>575</v>
      </c>
      <c r="K106" s="6" t="s">
        <v>20</v>
      </c>
      <c r="L106" s="7"/>
    </row>
    <row r="107" ht="22.5" customHeight="1" spans="1:12">
      <c r="A107" s="7" t="s">
        <v>576</v>
      </c>
      <c r="B107" s="7">
        <f>COUNTIF(C$2:C107,C107)</f>
        <v>48</v>
      </c>
      <c r="C107" s="7" t="s">
        <v>352</v>
      </c>
      <c r="D107" s="7" t="s">
        <v>577</v>
      </c>
      <c r="E107" s="7" t="s">
        <v>578</v>
      </c>
      <c r="F107" s="7" t="s">
        <v>24</v>
      </c>
      <c r="G107" s="7" t="s">
        <v>579</v>
      </c>
      <c r="H107" s="7">
        <v>455000</v>
      </c>
      <c r="I107" s="7" t="s">
        <v>580</v>
      </c>
      <c r="J107" s="7" t="s">
        <v>581</v>
      </c>
      <c r="K107" s="6" t="s">
        <v>20</v>
      </c>
      <c r="L107" s="7"/>
    </row>
    <row r="108" ht="22.5" customHeight="1" spans="1:12">
      <c r="A108" s="7" t="s">
        <v>582</v>
      </c>
      <c r="B108" s="7">
        <f>COUNTIF(C$2:C108,C108)</f>
        <v>49</v>
      </c>
      <c r="C108" s="7" t="s">
        <v>352</v>
      </c>
      <c r="D108" s="7" t="s">
        <v>583</v>
      </c>
      <c r="E108" s="7" t="s">
        <v>47</v>
      </c>
      <c r="F108" s="7" t="s">
        <v>48</v>
      </c>
      <c r="G108" s="7" t="s">
        <v>49</v>
      </c>
      <c r="H108" s="7">
        <v>232200</v>
      </c>
      <c r="I108" s="7" t="s">
        <v>50</v>
      </c>
      <c r="J108" s="7" t="s">
        <v>584</v>
      </c>
      <c r="K108" s="6" t="s">
        <v>20</v>
      </c>
      <c r="L108" s="7"/>
    </row>
    <row r="109" ht="22.5" customHeight="1" spans="1:12">
      <c r="A109" s="7" t="s">
        <v>585</v>
      </c>
      <c r="B109" s="7">
        <f>COUNTIF(C$2:C109,C109)</f>
        <v>50</v>
      </c>
      <c r="C109" s="7" t="s">
        <v>352</v>
      </c>
      <c r="D109" s="7" t="s">
        <v>586</v>
      </c>
      <c r="E109" s="7" t="s">
        <v>587</v>
      </c>
      <c r="F109" s="7" t="s">
        <v>588</v>
      </c>
      <c r="G109" s="7" t="s">
        <v>589</v>
      </c>
      <c r="H109" s="7">
        <v>810003</v>
      </c>
      <c r="I109" s="7" t="s">
        <v>590</v>
      </c>
      <c r="J109" s="7" t="s">
        <v>591</v>
      </c>
      <c r="K109" s="6" t="s">
        <v>20</v>
      </c>
      <c r="L109" s="7"/>
    </row>
    <row r="110" ht="22.5" customHeight="1" spans="1:12">
      <c r="A110" s="7" t="s">
        <v>592</v>
      </c>
      <c r="B110" s="7">
        <f>COUNTIF(C$2:C110,C110)</f>
        <v>51</v>
      </c>
      <c r="C110" s="7" t="s">
        <v>352</v>
      </c>
      <c r="D110" s="7" t="s">
        <v>593</v>
      </c>
      <c r="E110" s="7" t="s">
        <v>594</v>
      </c>
      <c r="F110" s="7" t="s">
        <v>24</v>
      </c>
      <c r="G110" s="7" t="s">
        <v>595</v>
      </c>
      <c r="H110" s="7">
        <v>234200</v>
      </c>
      <c r="I110" s="7" t="s">
        <v>596</v>
      </c>
      <c r="J110" s="7" t="s">
        <v>597</v>
      </c>
      <c r="K110" s="6" t="s">
        <v>20</v>
      </c>
      <c r="L110" s="7"/>
    </row>
    <row r="111" ht="22.5" customHeight="1" spans="1:12">
      <c r="A111" s="7" t="s">
        <v>598</v>
      </c>
      <c r="B111" s="7">
        <f>COUNTIF(C$2:C111,C111)</f>
        <v>52</v>
      </c>
      <c r="C111" s="7" t="s">
        <v>352</v>
      </c>
      <c r="D111" s="7" t="s">
        <v>599</v>
      </c>
      <c r="E111" s="7" t="s">
        <v>54</v>
      </c>
      <c r="F111" s="7" t="s">
        <v>55</v>
      </c>
      <c r="G111" s="7" t="s">
        <v>56</v>
      </c>
      <c r="H111" s="7">
        <v>234000</v>
      </c>
      <c r="I111" s="7" t="s">
        <v>57</v>
      </c>
      <c r="J111" s="7" t="s">
        <v>600</v>
      </c>
      <c r="K111" s="6" t="s">
        <v>20</v>
      </c>
      <c r="L111" s="7"/>
    </row>
    <row r="112" ht="22.5" customHeight="1" spans="1:12">
      <c r="A112" s="7" t="s">
        <v>601</v>
      </c>
      <c r="B112" s="7">
        <f>COUNTIF(C$2:C112,C112)</f>
        <v>53</v>
      </c>
      <c r="C112" s="7" t="s">
        <v>352</v>
      </c>
      <c r="D112" s="7" t="s">
        <v>602</v>
      </c>
      <c r="E112" s="7" t="s">
        <v>89</v>
      </c>
      <c r="F112" s="7" t="s">
        <v>90</v>
      </c>
      <c r="G112" s="7" t="s">
        <v>91</v>
      </c>
      <c r="H112" s="7">
        <v>244000</v>
      </c>
      <c r="I112" s="7" t="s">
        <v>92</v>
      </c>
      <c r="J112" s="7" t="s">
        <v>603</v>
      </c>
      <c r="K112" s="6" t="s">
        <v>20</v>
      </c>
      <c r="L112" s="7"/>
    </row>
    <row r="113" ht="22.5" customHeight="1" spans="1:12">
      <c r="A113" s="7" t="s">
        <v>604</v>
      </c>
      <c r="B113" s="7">
        <f>COUNTIF(C$2:C113,C113)</f>
        <v>54</v>
      </c>
      <c r="C113" s="7" t="s">
        <v>352</v>
      </c>
      <c r="D113" s="7" t="s">
        <v>605</v>
      </c>
      <c r="E113" s="7" t="s">
        <v>606</v>
      </c>
      <c r="F113" s="7" t="s">
        <v>24</v>
      </c>
      <c r="G113" s="7" t="s">
        <v>607</v>
      </c>
      <c r="H113" s="7">
        <v>235000</v>
      </c>
      <c r="I113" s="7" t="s">
        <v>608</v>
      </c>
      <c r="J113" s="7" t="s">
        <v>609</v>
      </c>
      <c r="K113" s="6" t="s">
        <v>20</v>
      </c>
      <c r="L113" s="7"/>
    </row>
    <row r="114" ht="22.5" customHeight="1" spans="1:12">
      <c r="A114" s="7" t="s">
        <v>610</v>
      </c>
      <c r="B114" s="7">
        <f>COUNTIF(C$2:C114,C114)</f>
        <v>55</v>
      </c>
      <c r="C114" s="7" t="s">
        <v>352</v>
      </c>
      <c r="D114" s="7" t="s">
        <v>611</v>
      </c>
      <c r="E114" s="7" t="s">
        <v>612</v>
      </c>
      <c r="F114" s="7" t="s">
        <v>24</v>
      </c>
      <c r="G114" s="7" t="s">
        <v>613</v>
      </c>
      <c r="H114" s="7">
        <v>844000</v>
      </c>
      <c r="I114" s="7" t="s">
        <v>614</v>
      </c>
      <c r="J114" s="7" t="s">
        <v>615</v>
      </c>
      <c r="K114" s="6" t="s">
        <v>20</v>
      </c>
      <c r="L114" s="7"/>
    </row>
    <row r="115" ht="22.5" customHeight="1" spans="1:12">
      <c r="A115" s="7" t="s">
        <v>616</v>
      </c>
      <c r="B115" s="7">
        <f>COUNTIF(C$2:C115,C115)</f>
        <v>56</v>
      </c>
      <c r="C115" s="7" t="s">
        <v>352</v>
      </c>
      <c r="D115" s="7" t="s">
        <v>617</v>
      </c>
      <c r="E115" s="7" t="s">
        <v>618</v>
      </c>
      <c r="F115" s="7" t="s">
        <v>619</v>
      </c>
      <c r="G115" s="7" t="s">
        <v>620</v>
      </c>
      <c r="H115" s="7">
        <v>245100</v>
      </c>
      <c r="I115" s="7" t="s">
        <v>621</v>
      </c>
      <c r="J115" s="7" t="s">
        <v>622</v>
      </c>
      <c r="K115" s="6" t="s">
        <v>20</v>
      </c>
      <c r="L115" s="7"/>
    </row>
    <row r="116" ht="22.5" customHeight="1" spans="1:12">
      <c r="A116" s="7" t="s">
        <v>623</v>
      </c>
      <c r="B116" s="7">
        <f>COUNTIF(C$2:C116,C116)</f>
        <v>57</v>
      </c>
      <c r="C116" s="7" t="s">
        <v>352</v>
      </c>
      <c r="D116" s="7" t="s">
        <v>624</v>
      </c>
      <c r="E116" s="7" t="s">
        <v>553</v>
      </c>
      <c r="F116" s="7" t="s">
        <v>62</v>
      </c>
      <c r="G116" s="7" t="s">
        <v>554</v>
      </c>
      <c r="H116" s="7">
        <v>233400</v>
      </c>
      <c r="I116" s="7" t="s">
        <v>555</v>
      </c>
      <c r="J116" s="7" t="s">
        <v>625</v>
      </c>
      <c r="K116" s="6" t="s">
        <v>20</v>
      </c>
      <c r="L116" s="7"/>
    </row>
    <row r="117" ht="22.5" customHeight="1" spans="1:12">
      <c r="A117" s="7" t="s">
        <v>626</v>
      </c>
      <c r="B117" s="7">
        <f>COUNTIF(C$2:C117,C117)</f>
        <v>58</v>
      </c>
      <c r="C117" s="7" t="s">
        <v>352</v>
      </c>
      <c r="D117" s="7" t="s">
        <v>627</v>
      </c>
      <c r="E117" s="7" t="s">
        <v>237</v>
      </c>
      <c r="F117" s="7" t="s">
        <v>238</v>
      </c>
      <c r="G117" s="7" t="s">
        <v>239</v>
      </c>
      <c r="H117" s="7">
        <v>231500</v>
      </c>
      <c r="I117" s="7" t="s">
        <v>240</v>
      </c>
      <c r="J117" s="7" t="s">
        <v>628</v>
      </c>
      <c r="K117" s="6" t="s">
        <v>20</v>
      </c>
      <c r="L117" s="7"/>
    </row>
    <row r="118" ht="22.5" customHeight="1" spans="1:12">
      <c r="A118" s="7" t="s">
        <v>629</v>
      </c>
      <c r="B118" s="7">
        <f>COUNTIF(C$2:C118,C118)</f>
        <v>59</v>
      </c>
      <c r="C118" s="7" t="s">
        <v>352</v>
      </c>
      <c r="D118" s="7" t="s">
        <v>630</v>
      </c>
      <c r="E118" s="7" t="s">
        <v>40</v>
      </c>
      <c r="F118" s="7" t="s">
        <v>41</v>
      </c>
      <c r="G118" s="7" t="s">
        <v>42</v>
      </c>
      <c r="H118" s="7">
        <v>231600</v>
      </c>
      <c r="I118" s="7" t="s">
        <v>43</v>
      </c>
      <c r="J118" s="7" t="s">
        <v>631</v>
      </c>
      <c r="K118" s="6" t="s">
        <v>20</v>
      </c>
      <c r="L118" s="7"/>
    </row>
    <row r="119" ht="22.5" customHeight="1" spans="1:12">
      <c r="A119" s="7" t="s">
        <v>632</v>
      </c>
      <c r="B119" s="7">
        <f>COUNTIF(C$2:C119,C119)</f>
        <v>60</v>
      </c>
      <c r="C119" s="7" t="s">
        <v>352</v>
      </c>
      <c r="D119" s="7" t="s">
        <v>633</v>
      </c>
      <c r="E119" s="7" t="s">
        <v>379</v>
      </c>
      <c r="F119" s="7" t="s">
        <v>24</v>
      </c>
      <c r="G119" s="7" t="s">
        <v>380</v>
      </c>
      <c r="H119" s="7">
        <v>236000</v>
      </c>
      <c r="I119" s="7" t="s">
        <v>381</v>
      </c>
      <c r="J119" s="7" t="s">
        <v>634</v>
      </c>
      <c r="K119" s="6" t="s">
        <v>20</v>
      </c>
      <c r="L119" s="7"/>
    </row>
    <row r="120" ht="22.5" customHeight="1" spans="1:12">
      <c r="A120" s="7" t="s">
        <v>635</v>
      </c>
      <c r="B120" s="7">
        <f>COUNTIF(C$2:C120,C120)</f>
        <v>61</v>
      </c>
      <c r="C120" s="7" t="s">
        <v>352</v>
      </c>
      <c r="D120" s="7" t="s">
        <v>636</v>
      </c>
      <c r="E120" s="7" t="s">
        <v>125</v>
      </c>
      <c r="F120" s="7" t="s">
        <v>126</v>
      </c>
      <c r="G120" s="7" t="s">
        <v>127</v>
      </c>
      <c r="H120" s="7">
        <v>234000</v>
      </c>
      <c r="I120" s="7" t="s">
        <v>128</v>
      </c>
      <c r="J120" s="7" t="s">
        <v>637</v>
      </c>
      <c r="K120" s="6" t="s">
        <v>20</v>
      </c>
      <c r="L120" s="7"/>
    </row>
    <row r="121" ht="22.5" customHeight="1" spans="1:12">
      <c r="A121" s="7" t="s">
        <v>638</v>
      </c>
      <c r="B121" s="7">
        <f>COUNTIF(C$2:C121,C121)</f>
        <v>62</v>
      </c>
      <c r="C121" s="7" t="s">
        <v>352</v>
      </c>
      <c r="D121" s="7" t="s">
        <v>639</v>
      </c>
      <c r="E121" s="7" t="s">
        <v>640</v>
      </c>
      <c r="F121" s="7" t="s">
        <v>641</v>
      </c>
      <c r="G121" s="7" t="s">
        <v>642</v>
      </c>
      <c r="H121" s="7">
        <v>233700</v>
      </c>
      <c r="I121" s="7" t="s">
        <v>643</v>
      </c>
      <c r="J121" s="7" t="s">
        <v>644</v>
      </c>
      <c r="K121" s="6" t="s">
        <v>20</v>
      </c>
      <c r="L121" s="7"/>
    </row>
    <row r="122" ht="22.5" customHeight="1" spans="1:12">
      <c r="A122" s="7" t="s">
        <v>645</v>
      </c>
      <c r="B122" s="7">
        <f>COUNTIF(C$2:C122,C122)</f>
        <v>63</v>
      </c>
      <c r="C122" s="7" t="s">
        <v>352</v>
      </c>
      <c r="D122" s="7" t="s">
        <v>646</v>
      </c>
      <c r="E122" s="7" t="s">
        <v>647</v>
      </c>
      <c r="F122" s="7" t="s">
        <v>648</v>
      </c>
      <c r="G122" s="7" t="s">
        <v>649</v>
      </c>
      <c r="H122" s="7">
        <v>243100</v>
      </c>
      <c r="I122" s="7" t="s">
        <v>650</v>
      </c>
      <c r="J122" s="7" t="s">
        <v>651</v>
      </c>
      <c r="K122" s="6" t="s">
        <v>20</v>
      </c>
      <c r="L122" s="7"/>
    </row>
    <row r="123" ht="22.5" customHeight="1" spans="1:12">
      <c r="A123" s="7" t="s">
        <v>652</v>
      </c>
      <c r="B123" s="7">
        <f>COUNTIF(C$2:C123,C123)</f>
        <v>1</v>
      </c>
      <c r="C123" s="7" t="s">
        <v>653</v>
      </c>
      <c r="D123" s="7" t="s">
        <v>654</v>
      </c>
      <c r="E123" s="7" t="s">
        <v>655</v>
      </c>
      <c r="F123" s="7" t="s">
        <v>24</v>
      </c>
      <c r="G123" s="7" t="s">
        <v>656</v>
      </c>
      <c r="H123" s="7">
        <v>653100</v>
      </c>
      <c r="I123" s="7" t="s">
        <v>657</v>
      </c>
      <c r="J123" s="7" t="s">
        <v>658</v>
      </c>
      <c r="K123" s="6" t="s">
        <v>20</v>
      </c>
      <c r="L123" s="7"/>
    </row>
    <row r="124" ht="22.5" customHeight="1" spans="1:12">
      <c r="A124" s="7" t="s">
        <v>659</v>
      </c>
      <c r="B124" s="7">
        <f>COUNTIF(C$2:C124,C124)</f>
        <v>2</v>
      </c>
      <c r="C124" s="7" t="s">
        <v>653</v>
      </c>
      <c r="D124" s="7" t="s">
        <v>660</v>
      </c>
      <c r="E124" s="7" t="s">
        <v>661</v>
      </c>
      <c r="F124" s="7" t="s">
        <v>156</v>
      </c>
      <c r="G124" s="7" t="s">
        <v>662</v>
      </c>
      <c r="H124" s="7">
        <v>246300</v>
      </c>
      <c r="I124" s="7" t="s">
        <v>663</v>
      </c>
      <c r="J124" s="7" t="s">
        <v>664</v>
      </c>
      <c r="K124" s="6" t="s">
        <v>20</v>
      </c>
      <c r="L124" s="7"/>
    </row>
    <row r="125" ht="22.5" customHeight="1" spans="1:12">
      <c r="A125" s="7" t="s">
        <v>665</v>
      </c>
      <c r="B125" s="7">
        <f>COUNTIF(C$2:C125,C125)</f>
        <v>3</v>
      </c>
      <c r="C125" s="7" t="s">
        <v>653</v>
      </c>
      <c r="D125" s="7" t="s">
        <v>666</v>
      </c>
      <c r="E125" s="7" t="s">
        <v>667</v>
      </c>
      <c r="F125" s="7" t="s">
        <v>24</v>
      </c>
      <c r="G125" s="7" t="s">
        <v>668</v>
      </c>
      <c r="H125" s="7">
        <v>233100</v>
      </c>
      <c r="I125" s="7" t="s">
        <v>669</v>
      </c>
      <c r="J125" s="7" t="s">
        <v>670</v>
      </c>
      <c r="K125" s="6" t="s">
        <v>20</v>
      </c>
      <c r="L125" s="7"/>
    </row>
    <row r="126" ht="22.5" customHeight="1" spans="1:12">
      <c r="A126" s="7" t="s">
        <v>671</v>
      </c>
      <c r="B126" s="7">
        <f>COUNTIF(C$2:C126,C126)</f>
        <v>4</v>
      </c>
      <c r="C126" s="7" t="s">
        <v>653</v>
      </c>
      <c r="D126" s="7" t="s">
        <v>672</v>
      </c>
      <c r="E126" s="7" t="s">
        <v>419</v>
      </c>
      <c r="F126" s="7" t="s">
        <v>420</v>
      </c>
      <c r="G126" s="7" t="s">
        <v>421</v>
      </c>
      <c r="H126" s="7">
        <v>236400</v>
      </c>
      <c r="I126" s="7" t="s">
        <v>422</v>
      </c>
      <c r="J126" s="7" t="s">
        <v>673</v>
      </c>
      <c r="K126" s="6" t="s">
        <v>20</v>
      </c>
      <c r="L126" s="7"/>
    </row>
    <row r="127" ht="22.5" customHeight="1" spans="1:12">
      <c r="A127" s="7" t="s">
        <v>674</v>
      </c>
      <c r="B127" s="7">
        <f>COUNTIF(C$2:C127,C127)</f>
        <v>5</v>
      </c>
      <c r="C127" s="7" t="s">
        <v>653</v>
      </c>
      <c r="D127" s="7" t="s">
        <v>675</v>
      </c>
      <c r="E127" s="7" t="s">
        <v>606</v>
      </c>
      <c r="F127" s="7" t="s">
        <v>24</v>
      </c>
      <c r="G127" s="7" t="s">
        <v>607</v>
      </c>
      <c r="H127" s="7">
        <v>235000</v>
      </c>
      <c r="I127" s="7" t="s">
        <v>608</v>
      </c>
      <c r="J127" s="7" t="s">
        <v>676</v>
      </c>
      <c r="K127" s="6" t="s">
        <v>20</v>
      </c>
      <c r="L127" s="7"/>
    </row>
    <row r="128" ht="22.5" customHeight="1" spans="1:12">
      <c r="A128" s="7" t="s">
        <v>677</v>
      </c>
      <c r="B128" s="7">
        <f>COUNTIF(C$2:C128,C128)</f>
        <v>6</v>
      </c>
      <c r="C128" s="7" t="s">
        <v>653</v>
      </c>
      <c r="D128" s="7" t="s">
        <v>678</v>
      </c>
      <c r="E128" s="7" t="s">
        <v>679</v>
      </c>
      <c r="F128" s="7" t="s">
        <v>680</v>
      </c>
      <c r="G128" s="7" t="s">
        <v>681</v>
      </c>
      <c r="H128" s="7">
        <v>246000</v>
      </c>
      <c r="I128" s="7" t="s">
        <v>682</v>
      </c>
      <c r="J128" s="7" t="s">
        <v>683</v>
      </c>
      <c r="K128" s="6" t="s">
        <v>20</v>
      </c>
      <c r="L128" s="7"/>
    </row>
    <row r="129" ht="22.5" customHeight="1" spans="1:12">
      <c r="A129" s="7" t="s">
        <v>684</v>
      </c>
      <c r="B129" s="7">
        <f>COUNTIF(C$2:C129,C129)</f>
        <v>7</v>
      </c>
      <c r="C129" s="7" t="s">
        <v>653</v>
      </c>
      <c r="D129" s="7" t="s">
        <v>685</v>
      </c>
      <c r="E129" s="7" t="s">
        <v>315</v>
      </c>
      <c r="F129" s="7" t="s">
        <v>316</v>
      </c>
      <c r="G129" s="7" t="s">
        <v>317</v>
      </c>
      <c r="H129" s="7">
        <v>230000</v>
      </c>
      <c r="I129" s="7" t="s">
        <v>318</v>
      </c>
      <c r="J129" s="7" t="s">
        <v>686</v>
      </c>
      <c r="K129" s="6" t="s">
        <v>20</v>
      </c>
      <c r="L129" s="7"/>
    </row>
    <row r="130" ht="22.5" customHeight="1" spans="1:12">
      <c r="A130" s="7" t="s">
        <v>687</v>
      </c>
      <c r="B130" s="7">
        <f>COUNTIF(C$2:C130,C130)</f>
        <v>8</v>
      </c>
      <c r="C130" s="7" t="s">
        <v>653</v>
      </c>
      <c r="D130" s="7" t="s">
        <v>688</v>
      </c>
      <c r="E130" s="7" t="s">
        <v>30</v>
      </c>
      <c r="F130" s="7" t="s">
        <v>31</v>
      </c>
      <c r="G130" s="7" t="s">
        <v>32</v>
      </c>
      <c r="H130" s="7">
        <v>239400</v>
      </c>
      <c r="I130" s="7" t="s">
        <v>33</v>
      </c>
      <c r="J130" s="7" t="s">
        <v>689</v>
      </c>
      <c r="K130" s="6" t="s">
        <v>20</v>
      </c>
      <c r="L130" s="7"/>
    </row>
    <row r="131" ht="22.5" customHeight="1" spans="1:12">
      <c r="A131" s="7" t="s">
        <v>690</v>
      </c>
      <c r="B131" s="7">
        <f>COUNTIF(C$2:C131,C131)</f>
        <v>9</v>
      </c>
      <c r="C131" s="7" t="s">
        <v>653</v>
      </c>
      <c r="D131" s="7" t="s">
        <v>691</v>
      </c>
      <c r="E131" s="7" t="s">
        <v>419</v>
      </c>
      <c r="F131" s="7" t="s">
        <v>420</v>
      </c>
      <c r="G131" s="7" t="s">
        <v>421</v>
      </c>
      <c r="H131" s="7">
        <v>236400</v>
      </c>
      <c r="I131" s="7" t="s">
        <v>422</v>
      </c>
      <c r="J131" s="7" t="s">
        <v>692</v>
      </c>
      <c r="K131" s="6" t="s">
        <v>20</v>
      </c>
      <c r="L131" s="7"/>
    </row>
    <row r="132" ht="22.5" customHeight="1" spans="1:12">
      <c r="A132" s="7" t="s">
        <v>693</v>
      </c>
      <c r="B132" s="7">
        <f>COUNTIF(C$2:C132,C132)</f>
        <v>10</v>
      </c>
      <c r="C132" s="7" t="s">
        <v>653</v>
      </c>
      <c r="D132" s="7" t="s">
        <v>694</v>
      </c>
      <c r="E132" s="7" t="s">
        <v>695</v>
      </c>
      <c r="F132" s="7" t="s">
        <v>62</v>
      </c>
      <c r="G132" s="7" t="s">
        <v>696</v>
      </c>
      <c r="H132" s="7">
        <v>233300</v>
      </c>
      <c r="I132" s="7" t="s">
        <v>697</v>
      </c>
      <c r="J132" s="7" t="s">
        <v>698</v>
      </c>
      <c r="K132" s="6" t="s">
        <v>20</v>
      </c>
      <c r="L132" s="7"/>
    </row>
    <row r="133" ht="22.5" customHeight="1" spans="1:12">
      <c r="A133" s="7" t="s">
        <v>699</v>
      </c>
      <c r="B133" s="7">
        <f>COUNTIF(C$2:C133,C133)</f>
        <v>11</v>
      </c>
      <c r="C133" s="7" t="s">
        <v>653</v>
      </c>
      <c r="D133" s="7" t="s">
        <v>700</v>
      </c>
      <c r="E133" s="7" t="s">
        <v>162</v>
      </c>
      <c r="F133" s="7" t="s">
        <v>163</v>
      </c>
      <c r="G133" s="7" t="s">
        <v>164</v>
      </c>
      <c r="H133" s="7">
        <v>234300</v>
      </c>
      <c r="I133" s="7" t="s">
        <v>165</v>
      </c>
      <c r="J133" s="7" t="s">
        <v>701</v>
      </c>
      <c r="K133" s="6" t="s">
        <v>20</v>
      </c>
      <c r="L133" s="7"/>
    </row>
    <row r="134" ht="22.5" customHeight="1" spans="1:12">
      <c r="A134" s="7" t="s">
        <v>702</v>
      </c>
      <c r="B134" s="7">
        <f>COUNTIF(C$2:C134,C134)</f>
        <v>12</v>
      </c>
      <c r="C134" s="7" t="s">
        <v>653</v>
      </c>
      <c r="D134" s="7" t="s">
        <v>703</v>
      </c>
      <c r="E134" s="7" t="s">
        <v>276</v>
      </c>
      <c r="F134" s="7" t="s">
        <v>214</v>
      </c>
      <c r="G134" s="7" t="s">
        <v>277</v>
      </c>
      <c r="H134" s="7">
        <v>230000</v>
      </c>
      <c r="I134" s="7" t="s">
        <v>278</v>
      </c>
      <c r="J134" s="7" t="s">
        <v>704</v>
      </c>
      <c r="K134" s="6" t="s">
        <v>20</v>
      </c>
      <c r="L134" s="7"/>
    </row>
    <row r="135" ht="22.5" customHeight="1" spans="1:12">
      <c r="A135" s="7" t="s">
        <v>705</v>
      </c>
      <c r="B135" s="7">
        <f>COUNTIF(C$2:C135,C135)</f>
        <v>13</v>
      </c>
      <c r="C135" s="7" t="s">
        <v>653</v>
      </c>
      <c r="D135" s="7" t="s">
        <v>706</v>
      </c>
      <c r="E135" s="7" t="s">
        <v>546</v>
      </c>
      <c r="F135" s="7" t="s">
        <v>547</v>
      </c>
      <c r="G135" s="7" t="s">
        <v>548</v>
      </c>
      <c r="H135" s="7">
        <v>235200</v>
      </c>
      <c r="I135" s="7" t="s">
        <v>549</v>
      </c>
      <c r="J135" s="7" t="s">
        <v>707</v>
      </c>
      <c r="K135" s="6" t="s">
        <v>20</v>
      </c>
      <c r="L135" s="7"/>
    </row>
    <row r="136" ht="22.5" customHeight="1" spans="1:12">
      <c r="A136" s="7" t="s">
        <v>708</v>
      </c>
      <c r="B136" s="7">
        <f>COUNTIF(C$2:C136,C136)</f>
        <v>14</v>
      </c>
      <c r="C136" s="7" t="s">
        <v>653</v>
      </c>
      <c r="D136" s="7" t="s">
        <v>709</v>
      </c>
      <c r="E136" s="7" t="s">
        <v>155</v>
      </c>
      <c r="F136" s="7" t="s">
        <v>156</v>
      </c>
      <c r="G136" s="7" t="s">
        <v>157</v>
      </c>
      <c r="H136" s="7">
        <v>233500</v>
      </c>
      <c r="I136" s="7" t="s">
        <v>158</v>
      </c>
      <c r="J136" s="7" t="s">
        <v>710</v>
      </c>
      <c r="K136" s="6" t="s">
        <v>20</v>
      </c>
      <c r="L136" s="7"/>
    </row>
    <row r="137" ht="22.5" customHeight="1" spans="1:12">
      <c r="A137" s="7" t="s">
        <v>711</v>
      </c>
      <c r="B137" s="7">
        <f>COUNTIF(C$2:C137,C137)</f>
        <v>15</v>
      </c>
      <c r="C137" s="7" t="s">
        <v>653</v>
      </c>
      <c r="D137" s="7" t="s">
        <v>712</v>
      </c>
      <c r="E137" s="7" t="s">
        <v>713</v>
      </c>
      <c r="F137" s="7" t="s">
        <v>714</v>
      </c>
      <c r="G137" s="7" t="s">
        <v>715</v>
      </c>
      <c r="H137" s="7">
        <v>221300</v>
      </c>
      <c r="I137" s="7" t="s">
        <v>716</v>
      </c>
      <c r="J137" s="7" t="s">
        <v>717</v>
      </c>
      <c r="K137" s="6" t="s">
        <v>400</v>
      </c>
      <c r="L137" s="7"/>
    </row>
    <row r="138" ht="22.5" customHeight="1" spans="1:12">
      <c r="A138" s="7" t="s">
        <v>718</v>
      </c>
      <c r="B138" s="7">
        <f>COUNTIF(C$2:C138,C138)</f>
        <v>16</v>
      </c>
      <c r="C138" s="7" t="s">
        <v>653</v>
      </c>
      <c r="D138" s="7" t="s">
        <v>719</v>
      </c>
      <c r="E138" s="7" t="s">
        <v>720</v>
      </c>
      <c r="F138" s="7" t="s">
        <v>24</v>
      </c>
      <c r="G138" s="7" t="s">
        <v>721</v>
      </c>
      <c r="H138" s="7">
        <v>137000</v>
      </c>
      <c r="I138" s="7" t="s">
        <v>722</v>
      </c>
      <c r="J138" s="7" t="s">
        <v>723</v>
      </c>
      <c r="K138" s="6" t="s">
        <v>20</v>
      </c>
      <c r="L138" s="7"/>
    </row>
    <row r="139" ht="22.5" customHeight="1" spans="1:12">
      <c r="A139" s="7" t="s">
        <v>724</v>
      </c>
      <c r="B139" s="7">
        <f>COUNTIF(C$2:C139,C139)</f>
        <v>17</v>
      </c>
      <c r="C139" s="7" t="s">
        <v>653</v>
      </c>
      <c r="D139" s="7" t="s">
        <v>725</v>
      </c>
      <c r="E139" s="7" t="s">
        <v>713</v>
      </c>
      <c r="F139" s="7" t="s">
        <v>714</v>
      </c>
      <c r="G139" s="7" t="s">
        <v>715</v>
      </c>
      <c r="H139" s="7">
        <v>221300</v>
      </c>
      <c r="I139" s="7" t="s">
        <v>726</v>
      </c>
      <c r="J139" s="7" t="s">
        <v>727</v>
      </c>
      <c r="K139" s="6" t="s">
        <v>400</v>
      </c>
      <c r="L139" s="7"/>
    </row>
    <row r="140" ht="22.5" customHeight="1" spans="1:12">
      <c r="A140" s="7" t="s">
        <v>728</v>
      </c>
      <c r="B140" s="7">
        <f>COUNTIF(C$2:C140,C140)</f>
        <v>18</v>
      </c>
      <c r="C140" s="7" t="s">
        <v>653</v>
      </c>
      <c r="D140" s="7" t="s">
        <v>729</v>
      </c>
      <c r="E140" s="7" t="s">
        <v>606</v>
      </c>
      <c r="F140" s="7" t="s">
        <v>24</v>
      </c>
      <c r="G140" s="7" t="s">
        <v>607</v>
      </c>
      <c r="H140" s="7">
        <v>235000</v>
      </c>
      <c r="I140" s="7" t="s">
        <v>608</v>
      </c>
      <c r="J140" s="7" t="s">
        <v>730</v>
      </c>
      <c r="K140" s="6" t="s">
        <v>20</v>
      </c>
      <c r="L140" s="7"/>
    </row>
    <row r="141" ht="22.5" customHeight="1" spans="1:12">
      <c r="A141" s="7" t="s">
        <v>731</v>
      </c>
      <c r="B141" s="7">
        <f>COUNTIF(C$2:C141,C141)</f>
        <v>19</v>
      </c>
      <c r="C141" s="7" t="s">
        <v>653</v>
      </c>
      <c r="D141" s="7" t="s">
        <v>732</v>
      </c>
      <c r="E141" s="7" t="s">
        <v>54</v>
      </c>
      <c r="F141" s="7" t="s">
        <v>55</v>
      </c>
      <c r="G141" s="7" t="s">
        <v>56</v>
      </c>
      <c r="H141" s="7">
        <v>234000</v>
      </c>
      <c r="I141" s="7" t="s">
        <v>57</v>
      </c>
      <c r="J141" s="7" t="s">
        <v>733</v>
      </c>
      <c r="K141" s="6" t="s">
        <v>20</v>
      </c>
      <c r="L141" s="7"/>
    </row>
    <row r="142" ht="22.5" customHeight="1" spans="1:12">
      <c r="A142" s="7" t="s">
        <v>734</v>
      </c>
      <c r="B142" s="7">
        <f>COUNTIF(C$2:C142,C142)</f>
        <v>20</v>
      </c>
      <c r="C142" s="7" t="s">
        <v>653</v>
      </c>
      <c r="D142" s="7" t="s">
        <v>735</v>
      </c>
      <c r="E142" s="7" t="s">
        <v>162</v>
      </c>
      <c r="F142" s="7" t="s">
        <v>163</v>
      </c>
      <c r="G142" s="7" t="s">
        <v>164</v>
      </c>
      <c r="H142" s="7">
        <v>234300</v>
      </c>
      <c r="I142" s="7" t="s">
        <v>165</v>
      </c>
      <c r="J142" s="7" t="s">
        <v>736</v>
      </c>
      <c r="K142" s="6" t="s">
        <v>20</v>
      </c>
      <c r="L142" s="7"/>
    </row>
    <row r="143" ht="22.5" customHeight="1" spans="1:12">
      <c r="A143" s="7" t="s">
        <v>737</v>
      </c>
      <c r="B143" s="7">
        <f>COUNTIF(C$2:C143,C143)</f>
        <v>21</v>
      </c>
      <c r="C143" s="7" t="s">
        <v>653</v>
      </c>
      <c r="D143" s="7" t="s">
        <v>738</v>
      </c>
      <c r="E143" s="7" t="s">
        <v>373</v>
      </c>
      <c r="F143" s="7" t="s">
        <v>24</v>
      </c>
      <c r="G143" s="7" t="s">
        <v>374</v>
      </c>
      <c r="H143" s="7">
        <v>236800</v>
      </c>
      <c r="I143" s="7" t="s">
        <v>375</v>
      </c>
      <c r="J143" s="7" t="s">
        <v>739</v>
      </c>
      <c r="K143" s="6" t="s">
        <v>20</v>
      </c>
      <c r="L143" s="7"/>
    </row>
    <row r="144" ht="22.5" customHeight="1" spans="1:12">
      <c r="A144" s="7" t="s">
        <v>740</v>
      </c>
      <c r="B144" s="7">
        <f>COUNTIF(C$2:C144,C144)</f>
        <v>22</v>
      </c>
      <c r="C144" s="7" t="s">
        <v>653</v>
      </c>
      <c r="D144" s="7" t="s">
        <v>741</v>
      </c>
      <c r="E144" s="7" t="s">
        <v>276</v>
      </c>
      <c r="F144" s="7" t="s">
        <v>214</v>
      </c>
      <c r="G144" s="7" t="s">
        <v>277</v>
      </c>
      <c r="H144" s="7">
        <v>230000</v>
      </c>
      <c r="I144" s="7" t="s">
        <v>278</v>
      </c>
      <c r="J144" s="7" t="s">
        <v>742</v>
      </c>
      <c r="K144" s="6" t="s">
        <v>20</v>
      </c>
      <c r="L144" s="7"/>
    </row>
    <row r="145" ht="22.5" customHeight="1" spans="1:12">
      <c r="A145" s="7" t="s">
        <v>743</v>
      </c>
      <c r="B145" s="7">
        <f>COUNTIF(C$2:C145,C145)</f>
        <v>23</v>
      </c>
      <c r="C145" s="7" t="s">
        <v>653</v>
      </c>
      <c r="D145" s="7" t="s">
        <v>744</v>
      </c>
      <c r="E145" s="7" t="s">
        <v>141</v>
      </c>
      <c r="F145" s="7" t="s">
        <v>142</v>
      </c>
      <c r="G145" s="7" t="s">
        <v>143</v>
      </c>
      <c r="H145" s="7">
        <v>231200</v>
      </c>
      <c r="I145" s="7" t="s">
        <v>144</v>
      </c>
      <c r="J145" s="7" t="s">
        <v>745</v>
      </c>
      <c r="K145" s="6" t="s">
        <v>20</v>
      </c>
      <c r="L145" s="7"/>
    </row>
    <row r="146" ht="22.5" customHeight="1" spans="1:12">
      <c r="A146" s="7" t="s">
        <v>746</v>
      </c>
      <c r="B146" s="7">
        <f>COUNTIF(C$2:C146,C146)</f>
        <v>24</v>
      </c>
      <c r="C146" s="7" t="s">
        <v>653</v>
      </c>
      <c r="D146" s="7" t="s">
        <v>747</v>
      </c>
      <c r="E146" s="7" t="s">
        <v>606</v>
      </c>
      <c r="F146" s="7" t="s">
        <v>24</v>
      </c>
      <c r="G146" s="7" t="s">
        <v>607</v>
      </c>
      <c r="H146" s="7">
        <v>235000</v>
      </c>
      <c r="I146" s="7" t="s">
        <v>608</v>
      </c>
      <c r="J146" s="7" t="s">
        <v>748</v>
      </c>
      <c r="K146" s="6" t="s">
        <v>20</v>
      </c>
      <c r="L146" s="7"/>
    </row>
    <row r="147" ht="22.5" customHeight="1" spans="1:12">
      <c r="A147" s="7" t="s">
        <v>749</v>
      </c>
      <c r="B147" s="7">
        <f>COUNTIF(C$2:C147,C147)</f>
        <v>25</v>
      </c>
      <c r="C147" s="7" t="s">
        <v>653</v>
      </c>
      <c r="D147" s="7" t="s">
        <v>750</v>
      </c>
      <c r="E147" s="7" t="s">
        <v>751</v>
      </c>
      <c r="F147" s="7" t="s">
        <v>24</v>
      </c>
      <c r="G147" s="7" t="s">
        <v>752</v>
      </c>
      <c r="H147" s="7">
        <v>233200</v>
      </c>
      <c r="I147" s="7" t="s">
        <v>753</v>
      </c>
      <c r="J147" s="7" t="s">
        <v>754</v>
      </c>
      <c r="K147" s="6" t="s">
        <v>20</v>
      </c>
      <c r="L147" s="7"/>
    </row>
    <row r="148" ht="22.5" customHeight="1" spans="1:12">
      <c r="A148" s="7" t="s">
        <v>755</v>
      </c>
      <c r="B148" s="7">
        <f>COUNTIF(C$2:C148,C148)</f>
        <v>26</v>
      </c>
      <c r="C148" s="7" t="s">
        <v>653</v>
      </c>
      <c r="D148" s="7" t="s">
        <v>756</v>
      </c>
      <c r="E148" s="7" t="s">
        <v>757</v>
      </c>
      <c r="F148" s="7" t="s">
        <v>758</v>
      </c>
      <c r="G148" s="7" t="s">
        <v>759</v>
      </c>
      <c r="H148" s="7">
        <v>635000</v>
      </c>
      <c r="I148" s="7" t="s">
        <v>760</v>
      </c>
      <c r="J148" s="7" t="s">
        <v>761</v>
      </c>
      <c r="K148" s="6" t="s">
        <v>20</v>
      </c>
      <c r="L148" s="7"/>
    </row>
    <row r="149" ht="22.5" customHeight="1" spans="1:12">
      <c r="A149" s="7" t="s">
        <v>762</v>
      </c>
      <c r="B149" s="7">
        <v>27</v>
      </c>
      <c r="C149" s="7" t="s">
        <v>653</v>
      </c>
      <c r="D149" s="7" t="s">
        <v>763</v>
      </c>
      <c r="E149" s="7" t="s">
        <v>141</v>
      </c>
      <c r="F149" s="7" t="s">
        <v>142</v>
      </c>
      <c r="G149" s="7" t="s">
        <v>143</v>
      </c>
      <c r="H149" s="7">
        <v>231200</v>
      </c>
      <c r="I149" s="7" t="s">
        <v>144</v>
      </c>
      <c r="J149" s="7" t="s">
        <v>764</v>
      </c>
      <c r="K149" s="6"/>
      <c r="L149" s="7"/>
    </row>
    <row r="150" ht="22.5" customHeight="1" spans="1:12">
      <c r="A150" s="7" t="s">
        <v>765</v>
      </c>
      <c r="B150" s="7">
        <f>COUNTIF(C$2:C150,C150)</f>
        <v>28</v>
      </c>
      <c r="C150" s="7" t="s">
        <v>653</v>
      </c>
      <c r="D150" s="7" t="s">
        <v>766</v>
      </c>
      <c r="E150" s="7" t="s">
        <v>767</v>
      </c>
      <c r="F150" s="7" t="s">
        <v>768</v>
      </c>
      <c r="G150" s="7" t="s">
        <v>769</v>
      </c>
      <c r="H150" s="7">
        <v>239000</v>
      </c>
      <c r="I150" s="7" t="s">
        <v>770</v>
      </c>
      <c r="J150" s="7" t="s">
        <v>771</v>
      </c>
      <c r="K150" s="6" t="s">
        <v>20</v>
      </c>
      <c r="L150" s="7"/>
    </row>
    <row r="151" ht="22.5" customHeight="1" spans="1:12">
      <c r="A151" s="7" t="s">
        <v>772</v>
      </c>
      <c r="B151" s="7">
        <f>COUNTIF(C$2:C151,C151)</f>
        <v>29</v>
      </c>
      <c r="C151" s="7" t="s">
        <v>653</v>
      </c>
      <c r="D151" s="7" t="s">
        <v>773</v>
      </c>
      <c r="E151" s="7" t="s">
        <v>118</v>
      </c>
      <c r="F151" s="7" t="s">
        <v>119</v>
      </c>
      <c r="G151" s="7" t="s">
        <v>120</v>
      </c>
      <c r="H151" s="7">
        <v>234300</v>
      </c>
      <c r="I151" s="7" t="s">
        <v>121</v>
      </c>
      <c r="J151" s="7" t="s">
        <v>774</v>
      </c>
      <c r="K151" s="6" t="s">
        <v>20</v>
      </c>
      <c r="L151" s="7"/>
    </row>
    <row r="152" ht="22.5" customHeight="1" spans="1:12">
      <c r="A152" s="7" t="s">
        <v>775</v>
      </c>
      <c r="B152" s="7">
        <f>COUNTIF(C$2:C152,C152)</f>
        <v>30</v>
      </c>
      <c r="C152" s="7" t="s">
        <v>653</v>
      </c>
      <c r="D152" s="7" t="s">
        <v>776</v>
      </c>
      <c r="E152" s="7" t="s">
        <v>606</v>
      </c>
      <c r="F152" s="7" t="s">
        <v>24</v>
      </c>
      <c r="G152" s="7" t="s">
        <v>607</v>
      </c>
      <c r="H152" s="7">
        <v>235000</v>
      </c>
      <c r="I152" s="7" t="s">
        <v>608</v>
      </c>
      <c r="J152" s="7" t="s">
        <v>777</v>
      </c>
      <c r="K152" s="6" t="s">
        <v>20</v>
      </c>
      <c r="L152" s="7"/>
    </row>
    <row r="153" ht="22.5" customHeight="1" spans="1:12">
      <c r="A153" s="7" t="s">
        <v>778</v>
      </c>
      <c r="B153" s="7">
        <f>COUNTIF(C$2:C153,C153)</f>
        <v>31</v>
      </c>
      <c r="C153" s="7" t="s">
        <v>653</v>
      </c>
      <c r="D153" s="7" t="s">
        <v>779</v>
      </c>
      <c r="E153" s="7" t="s">
        <v>373</v>
      </c>
      <c r="F153" s="7" t="s">
        <v>24</v>
      </c>
      <c r="G153" s="7" t="s">
        <v>374</v>
      </c>
      <c r="H153" s="7">
        <v>236800</v>
      </c>
      <c r="I153" s="7" t="s">
        <v>375</v>
      </c>
      <c r="J153" s="7" t="s">
        <v>780</v>
      </c>
      <c r="K153" s="6" t="s">
        <v>20</v>
      </c>
      <c r="L153" s="7"/>
    </row>
    <row r="154" ht="22.5" customHeight="1" spans="1:12">
      <c r="A154" s="7" t="s">
        <v>781</v>
      </c>
      <c r="B154" s="7">
        <f>COUNTIF(C$2:C154,C154)</f>
        <v>32</v>
      </c>
      <c r="C154" s="7" t="s">
        <v>653</v>
      </c>
      <c r="D154" s="7" t="s">
        <v>782</v>
      </c>
      <c r="E154" s="7" t="s">
        <v>713</v>
      </c>
      <c r="F154" s="7" t="s">
        <v>714</v>
      </c>
      <c r="G154" s="7" t="s">
        <v>715</v>
      </c>
      <c r="H154" s="7">
        <v>221300</v>
      </c>
      <c r="I154" s="7" t="s">
        <v>726</v>
      </c>
      <c r="J154" s="7" t="s">
        <v>783</v>
      </c>
      <c r="K154" s="6" t="s">
        <v>400</v>
      </c>
      <c r="L154" s="7"/>
    </row>
    <row r="155" ht="22.5" customHeight="1" spans="1:12">
      <c r="A155" s="7" t="s">
        <v>784</v>
      </c>
      <c r="B155" s="7">
        <f>COUNTIF(C$2:C155,C155)</f>
        <v>33</v>
      </c>
      <c r="C155" s="7" t="s">
        <v>653</v>
      </c>
      <c r="D155" s="7" t="s">
        <v>785</v>
      </c>
      <c r="E155" s="7" t="s">
        <v>566</v>
      </c>
      <c r="F155" s="7" t="s">
        <v>24</v>
      </c>
      <c r="G155" s="7" t="s">
        <v>567</v>
      </c>
      <c r="H155" s="7">
        <v>230000</v>
      </c>
      <c r="I155" s="7" t="s">
        <v>568</v>
      </c>
      <c r="J155" s="7" t="s">
        <v>786</v>
      </c>
      <c r="K155" s="6" t="s">
        <v>20</v>
      </c>
      <c r="L155" s="7"/>
    </row>
    <row r="156" ht="22.5" customHeight="1" spans="1:12">
      <c r="A156" s="7" t="s">
        <v>787</v>
      </c>
      <c r="B156" s="7">
        <f>COUNTIF(C$2:C156,C156)</f>
        <v>34</v>
      </c>
      <c r="C156" s="7" t="s">
        <v>653</v>
      </c>
      <c r="D156" s="7" t="s">
        <v>788</v>
      </c>
      <c r="E156" s="7" t="s">
        <v>789</v>
      </c>
      <c r="F156" s="7" t="s">
        <v>790</v>
      </c>
      <c r="G156" s="7" t="s">
        <v>791</v>
      </c>
      <c r="H156" s="7">
        <v>242800</v>
      </c>
      <c r="I156" s="7" t="s">
        <v>792</v>
      </c>
      <c r="J156" s="7" t="s">
        <v>793</v>
      </c>
      <c r="K156" s="6" t="s">
        <v>20</v>
      </c>
      <c r="L156" s="7"/>
    </row>
    <row r="157" ht="22.5" customHeight="1" spans="1:12">
      <c r="A157" s="7" t="s">
        <v>794</v>
      </c>
      <c r="B157" s="7">
        <f>COUNTIF(C$2:C157,C157)</f>
        <v>35</v>
      </c>
      <c r="C157" s="7" t="s">
        <v>653</v>
      </c>
      <c r="D157" s="7" t="s">
        <v>795</v>
      </c>
      <c r="E157" s="7" t="s">
        <v>796</v>
      </c>
      <c r="F157" s="7" t="s">
        <v>24</v>
      </c>
      <c r="G157" s="7" t="s">
        <v>797</v>
      </c>
      <c r="H157" s="7">
        <v>843000</v>
      </c>
      <c r="I157" s="7" t="s">
        <v>798</v>
      </c>
      <c r="J157" s="7" t="s">
        <v>799</v>
      </c>
      <c r="K157" s="6" t="s">
        <v>20</v>
      </c>
      <c r="L157" s="7"/>
    </row>
    <row r="158" ht="22.5" customHeight="1" spans="1:12">
      <c r="A158" s="7" t="s">
        <v>800</v>
      </c>
      <c r="B158" s="7">
        <f>COUNTIF(C$2:C158,C158)</f>
        <v>36</v>
      </c>
      <c r="C158" s="7" t="s">
        <v>653</v>
      </c>
      <c r="D158" s="7" t="s">
        <v>801</v>
      </c>
      <c r="E158" s="7" t="s">
        <v>553</v>
      </c>
      <c r="F158" s="7" t="s">
        <v>62</v>
      </c>
      <c r="G158" s="7" t="s">
        <v>554</v>
      </c>
      <c r="H158" s="7">
        <v>233400</v>
      </c>
      <c r="I158" s="7" t="s">
        <v>555</v>
      </c>
      <c r="J158" s="7" t="s">
        <v>802</v>
      </c>
      <c r="K158" s="6" t="s">
        <v>20</v>
      </c>
      <c r="L158" s="7"/>
    </row>
    <row r="159" ht="22.5" customHeight="1" spans="1:12">
      <c r="A159" s="7" t="s">
        <v>803</v>
      </c>
      <c r="B159" s="7">
        <f>COUNTIF(C$2:C159,C159)</f>
        <v>37</v>
      </c>
      <c r="C159" s="7" t="s">
        <v>653</v>
      </c>
      <c r="D159" s="7" t="s">
        <v>804</v>
      </c>
      <c r="E159" s="7" t="s">
        <v>105</v>
      </c>
      <c r="F159" s="7" t="s">
        <v>62</v>
      </c>
      <c r="G159" s="7" t="s">
        <v>106</v>
      </c>
      <c r="H159" s="7">
        <v>242800</v>
      </c>
      <c r="I159" s="7" t="s">
        <v>107</v>
      </c>
      <c r="J159" s="7" t="s">
        <v>805</v>
      </c>
      <c r="K159" s="6" t="s">
        <v>20</v>
      </c>
      <c r="L159" s="7"/>
    </row>
    <row r="160" ht="22.5" customHeight="1" spans="1:12">
      <c r="A160" s="7" t="s">
        <v>806</v>
      </c>
      <c r="B160" s="7">
        <f>COUNTIF(C$2:C160,C160)</f>
        <v>38</v>
      </c>
      <c r="C160" s="7" t="s">
        <v>653</v>
      </c>
      <c r="D160" s="7" t="s">
        <v>807</v>
      </c>
      <c r="E160" s="7" t="s">
        <v>237</v>
      </c>
      <c r="F160" s="7" t="s">
        <v>238</v>
      </c>
      <c r="G160" s="7" t="s">
        <v>239</v>
      </c>
      <c r="H160" s="7">
        <v>231500</v>
      </c>
      <c r="I160" s="7" t="s">
        <v>240</v>
      </c>
      <c r="J160" s="7" t="s">
        <v>808</v>
      </c>
      <c r="K160" s="6" t="s">
        <v>20</v>
      </c>
      <c r="L160" s="7"/>
    </row>
    <row r="161" ht="22.5" customHeight="1" spans="1:12">
      <c r="A161" s="7" t="s">
        <v>809</v>
      </c>
      <c r="B161" s="7">
        <f>COUNTIF(C$2:C161,C161)</f>
        <v>39</v>
      </c>
      <c r="C161" s="7" t="s">
        <v>653</v>
      </c>
      <c r="D161" s="7" t="s">
        <v>810</v>
      </c>
      <c r="E161" s="7" t="s">
        <v>54</v>
      </c>
      <c r="F161" s="7" t="s">
        <v>55</v>
      </c>
      <c r="G161" s="7" t="s">
        <v>56</v>
      </c>
      <c r="H161" s="7">
        <v>234000</v>
      </c>
      <c r="I161" s="7" t="s">
        <v>57</v>
      </c>
      <c r="J161" s="7" t="s">
        <v>811</v>
      </c>
      <c r="K161" s="6" t="s">
        <v>20</v>
      </c>
      <c r="L161" s="7"/>
    </row>
    <row r="162" ht="22.5" customHeight="1" spans="1:12">
      <c r="A162" s="7" t="s">
        <v>812</v>
      </c>
      <c r="B162" s="7">
        <f>COUNTIF(C$2:C162,C162)</f>
        <v>40</v>
      </c>
      <c r="C162" s="7" t="s">
        <v>653</v>
      </c>
      <c r="D162" s="7" t="s">
        <v>813</v>
      </c>
      <c r="E162" s="7" t="s">
        <v>814</v>
      </c>
      <c r="F162" s="7" t="s">
        <v>24</v>
      </c>
      <c r="G162" s="7" t="s">
        <v>815</v>
      </c>
      <c r="H162" s="7">
        <v>572500</v>
      </c>
      <c r="I162" s="7" t="s">
        <v>816</v>
      </c>
      <c r="J162" s="7" t="s">
        <v>817</v>
      </c>
      <c r="K162" s="6" t="s">
        <v>20</v>
      </c>
      <c r="L162" s="7"/>
    </row>
    <row r="163" ht="22.5" customHeight="1" spans="1:12">
      <c r="A163" s="7" t="s">
        <v>818</v>
      </c>
      <c r="B163" s="7">
        <f>COUNTIF(C$2:C163,C163)</f>
        <v>41</v>
      </c>
      <c r="C163" s="7" t="s">
        <v>653</v>
      </c>
      <c r="D163" s="7" t="s">
        <v>819</v>
      </c>
      <c r="E163" s="7" t="s">
        <v>426</v>
      </c>
      <c r="F163" s="7" t="s">
        <v>427</v>
      </c>
      <c r="G163" s="7" t="s">
        <v>428</v>
      </c>
      <c r="H163" s="7">
        <v>239200</v>
      </c>
      <c r="I163" s="7" t="s">
        <v>429</v>
      </c>
      <c r="J163" s="7" t="s">
        <v>820</v>
      </c>
      <c r="K163" s="6" t="s">
        <v>20</v>
      </c>
      <c r="L163" s="7"/>
    </row>
    <row r="164" ht="22.5" customHeight="1" spans="1:12">
      <c r="A164" s="7" t="s">
        <v>821</v>
      </c>
      <c r="B164" s="7">
        <f>COUNTIF(C$2:C164,C164)</f>
        <v>42</v>
      </c>
      <c r="C164" s="7" t="s">
        <v>653</v>
      </c>
      <c r="D164" s="7" t="s">
        <v>822</v>
      </c>
      <c r="E164" s="7" t="s">
        <v>823</v>
      </c>
      <c r="F164" s="7" t="s">
        <v>824</v>
      </c>
      <c r="G164" s="7" t="s">
        <v>825</v>
      </c>
      <c r="H164" s="7">
        <v>753400</v>
      </c>
      <c r="I164" s="7" t="s">
        <v>826</v>
      </c>
      <c r="J164" s="7" t="s">
        <v>827</v>
      </c>
      <c r="K164" s="6" t="s">
        <v>20</v>
      </c>
      <c r="L164" s="7"/>
    </row>
    <row r="165" ht="22.5" customHeight="1" spans="1:12">
      <c r="A165" s="7" t="s">
        <v>828</v>
      </c>
      <c r="B165" s="7">
        <f>COUNTIF(C$2:C165,C165)</f>
        <v>43</v>
      </c>
      <c r="C165" s="7" t="s">
        <v>653</v>
      </c>
      <c r="D165" s="7" t="s">
        <v>829</v>
      </c>
      <c r="E165" s="7" t="s">
        <v>553</v>
      </c>
      <c r="F165" s="7" t="s">
        <v>62</v>
      </c>
      <c r="G165" s="7" t="s">
        <v>554</v>
      </c>
      <c r="H165" s="7">
        <v>233400</v>
      </c>
      <c r="I165" s="7" t="s">
        <v>555</v>
      </c>
      <c r="J165" s="7" t="s">
        <v>830</v>
      </c>
      <c r="K165" s="6" t="s">
        <v>20</v>
      </c>
      <c r="L165" s="7"/>
    </row>
    <row r="166" ht="22.5" customHeight="1" spans="1:12">
      <c r="A166" s="7" t="s">
        <v>831</v>
      </c>
      <c r="B166" s="7">
        <f>COUNTIF(C$2:C166,C166)</f>
        <v>44</v>
      </c>
      <c r="C166" s="7" t="s">
        <v>653</v>
      </c>
      <c r="D166" s="7" t="s">
        <v>832</v>
      </c>
      <c r="E166" s="7" t="s">
        <v>419</v>
      </c>
      <c r="F166" s="7" t="s">
        <v>420</v>
      </c>
      <c r="G166" s="7" t="s">
        <v>421</v>
      </c>
      <c r="H166" s="7">
        <v>236400</v>
      </c>
      <c r="I166" s="7" t="s">
        <v>422</v>
      </c>
      <c r="J166" s="7" t="s">
        <v>833</v>
      </c>
      <c r="K166" s="6" t="s">
        <v>20</v>
      </c>
      <c r="L166" s="7"/>
    </row>
    <row r="167" ht="22.5" customHeight="1" spans="1:12">
      <c r="A167" s="7" t="s">
        <v>834</v>
      </c>
      <c r="B167" s="7">
        <f>COUNTIF(C$2:C167,C167)</f>
        <v>45</v>
      </c>
      <c r="C167" s="7" t="s">
        <v>653</v>
      </c>
      <c r="D167" s="7" t="s">
        <v>835</v>
      </c>
      <c r="E167" s="7" t="s">
        <v>606</v>
      </c>
      <c r="F167" s="7" t="s">
        <v>24</v>
      </c>
      <c r="G167" s="7" t="s">
        <v>607</v>
      </c>
      <c r="H167" s="7">
        <v>235000</v>
      </c>
      <c r="I167" s="7" t="s">
        <v>608</v>
      </c>
      <c r="J167" s="7" t="s">
        <v>836</v>
      </c>
      <c r="K167" s="6" t="s">
        <v>20</v>
      </c>
      <c r="L167" s="7"/>
    </row>
    <row r="168" ht="22.5" customHeight="1" spans="1:12">
      <c r="A168" s="7" t="s">
        <v>837</v>
      </c>
      <c r="B168" s="7">
        <f>COUNTIF(C$2:C168,C168)</f>
        <v>46</v>
      </c>
      <c r="C168" s="7" t="s">
        <v>653</v>
      </c>
      <c r="D168" s="7" t="s">
        <v>838</v>
      </c>
      <c r="E168" s="7" t="s">
        <v>546</v>
      </c>
      <c r="F168" s="7" t="s">
        <v>547</v>
      </c>
      <c r="G168" s="7" t="s">
        <v>548</v>
      </c>
      <c r="H168" s="7">
        <v>235200</v>
      </c>
      <c r="I168" s="7" t="s">
        <v>549</v>
      </c>
      <c r="J168" s="7" t="s">
        <v>839</v>
      </c>
      <c r="K168" s="6" t="s">
        <v>20</v>
      </c>
      <c r="L168" s="7"/>
    </row>
    <row r="169" ht="22.5" customHeight="1" spans="1:12">
      <c r="A169" s="7" t="s">
        <v>840</v>
      </c>
      <c r="B169" s="7">
        <f>COUNTIF(C$2:C169,C169)</f>
        <v>47</v>
      </c>
      <c r="C169" s="7" t="s">
        <v>653</v>
      </c>
      <c r="D169" s="7" t="s">
        <v>841</v>
      </c>
      <c r="E169" s="7" t="s">
        <v>842</v>
      </c>
      <c r="F169" s="7" t="s">
        <v>24</v>
      </c>
      <c r="G169" s="7" t="s">
        <v>843</v>
      </c>
      <c r="H169" s="7">
        <v>463000</v>
      </c>
      <c r="I169" s="7" t="s">
        <v>844</v>
      </c>
      <c r="J169" s="7" t="s">
        <v>845</v>
      </c>
      <c r="K169" s="6" t="s">
        <v>20</v>
      </c>
      <c r="L169" s="7"/>
    </row>
    <row r="170" ht="22.5" customHeight="1" spans="1:12">
      <c r="A170" s="7" t="s">
        <v>846</v>
      </c>
      <c r="B170" s="7">
        <f>COUNTIF(C$2:C170,C170)</f>
        <v>48</v>
      </c>
      <c r="C170" s="7" t="s">
        <v>653</v>
      </c>
      <c r="D170" s="7" t="s">
        <v>847</v>
      </c>
      <c r="E170" s="7" t="s">
        <v>848</v>
      </c>
      <c r="F170" s="7" t="s">
        <v>24</v>
      </c>
      <c r="G170" s="7" t="s">
        <v>849</v>
      </c>
      <c r="H170" s="7">
        <v>421200</v>
      </c>
      <c r="I170" s="7" t="s">
        <v>850</v>
      </c>
      <c r="J170" s="7" t="s">
        <v>851</v>
      </c>
      <c r="K170" s="6" t="s">
        <v>20</v>
      </c>
      <c r="L170" s="7"/>
    </row>
    <row r="171" ht="22.5" customHeight="1" spans="1:12">
      <c r="A171" s="7" t="s">
        <v>852</v>
      </c>
      <c r="B171" s="7">
        <f>COUNTIF(C$2:C171,C171)</f>
        <v>49</v>
      </c>
      <c r="C171" s="7" t="s">
        <v>653</v>
      </c>
      <c r="D171" s="7" t="s">
        <v>853</v>
      </c>
      <c r="E171" s="7" t="s">
        <v>30</v>
      </c>
      <c r="F171" s="7" t="s">
        <v>31</v>
      </c>
      <c r="G171" s="7" t="s">
        <v>32</v>
      </c>
      <c r="H171" s="7">
        <v>239400</v>
      </c>
      <c r="I171" s="7" t="s">
        <v>33</v>
      </c>
      <c r="J171" s="7" t="s">
        <v>854</v>
      </c>
      <c r="K171" s="6" t="s">
        <v>20</v>
      </c>
      <c r="L171" s="7"/>
    </row>
    <row r="172" ht="22.5" customHeight="1" spans="1:12">
      <c r="A172" s="7" t="s">
        <v>855</v>
      </c>
      <c r="B172" s="7">
        <f>COUNTIF(C$2:C172,C172)</f>
        <v>50</v>
      </c>
      <c r="C172" s="7" t="s">
        <v>653</v>
      </c>
      <c r="D172" s="7" t="s">
        <v>856</v>
      </c>
      <c r="E172" s="7" t="s">
        <v>141</v>
      </c>
      <c r="F172" s="7" t="s">
        <v>142</v>
      </c>
      <c r="G172" s="7" t="s">
        <v>143</v>
      </c>
      <c r="H172" s="7">
        <v>231200</v>
      </c>
      <c r="I172" s="7" t="s">
        <v>144</v>
      </c>
      <c r="J172" s="7" t="s">
        <v>857</v>
      </c>
      <c r="K172" s="6" t="s">
        <v>20</v>
      </c>
      <c r="L172" s="7"/>
    </row>
    <row r="173" ht="22.5" customHeight="1" spans="1:12">
      <c r="A173" s="7" t="s">
        <v>858</v>
      </c>
      <c r="B173" s="7">
        <f>COUNTIF(C$2:C173,C173)</f>
        <v>51</v>
      </c>
      <c r="C173" s="7" t="s">
        <v>653</v>
      </c>
      <c r="D173" s="7" t="s">
        <v>859</v>
      </c>
      <c r="E173" s="7" t="s">
        <v>230</v>
      </c>
      <c r="F173" s="7" t="s">
        <v>231</v>
      </c>
      <c r="G173" s="7" t="s">
        <v>232</v>
      </c>
      <c r="H173" s="7">
        <v>243000</v>
      </c>
      <c r="I173" s="7" t="s">
        <v>233</v>
      </c>
      <c r="J173" s="7" t="s">
        <v>860</v>
      </c>
      <c r="K173" s="6" t="s">
        <v>20</v>
      </c>
      <c r="L173" s="7"/>
    </row>
    <row r="174" ht="22.5" customHeight="1" spans="1:12">
      <c r="A174" s="7" t="s">
        <v>861</v>
      </c>
      <c r="B174" s="7">
        <f>COUNTIF(C$2:C174,C174)</f>
        <v>52</v>
      </c>
      <c r="C174" s="7" t="s">
        <v>653</v>
      </c>
      <c r="D174" s="7" t="s">
        <v>862</v>
      </c>
      <c r="E174" s="7" t="s">
        <v>546</v>
      </c>
      <c r="F174" s="7" t="s">
        <v>547</v>
      </c>
      <c r="G174" s="7" t="s">
        <v>548</v>
      </c>
      <c r="H174" s="7">
        <v>235200</v>
      </c>
      <c r="I174" s="7" t="s">
        <v>549</v>
      </c>
      <c r="J174" s="7" t="s">
        <v>863</v>
      </c>
      <c r="K174" s="6" t="s">
        <v>20</v>
      </c>
      <c r="L174" s="7"/>
    </row>
    <row r="175" ht="22.5" customHeight="1" spans="1:12">
      <c r="A175" s="7" t="s">
        <v>864</v>
      </c>
      <c r="B175" s="7">
        <f>COUNTIF(C$2:C175,C175)</f>
        <v>53</v>
      </c>
      <c r="C175" s="7" t="s">
        <v>653</v>
      </c>
      <c r="D175" s="7" t="s">
        <v>865</v>
      </c>
      <c r="E175" s="7" t="s">
        <v>713</v>
      </c>
      <c r="F175" s="7" t="s">
        <v>714</v>
      </c>
      <c r="G175" s="7" t="s">
        <v>866</v>
      </c>
      <c r="H175" s="7">
        <v>221300</v>
      </c>
      <c r="I175" s="7" t="s">
        <v>726</v>
      </c>
      <c r="J175" s="7" t="s">
        <v>867</v>
      </c>
      <c r="K175" s="6" t="s">
        <v>400</v>
      </c>
      <c r="L175" s="7"/>
    </row>
    <row r="176" ht="22.5" customHeight="1" spans="1:12">
      <c r="A176" s="7" t="s">
        <v>868</v>
      </c>
      <c r="B176" s="7">
        <f>COUNTIF(C$2:C176,C176)</f>
        <v>54</v>
      </c>
      <c r="C176" s="7" t="s">
        <v>653</v>
      </c>
      <c r="D176" s="7" t="s">
        <v>869</v>
      </c>
      <c r="E176" s="7" t="s">
        <v>796</v>
      </c>
      <c r="F176" s="7" t="s">
        <v>24</v>
      </c>
      <c r="G176" s="7" t="s">
        <v>797</v>
      </c>
      <c r="H176" s="7">
        <v>843000</v>
      </c>
      <c r="I176" s="7" t="s">
        <v>798</v>
      </c>
      <c r="J176" s="7" t="s">
        <v>870</v>
      </c>
      <c r="K176" s="6" t="s">
        <v>20</v>
      </c>
      <c r="L176" s="7"/>
    </row>
    <row r="177" ht="22.5" customHeight="1" spans="1:12">
      <c r="A177" s="7" t="s">
        <v>871</v>
      </c>
      <c r="B177" s="7">
        <f>COUNTIF(C$2:C177,C177)</f>
        <v>55</v>
      </c>
      <c r="C177" s="7" t="s">
        <v>653</v>
      </c>
      <c r="D177" s="7" t="s">
        <v>872</v>
      </c>
      <c r="E177" s="7" t="s">
        <v>873</v>
      </c>
      <c r="F177" s="7" t="s">
        <v>874</v>
      </c>
      <c r="G177" s="7" t="s">
        <v>875</v>
      </c>
      <c r="H177" s="7">
        <v>848000</v>
      </c>
      <c r="I177" s="7" t="s">
        <v>876</v>
      </c>
      <c r="J177" s="7" t="s">
        <v>877</v>
      </c>
      <c r="K177" s="6" t="s">
        <v>20</v>
      </c>
      <c r="L177" s="7"/>
    </row>
    <row r="178" ht="22.5" customHeight="1" spans="1:12">
      <c r="A178" s="7" t="s">
        <v>878</v>
      </c>
      <c r="B178" s="7">
        <f>COUNTIF(C$2:C178,C178)</f>
        <v>56</v>
      </c>
      <c r="C178" s="7" t="s">
        <v>653</v>
      </c>
      <c r="D178" s="7" t="s">
        <v>879</v>
      </c>
      <c r="E178" s="7" t="s">
        <v>507</v>
      </c>
      <c r="F178" s="7" t="s">
        <v>508</v>
      </c>
      <c r="G178" s="7" t="s">
        <v>509</v>
      </c>
      <c r="H178" s="7">
        <v>236600</v>
      </c>
      <c r="I178" s="7" t="s">
        <v>510</v>
      </c>
      <c r="J178" s="7" t="s">
        <v>880</v>
      </c>
      <c r="K178" s="6" t="s">
        <v>20</v>
      </c>
      <c r="L178" s="7"/>
    </row>
    <row r="179" ht="22.5" customHeight="1" spans="1:12">
      <c r="A179" s="7" t="s">
        <v>881</v>
      </c>
      <c r="B179" s="7">
        <f>COUNTIF(C$2:C179,C179)</f>
        <v>57</v>
      </c>
      <c r="C179" s="7" t="s">
        <v>653</v>
      </c>
      <c r="D179" s="7" t="s">
        <v>882</v>
      </c>
      <c r="E179" s="7" t="s">
        <v>465</v>
      </c>
      <c r="F179" s="7" t="s">
        <v>466</v>
      </c>
      <c r="G179" s="7" t="s">
        <v>467</v>
      </c>
      <c r="H179" s="7">
        <v>236300</v>
      </c>
      <c r="I179" s="7" t="s">
        <v>468</v>
      </c>
      <c r="J179" s="7" t="s">
        <v>883</v>
      </c>
      <c r="K179" s="6" t="s">
        <v>20</v>
      </c>
      <c r="L179" s="7"/>
    </row>
    <row r="180" ht="22.5" customHeight="1" spans="1:12">
      <c r="A180" s="7" t="s">
        <v>884</v>
      </c>
      <c r="B180" s="7">
        <f>COUNTIF(C$2:C180,C180)</f>
        <v>58</v>
      </c>
      <c r="C180" s="7" t="s">
        <v>653</v>
      </c>
      <c r="D180" s="7" t="s">
        <v>885</v>
      </c>
      <c r="E180" s="7" t="s">
        <v>162</v>
      </c>
      <c r="F180" s="7" t="s">
        <v>163</v>
      </c>
      <c r="G180" s="7" t="s">
        <v>164</v>
      </c>
      <c r="H180" s="7">
        <v>234300</v>
      </c>
      <c r="I180" s="7" t="s">
        <v>165</v>
      </c>
      <c r="J180" s="7" t="s">
        <v>886</v>
      </c>
      <c r="K180" s="6" t="s">
        <v>20</v>
      </c>
      <c r="L180" s="7"/>
    </row>
    <row r="181" ht="22.5" customHeight="1" spans="1:12">
      <c r="A181" s="7" t="s">
        <v>887</v>
      </c>
      <c r="B181" s="7">
        <f>COUNTIF(C$2:C181,C181)</f>
        <v>1</v>
      </c>
      <c r="C181" s="7" t="s">
        <v>888</v>
      </c>
      <c r="D181" s="7" t="s">
        <v>889</v>
      </c>
      <c r="E181" s="7" t="s">
        <v>890</v>
      </c>
      <c r="F181" s="7" t="s">
        <v>891</v>
      </c>
      <c r="G181" s="7" t="s">
        <v>892</v>
      </c>
      <c r="H181" s="7">
        <v>242000</v>
      </c>
      <c r="I181" s="7" t="s">
        <v>893</v>
      </c>
      <c r="J181" s="7" t="s">
        <v>894</v>
      </c>
      <c r="K181" s="6" t="s">
        <v>20</v>
      </c>
      <c r="L181" s="7"/>
    </row>
    <row r="182" ht="22.5" customHeight="1" spans="1:12">
      <c r="A182" s="7" t="s">
        <v>895</v>
      </c>
      <c r="B182" s="7">
        <f>COUNTIF(C$2:C182,C182)</f>
        <v>2</v>
      </c>
      <c r="C182" s="7" t="s">
        <v>888</v>
      </c>
      <c r="D182" s="7" t="s">
        <v>896</v>
      </c>
      <c r="E182" s="7" t="s">
        <v>385</v>
      </c>
      <c r="F182" s="7" t="s">
        <v>386</v>
      </c>
      <c r="G182" s="7" t="s">
        <v>387</v>
      </c>
      <c r="H182" s="7">
        <v>246500</v>
      </c>
      <c r="I182" s="7" t="s">
        <v>388</v>
      </c>
      <c r="J182" s="7" t="s">
        <v>897</v>
      </c>
      <c r="K182" s="6" t="s">
        <v>20</v>
      </c>
      <c r="L182" s="7"/>
    </row>
    <row r="183" ht="22.5" customHeight="1" spans="1:12">
      <c r="A183" s="7" t="s">
        <v>898</v>
      </c>
      <c r="B183" s="7">
        <f>COUNTIF(C$2:C183,C183)</f>
        <v>3</v>
      </c>
      <c r="C183" s="7" t="s">
        <v>888</v>
      </c>
      <c r="D183" s="7" t="s">
        <v>899</v>
      </c>
      <c r="E183" s="7" t="s">
        <v>900</v>
      </c>
      <c r="F183" s="7" t="s">
        <v>24</v>
      </c>
      <c r="G183" s="7" t="s">
        <v>901</v>
      </c>
      <c r="H183" s="7">
        <v>300000</v>
      </c>
      <c r="I183" s="7" t="s">
        <v>902</v>
      </c>
      <c r="J183" s="7" t="s">
        <v>903</v>
      </c>
      <c r="K183" s="6" t="s">
        <v>20</v>
      </c>
      <c r="L183" s="7"/>
    </row>
    <row r="184" ht="22.5" customHeight="1" spans="1:12">
      <c r="A184" s="7" t="s">
        <v>904</v>
      </c>
      <c r="B184" s="7">
        <f>COUNTIF(C$2:C184,C184)</f>
        <v>4</v>
      </c>
      <c r="C184" s="7" t="s">
        <v>888</v>
      </c>
      <c r="D184" s="7" t="s">
        <v>905</v>
      </c>
      <c r="E184" s="7" t="s">
        <v>47</v>
      </c>
      <c r="F184" s="7" t="s">
        <v>48</v>
      </c>
      <c r="G184" s="7" t="s">
        <v>49</v>
      </c>
      <c r="H184" s="7">
        <v>232200</v>
      </c>
      <c r="I184" s="7" t="s">
        <v>50</v>
      </c>
      <c r="J184" s="7" t="s">
        <v>906</v>
      </c>
      <c r="K184" s="6" t="s">
        <v>20</v>
      </c>
      <c r="L184" s="7"/>
    </row>
    <row r="185" ht="22.5" customHeight="1" spans="1:12">
      <c r="A185" s="7" t="s">
        <v>907</v>
      </c>
      <c r="B185" s="7">
        <f>COUNTIF(C$2:C185,C185)</f>
        <v>5</v>
      </c>
      <c r="C185" s="7" t="s">
        <v>888</v>
      </c>
      <c r="D185" s="7" t="s">
        <v>908</v>
      </c>
      <c r="E185" s="7" t="s">
        <v>132</v>
      </c>
      <c r="F185" s="7" t="s">
        <v>62</v>
      </c>
      <c r="G185" s="7" t="s">
        <v>133</v>
      </c>
      <c r="H185" s="7">
        <v>246200</v>
      </c>
      <c r="I185" s="7" t="s">
        <v>134</v>
      </c>
      <c r="J185" s="7" t="s">
        <v>909</v>
      </c>
      <c r="K185" s="6" t="s">
        <v>20</v>
      </c>
      <c r="L185" s="7"/>
    </row>
    <row r="186" ht="22.5" customHeight="1" spans="1:12">
      <c r="A186" s="7" t="s">
        <v>910</v>
      </c>
      <c r="B186" s="7">
        <f>COUNTIF(C$2:C186,C186)</f>
        <v>6</v>
      </c>
      <c r="C186" s="7" t="s">
        <v>888</v>
      </c>
      <c r="D186" s="7" t="s">
        <v>911</v>
      </c>
      <c r="E186" s="7" t="s">
        <v>912</v>
      </c>
      <c r="F186" s="7" t="s">
        <v>214</v>
      </c>
      <c r="G186" s="7" t="s">
        <v>913</v>
      </c>
      <c r="H186" s="7">
        <v>242100</v>
      </c>
      <c r="I186" s="7" t="s">
        <v>914</v>
      </c>
      <c r="J186" s="7" t="s">
        <v>915</v>
      </c>
      <c r="K186" s="6" t="s">
        <v>20</v>
      </c>
      <c r="L186" s="7"/>
    </row>
    <row r="187" ht="22.5" customHeight="1" spans="1:12">
      <c r="A187" s="7" t="s">
        <v>916</v>
      </c>
      <c r="B187" s="7">
        <f>COUNTIF(C$2:C187,C187)</f>
        <v>7</v>
      </c>
      <c r="C187" s="7" t="s">
        <v>888</v>
      </c>
      <c r="D187" s="7" t="s">
        <v>917</v>
      </c>
      <c r="E187" s="7" t="s">
        <v>918</v>
      </c>
      <c r="F187" s="7" t="s">
        <v>919</v>
      </c>
      <c r="G187" s="7" t="s">
        <v>920</v>
      </c>
      <c r="H187" s="7">
        <v>230000</v>
      </c>
      <c r="I187" s="7" t="s">
        <v>921</v>
      </c>
      <c r="J187" s="7" t="s">
        <v>922</v>
      </c>
      <c r="K187" s="6" t="s">
        <v>20</v>
      </c>
      <c r="L187" s="7"/>
    </row>
    <row r="188" ht="22.5" customHeight="1" spans="1:12">
      <c r="A188" s="7" t="s">
        <v>923</v>
      </c>
      <c r="B188" s="7">
        <f>COUNTIF(C$2:C188,C188)</f>
        <v>8</v>
      </c>
      <c r="C188" s="7" t="s">
        <v>888</v>
      </c>
      <c r="D188" s="7" t="s">
        <v>924</v>
      </c>
      <c r="E188" s="7" t="s">
        <v>925</v>
      </c>
      <c r="F188" s="7" t="s">
        <v>24</v>
      </c>
      <c r="G188" s="7" t="s">
        <v>926</v>
      </c>
      <c r="H188" s="7">
        <v>325000</v>
      </c>
      <c r="I188" s="7" t="s">
        <v>816</v>
      </c>
      <c r="J188" s="7" t="s">
        <v>927</v>
      </c>
      <c r="K188" s="6" t="s">
        <v>20</v>
      </c>
      <c r="L188" s="7"/>
    </row>
    <row r="189" ht="22.5" customHeight="1" spans="1:12">
      <c r="A189" s="7" t="s">
        <v>928</v>
      </c>
      <c r="B189" s="7">
        <f>COUNTIF(C$2:C189,C189)</f>
        <v>9</v>
      </c>
      <c r="C189" s="7" t="s">
        <v>888</v>
      </c>
      <c r="D189" s="7" t="s">
        <v>929</v>
      </c>
      <c r="E189" s="7" t="s">
        <v>930</v>
      </c>
      <c r="F189" s="7" t="s">
        <v>24</v>
      </c>
      <c r="G189" s="7" t="s">
        <v>931</v>
      </c>
      <c r="H189" s="7">
        <v>425000</v>
      </c>
      <c r="I189" s="7" t="s">
        <v>932</v>
      </c>
      <c r="J189" s="7" t="s">
        <v>933</v>
      </c>
      <c r="K189" s="6" t="s">
        <v>20</v>
      </c>
      <c r="L189" s="7"/>
    </row>
    <row r="190" ht="22.5" customHeight="1" spans="1:12">
      <c r="A190" s="7" t="s">
        <v>934</v>
      </c>
      <c r="B190" s="7">
        <f>COUNTIF(C$2:C190,C190)</f>
        <v>10</v>
      </c>
      <c r="C190" s="7" t="s">
        <v>888</v>
      </c>
      <c r="D190" s="7" t="s">
        <v>935</v>
      </c>
      <c r="E190" s="7" t="s">
        <v>936</v>
      </c>
      <c r="F190" s="7" t="s">
        <v>937</v>
      </c>
      <c r="G190" s="7" t="s">
        <v>938</v>
      </c>
      <c r="H190" s="7">
        <v>300271</v>
      </c>
      <c r="I190" s="7" t="s">
        <v>939</v>
      </c>
      <c r="J190" s="7" t="s">
        <v>940</v>
      </c>
      <c r="K190" s="6" t="s">
        <v>184</v>
      </c>
      <c r="L190" s="7"/>
    </row>
    <row r="191" ht="22.5" customHeight="1" spans="1:12">
      <c r="A191" s="7" t="s">
        <v>941</v>
      </c>
      <c r="B191" s="7">
        <f>COUNTIF(C$2:C191,C191)</f>
        <v>11</v>
      </c>
      <c r="C191" s="7" t="s">
        <v>888</v>
      </c>
      <c r="D191" s="7" t="s">
        <v>942</v>
      </c>
      <c r="E191" s="7" t="s">
        <v>661</v>
      </c>
      <c r="F191" s="7" t="s">
        <v>156</v>
      </c>
      <c r="G191" s="7" t="s">
        <v>662</v>
      </c>
      <c r="H191" s="7">
        <v>246300</v>
      </c>
      <c r="I191" s="7" t="s">
        <v>663</v>
      </c>
      <c r="J191" s="7" t="s">
        <v>943</v>
      </c>
      <c r="K191" s="6" t="s">
        <v>20</v>
      </c>
      <c r="L191" s="7"/>
    </row>
    <row r="192" ht="22.5" customHeight="1" spans="1:12">
      <c r="A192" s="7" t="s">
        <v>944</v>
      </c>
      <c r="B192" s="7">
        <f>COUNTIF(C$2:C192,C192)</f>
        <v>12</v>
      </c>
      <c r="C192" s="7" t="s">
        <v>888</v>
      </c>
      <c r="D192" s="7" t="s">
        <v>945</v>
      </c>
      <c r="E192" s="7" t="s">
        <v>524</v>
      </c>
      <c r="F192" s="7" t="s">
        <v>24</v>
      </c>
      <c r="G192" s="7" t="s">
        <v>525</v>
      </c>
      <c r="H192" s="7">
        <v>241300</v>
      </c>
      <c r="I192" s="7" t="s">
        <v>526</v>
      </c>
      <c r="J192" s="7" t="s">
        <v>946</v>
      </c>
      <c r="K192" s="6" t="s">
        <v>20</v>
      </c>
      <c r="L192" s="7"/>
    </row>
    <row r="193" ht="22.5" customHeight="1" spans="1:12">
      <c r="A193" s="7" t="s">
        <v>947</v>
      </c>
      <c r="B193" s="7">
        <f>COUNTIF(C$2:C193,C193)</f>
        <v>13</v>
      </c>
      <c r="C193" s="7" t="s">
        <v>888</v>
      </c>
      <c r="D193" s="7" t="s">
        <v>948</v>
      </c>
      <c r="E193" s="7" t="s">
        <v>132</v>
      </c>
      <c r="F193" s="7" t="s">
        <v>62</v>
      </c>
      <c r="G193" s="7" t="s">
        <v>133</v>
      </c>
      <c r="H193" s="7">
        <v>246200</v>
      </c>
      <c r="I193" s="7" t="s">
        <v>134</v>
      </c>
      <c r="J193" s="7" t="s">
        <v>949</v>
      </c>
      <c r="K193" s="6" t="s">
        <v>20</v>
      </c>
      <c r="L193" s="7"/>
    </row>
    <row r="194" ht="22.5" customHeight="1" spans="1:12">
      <c r="A194" s="7" t="s">
        <v>950</v>
      </c>
      <c r="B194" s="7">
        <f>COUNTIF(C$2:C194,C194)</f>
        <v>14</v>
      </c>
      <c r="C194" s="7" t="s">
        <v>888</v>
      </c>
      <c r="D194" s="7" t="s">
        <v>951</v>
      </c>
      <c r="E194" s="7" t="s">
        <v>111</v>
      </c>
      <c r="F194" s="7" t="s">
        <v>112</v>
      </c>
      <c r="G194" s="7" t="s">
        <v>113</v>
      </c>
      <c r="H194" s="7">
        <v>242400</v>
      </c>
      <c r="I194" s="7" t="s">
        <v>114</v>
      </c>
      <c r="J194" s="7" t="s">
        <v>952</v>
      </c>
      <c r="K194" s="6" t="s">
        <v>20</v>
      </c>
      <c r="L194" s="7"/>
    </row>
    <row r="195" s="5" customFormat="1" ht="22.5" customHeight="1" spans="1:12">
      <c r="A195" s="9" t="s">
        <v>953</v>
      </c>
      <c r="B195" s="9">
        <f>COUNTIF(C$2:C195,C195)</f>
        <v>15</v>
      </c>
      <c r="C195" s="9" t="s">
        <v>888</v>
      </c>
      <c r="D195" s="9" t="s">
        <v>954</v>
      </c>
      <c r="E195" s="9" t="s">
        <v>118</v>
      </c>
      <c r="F195" s="9" t="s">
        <v>119</v>
      </c>
      <c r="G195" s="9" t="s">
        <v>120</v>
      </c>
      <c r="H195" s="9">
        <v>234300</v>
      </c>
      <c r="I195" s="9" t="s">
        <v>121</v>
      </c>
      <c r="J195" s="9" t="s">
        <v>955</v>
      </c>
      <c r="K195" s="10" t="s">
        <v>20</v>
      </c>
      <c r="L195" s="9" t="s">
        <v>956</v>
      </c>
    </row>
    <row r="196" ht="22.5" customHeight="1" spans="1:12">
      <c r="A196" s="7" t="s">
        <v>957</v>
      </c>
      <c r="B196" s="7">
        <f>COUNTIF(C$2:C196,C196)</f>
        <v>16</v>
      </c>
      <c r="C196" s="7" t="s">
        <v>888</v>
      </c>
      <c r="D196" s="7" t="s">
        <v>958</v>
      </c>
      <c r="E196" s="7" t="s">
        <v>959</v>
      </c>
      <c r="F196" s="7" t="s">
        <v>24</v>
      </c>
      <c r="G196" s="7" t="s">
        <v>960</v>
      </c>
      <c r="H196" s="7">
        <v>245400</v>
      </c>
      <c r="I196" s="7" t="s">
        <v>961</v>
      </c>
      <c r="J196" s="7" t="s">
        <v>962</v>
      </c>
      <c r="K196" s="6" t="s">
        <v>20</v>
      </c>
      <c r="L196" s="7"/>
    </row>
    <row r="197" ht="22.5" customHeight="1" spans="1:12">
      <c r="A197" s="7" t="s">
        <v>963</v>
      </c>
      <c r="B197" s="7">
        <f>COUNTIF(C$2:C197,C197)</f>
        <v>17</v>
      </c>
      <c r="C197" s="7" t="s">
        <v>888</v>
      </c>
      <c r="D197" s="7" t="s">
        <v>964</v>
      </c>
      <c r="E197" s="7" t="s">
        <v>148</v>
      </c>
      <c r="F197" s="7" t="s">
        <v>149</v>
      </c>
      <c r="G197" s="7" t="s">
        <v>150</v>
      </c>
      <c r="H197" s="7">
        <v>231300</v>
      </c>
      <c r="I197" s="7" t="s">
        <v>151</v>
      </c>
      <c r="J197" s="7" t="s">
        <v>965</v>
      </c>
      <c r="K197" s="6" t="s">
        <v>20</v>
      </c>
      <c r="L197" s="7"/>
    </row>
    <row r="198" ht="22.5" customHeight="1" spans="1:12">
      <c r="A198" s="7" t="s">
        <v>966</v>
      </c>
      <c r="B198" s="7">
        <f>COUNTIF(C$2:C198,C198)</f>
        <v>18</v>
      </c>
      <c r="C198" s="7" t="s">
        <v>888</v>
      </c>
      <c r="D198" s="7" t="s">
        <v>967</v>
      </c>
      <c r="E198" s="7" t="s">
        <v>968</v>
      </c>
      <c r="F198" s="7" t="s">
        <v>969</v>
      </c>
      <c r="G198" s="7" t="s">
        <v>970</v>
      </c>
      <c r="H198" s="7">
        <v>237200</v>
      </c>
      <c r="I198" s="7" t="s">
        <v>971</v>
      </c>
      <c r="J198" s="7" t="s">
        <v>972</v>
      </c>
      <c r="K198" s="6" t="s">
        <v>20</v>
      </c>
      <c r="L198" s="7"/>
    </row>
    <row r="199" ht="22.5" customHeight="1" spans="1:12">
      <c r="A199" s="7" t="s">
        <v>973</v>
      </c>
      <c r="B199" s="7">
        <f>COUNTIF(C$2:C199,C199)</f>
        <v>19</v>
      </c>
      <c r="C199" s="7" t="s">
        <v>888</v>
      </c>
      <c r="D199" s="7" t="s">
        <v>974</v>
      </c>
      <c r="E199" s="7" t="s">
        <v>566</v>
      </c>
      <c r="F199" s="7" t="s">
        <v>24</v>
      </c>
      <c r="G199" s="7" t="s">
        <v>567</v>
      </c>
      <c r="H199" s="7">
        <v>230000</v>
      </c>
      <c r="I199" s="7" t="s">
        <v>568</v>
      </c>
      <c r="J199" s="7" t="s">
        <v>975</v>
      </c>
      <c r="K199" s="6" t="s">
        <v>20</v>
      </c>
      <c r="L199" s="7"/>
    </row>
    <row r="200" ht="22.5" customHeight="1" spans="1:12">
      <c r="A200" s="7" t="s">
        <v>976</v>
      </c>
      <c r="B200" s="7">
        <f>COUNTIF(C$2:C200,C200)</f>
        <v>20</v>
      </c>
      <c r="C200" s="7" t="s">
        <v>888</v>
      </c>
      <c r="D200" s="7" t="s">
        <v>977</v>
      </c>
      <c r="E200" s="7" t="s">
        <v>237</v>
      </c>
      <c r="F200" s="7" t="s">
        <v>238</v>
      </c>
      <c r="G200" s="7" t="s">
        <v>239</v>
      </c>
      <c r="H200" s="7">
        <v>231500</v>
      </c>
      <c r="I200" s="7" t="s">
        <v>240</v>
      </c>
      <c r="J200" s="7" t="s">
        <v>978</v>
      </c>
      <c r="K200" s="6" t="s">
        <v>20</v>
      </c>
      <c r="L200" s="7"/>
    </row>
    <row r="201" ht="22.5" customHeight="1" spans="1:12">
      <c r="A201" s="7" t="s">
        <v>979</v>
      </c>
      <c r="B201" s="7">
        <f>COUNTIF(C$2:C201,C201)</f>
        <v>21</v>
      </c>
      <c r="C201" s="7" t="s">
        <v>888</v>
      </c>
      <c r="D201" s="7" t="s">
        <v>980</v>
      </c>
      <c r="E201" s="7" t="s">
        <v>981</v>
      </c>
      <c r="F201" s="7" t="s">
        <v>982</v>
      </c>
      <c r="G201" s="7" t="s">
        <v>983</v>
      </c>
      <c r="H201" s="7">
        <v>200540</v>
      </c>
      <c r="I201" s="7" t="s">
        <v>984</v>
      </c>
      <c r="J201" s="7" t="s">
        <v>985</v>
      </c>
      <c r="K201" s="6" t="s">
        <v>184</v>
      </c>
      <c r="L201" s="7"/>
    </row>
    <row r="202" ht="22.5" customHeight="1" spans="1:12">
      <c r="A202" s="7" t="s">
        <v>986</v>
      </c>
      <c r="B202" s="7">
        <f>COUNTIF(C$2:C202,C202)</f>
        <v>22</v>
      </c>
      <c r="C202" s="7" t="s">
        <v>888</v>
      </c>
      <c r="D202" s="7" t="s">
        <v>987</v>
      </c>
      <c r="E202" s="7" t="s">
        <v>478</v>
      </c>
      <c r="F202" s="7" t="s">
        <v>24</v>
      </c>
      <c r="G202" s="7" t="s">
        <v>479</v>
      </c>
      <c r="H202" s="7">
        <v>247200</v>
      </c>
      <c r="I202" s="7" t="s">
        <v>480</v>
      </c>
      <c r="J202" s="7" t="s">
        <v>988</v>
      </c>
      <c r="K202" s="6" t="s">
        <v>20</v>
      </c>
      <c r="L202" s="7"/>
    </row>
    <row r="203" ht="22.5" customHeight="1" spans="1:12">
      <c r="A203" s="7" t="s">
        <v>989</v>
      </c>
      <c r="B203" s="7">
        <f>COUNTIF(C$2:C203,C203)</f>
        <v>23</v>
      </c>
      <c r="C203" s="7" t="s">
        <v>888</v>
      </c>
      <c r="D203" s="7" t="s">
        <v>990</v>
      </c>
      <c r="E203" s="7" t="s">
        <v>991</v>
      </c>
      <c r="F203" s="7" t="s">
        <v>992</v>
      </c>
      <c r="G203" s="7" t="s">
        <v>993</v>
      </c>
      <c r="H203" s="7">
        <v>237400</v>
      </c>
      <c r="I203" s="7" t="s">
        <v>994</v>
      </c>
      <c r="J203" s="7" t="s">
        <v>995</v>
      </c>
      <c r="K203" s="6" t="s">
        <v>20</v>
      </c>
      <c r="L203" s="7"/>
    </row>
    <row r="204" ht="22.5" customHeight="1" spans="1:12">
      <c r="A204" s="7" t="s">
        <v>996</v>
      </c>
      <c r="B204" s="7">
        <f>COUNTIF(C$2:C204,C204)</f>
        <v>24</v>
      </c>
      <c r="C204" s="7" t="s">
        <v>888</v>
      </c>
      <c r="D204" s="7" t="s">
        <v>997</v>
      </c>
      <c r="E204" s="7" t="s">
        <v>118</v>
      </c>
      <c r="F204" s="7" t="s">
        <v>119</v>
      </c>
      <c r="G204" s="7" t="s">
        <v>120</v>
      </c>
      <c r="H204" s="7">
        <v>234300</v>
      </c>
      <c r="I204" s="7" t="s">
        <v>121</v>
      </c>
      <c r="J204" s="7" t="s">
        <v>998</v>
      </c>
      <c r="K204" s="6" t="s">
        <v>20</v>
      </c>
      <c r="L204" s="7"/>
    </row>
    <row r="205" ht="22.5" customHeight="1" spans="1:12">
      <c r="A205" s="7" t="s">
        <v>999</v>
      </c>
      <c r="B205" s="7">
        <f>COUNTIF(C$2:C205,C205)</f>
        <v>25</v>
      </c>
      <c r="C205" s="7" t="s">
        <v>888</v>
      </c>
      <c r="D205" s="7" t="s">
        <v>1000</v>
      </c>
      <c r="E205" s="7" t="s">
        <v>1001</v>
      </c>
      <c r="F205" s="7" t="s">
        <v>24</v>
      </c>
      <c r="G205" s="7" t="s">
        <v>1002</v>
      </c>
      <c r="H205" s="7">
        <v>516211</v>
      </c>
      <c r="I205" s="7" t="s">
        <v>1003</v>
      </c>
      <c r="J205" s="7" t="s">
        <v>1004</v>
      </c>
      <c r="K205" s="6" t="s">
        <v>20</v>
      </c>
      <c r="L205" s="7"/>
    </row>
    <row r="206" ht="22.5" customHeight="1" spans="1:12">
      <c r="A206" s="7" t="s">
        <v>1005</v>
      </c>
      <c r="B206" s="7">
        <f>COUNTIF(C$2:C206,C206)</f>
        <v>26</v>
      </c>
      <c r="C206" s="7" t="s">
        <v>888</v>
      </c>
      <c r="D206" s="7" t="s">
        <v>1006</v>
      </c>
      <c r="E206" s="7" t="s">
        <v>132</v>
      </c>
      <c r="F206" s="7" t="s">
        <v>62</v>
      </c>
      <c r="G206" s="7" t="s">
        <v>133</v>
      </c>
      <c r="H206" s="7">
        <v>246200</v>
      </c>
      <c r="I206" s="7" t="s">
        <v>134</v>
      </c>
      <c r="J206" s="7" t="s">
        <v>1007</v>
      </c>
      <c r="K206" s="6" t="s">
        <v>20</v>
      </c>
      <c r="L206" s="7"/>
    </row>
    <row r="207" ht="22.5" customHeight="1" spans="1:12">
      <c r="A207" s="7" t="s">
        <v>1008</v>
      </c>
      <c r="B207" s="7">
        <f>COUNTIF(C$2:C207,C207)</f>
        <v>27</v>
      </c>
      <c r="C207" s="7" t="s">
        <v>888</v>
      </c>
      <c r="D207" s="7" t="s">
        <v>1009</v>
      </c>
      <c r="E207" s="7" t="s">
        <v>1010</v>
      </c>
      <c r="F207" s="7" t="s">
        <v>1011</v>
      </c>
      <c r="G207" s="7" t="s">
        <v>1012</v>
      </c>
      <c r="H207" s="7">
        <v>246400</v>
      </c>
      <c r="I207" s="7" t="s">
        <v>1013</v>
      </c>
      <c r="J207" s="7" t="s">
        <v>1014</v>
      </c>
      <c r="K207" s="6" t="s">
        <v>20</v>
      </c>
      <c r="L207" s="7"/>
    </row>
    <row r="208" ht="22.5" customHeight="1" spans="1:12">
      <c r="A208" s="7" t="s">
        <v>1015</v>
      </c>
      <c r="B208" s="7">
        <f>COUNTIF(C$2:C208,C208)</f>
        <v>28</v>
      </c>
      <c r="C208" s="7" t="s">
        <v>888</v>
      </c>
      <c r="D208" s="7" t="s">
        <v>1016</v>
      </c>
      <c r="E208" s="7" t="s">
        <v>912</v>
      </c>
      <c r="F208" s="7" t="s">
        <v>214</v>
      </c>
      <c r="G208" s="7" t="s">
        <v>913</v>
      </c>
      <c r="H208" s="7">
        <v>242100</v>
      </c>
      <c r="I208" s="7" t="s">
        <v>914</v>
      </c>
      <c r="J208" s="7" t="s">
        <v>1017</v>
      </c>
      <c r="K208" s="6" t="s">
        <v>20</v>
      </c>
      <c r="L208" s="7"/>
    </row>
    <row r="209" ht="22.5" customHeight="1" spans="1:12">
      <c r="A209" s="7" t="s">
        <v>1018</v>
      </c>
      <c r="B209" s="7">
        <f>COUNTIF(C$2:C209,C209)</f>
        <v>29</v>
      </c>
      <c r="C209" s="7" t="s">
        <v>888</v>
      </c>
      <c r="D209" s="7" t="s">
        <v>1019</v>
      </c>
      <c r="E209" s="7" t="s">
        <v>1010</v>
      </c>
      <c r="F209" s="7" t="s">
        <v>1011</v>
      </c>
      <c r="G209" s="7" t="s">
        <v>1012</v>
      </c>
      <c r="H209" s="7">
        <v>246400</v>
      </c>
      <c r="I209" s="7" t="s">
        <v>1013</v>
      </c>
      <c r="J209" s="7" t="s">
        <v>1020</v>
      </c>
      <c r="K209" s="6" t="s">
        <v>20</v>
      </c>
      <c r="L209" s="7"/>
    </row>
    <row r="210" ht="22.5" customHeight="1" spans="1:12">
      <c r="A210" s="7" t="s">
        <v>1021</v>
      </c>
      <c r="B210" s="7">
        <f>COUNTIF(C$2:C210,C210)</f>
        <v>30</v>
      </c>
      <c r="C210" s="7" t="s">
        <v>888</v>
      </c>
      <c r="D210" s="7" t="s">
        <v>1022</v>
      </c>
      <c r="E210" s="7" t="s">
        <v>105</v>
      </c>
      <c r="F210" s="7" t="s">
        <v>62</v>
      </c>
      <c r="G210" s="7" t="s">
        <v>106</v>
      </c>
      <c r="H210" s="7">
        <v>242800</v>
      </c>
      <c r="I210" s="7" t="s">
        <v>107</v>
      </c>
      <c r="J210" s="7" t="s">
        <v>1023</v>
      </c>
      <c r="K210" s="6" t="s">
        <v>20</v>
      </c>
      <c r="L210" s="7"/>
    </row>
    <row r="211" ht="22.5" customHeight="1" spans="1:12">
      <c r="A211" s="7" t="s">
        <v>1024</v>
      </c>
      <c r="B211" s="7">
        <f>COUNTIF(C$2:C211,C211)</f>
        <v>31</v>
      </c>
      <c r="C211" s="7" t="s">
        <v>888</v>
      </c>
      <c r="D211" s="7" t="s">
        <v>1025</v>
      </c>
      <c r="E211" s="7" t="s">
        <v>1026</v>
      </c>
      <c r="F211" s="7" t="s">
        <v>1027</v>
      </c>
      <c r="G211" s="7" t="s">
        <v>1028</v>
      </c>
      <c r="H211" s="7">
        <v>463300</v>
      </c>
      <c r="I211" s="7" t="s">
        <v>1029</v>
      </c>
      <c r="J211" s="7" t="s">
        <v>1030</v>
      </c>
      <c r="K211" s="6" t="s">
        <v>400</v>
      </c>
      <c r="L211" s="7"/>
    </row>
    <row r="212" ht="22.5" customHeight="1" spans="1:12">
      <c r="A212" s="7" t="s">
        <v>1031</v>
      </c>
      <c r="B212" s="7">
        <f>COUNTIF(C$2:C212,C212)</f>
        <v>32</v>
      </c>
      <c r="C212" s="7" t="s">
        <v>888</v>
      </c>
      <c r="D212" s="7" t="s">
        <v>1032</v>
      </c>
      <c r="E212" s="7" t="s">
        <v>125</v>
      </c>
      <c r="F212" s="7" t="s">
        <v>126</v>
      </c>
      <c r="G212" s="7" t="s">
        <v>127</v>
      </c>
      <c r="H212" s="7">
        <v>234000</v>
      </c>
      <c r="I212" s="7" t="s">
        <v>128</v>
      </c>
      <c r="J212" s="7" t="s">
        <v>1033</v>
      </c>
      <c r="K212" s="6" t="s">
        <v>20</v>
      </c>
      <c r="L212" s="7"/>
    </row>
    <row r="213" ht="22.5" customHeight="1" spans="1:12">
      <c r="A213" s="7" t="s">
        <v>1034</v>
      </c>
      <c r="B213" s="7">
        <f>COUNTIF(C$2:C213,C213)</f>
        <v>33</v>
      </c>
      <c r="C213" s="7" t="s">
        <v>888</v>
      </c>
      <c r="D213" s="7" t="s">
        <v>1035</v>
      </c>
      <c r="E213" s="7" t="s">
        <v>918</v>
      </c>
      <c r="F213" s="7" t="s">
        <v>919</v>
      </c>
      <c r="G213" s="7" t="s">
        <v>920</v>
      </c>
      <c r="H213" s="7">
        <v>230000</v>
      </c>
      <c r="I213" s="7" t="s">
        <v>921</v>
      </c>
      <c r="J213" s="7" t="s">
        <v>1036</v>
      </c>
      <c r="K213" s="6" t="s">
        <v>20</v>
      </c>
      <c r="L213" s="7"/>
    </row>
    <row r="214" ht="22.5" customHeight="1" spans="1:12">
      <c r="A214" s="7" t="s">
        <v>1037</v>
      </c>
      <c r="B214" s="7">
        <f>COUNTIF(C$2:C214,C214)</f>
        <v>34</v>
      </c>
      <c r="C214" s="7" t="s">
        <v>888</v>
      </c>
      <c r="D214" s="7" t="s">
        <v>1038</v>
      </c>
      <c r="E214" s="7" t="s">
        <v>68</v>
      </c>
      <c r="F214" s="7" t="s">
        <v>69</v>
      </c>
      <c r="G214" s="7" t="s">
        <v>70</v>
      </c>
      <c r="H214" s="7">
        <v>231100</v>
      </c>
      <c r="I214" s="7" t="s">
        <v>71</v>
      </c>
      <c r="J214" s="7" t="s">
        <v>1039</v>
      </c>
      <c r="K214" s="6" t="s">
        <v>20</v>
      </c>
      <c r="L214" s="7"/>
    </row>
    <row r="215" ht="22.5" customHeight="1" spans="1:12">
      <c r="A215" s="7" t="s">
        <v>1040</v>
      </c>
      <c r="B215" s="7">
        <f>COUNTIF(C$2:C215,C215)</f>
        <v>35</v>
      </c>
      <c r="C215" s="7" t="s">
        <v>888</v>
      </c>
      <c r="D215" s="7" t="s">
        <v>1041</v>
      </c>
      <c r="E215" s="7" t="s">
        <v>514</v>
      </c>
      <c r="F215" s="7" t="s">
        <v>515</v>
      </c>
      <c r="G215" s="7" t="s">
        <v>516</v>
      </c>
      <c r="H215" s="7">
        <v>236200</v>
      </c>
      <c r="I215" s="7" t="s">
        <v>517</v>
      </c>
      <c r="J215" s="7" t="s">
        <v>1042</v>
      </c>
      <c r="K215" s="6" t="s">
        <v>20</v>
      </c>
      <c r="L215" s="7"/>
    </row>
    <row r="216" ht="22.5" customHeight="1" spans="1:12">
      <c r="A216" s="7" t="s">
        <v>1043</v>
      </c>
      <c r="B216" s="7">
        <f>COUNTIF(C$2:C216,C216)</f>
        <v>36</v>
      </c>
      <c r="C216" s="7" t="s">
        <v>888</v>
      </c>
      <c r="D216" s="7" t="s">
        <v>1044</v>
      </c>
      <c r="E216" s="7" t="s">
        <v>514</v>
      </c>
      <c r="F216" s="7" t="s">
        <v>515</v>
      </c>
      <c r="G216" s="7" t="s">
        <v>516</v>
      </c>
      <c r="H216" s="7">
        <v>236200</v>
      </c>
      <c r="I216" s="7" t="s">
        <v>517</v>
      </c>
      <c r="J216" s="7" t="s">
        <v>1045</v>
      </c>
      <c r="K216" s="6" t="s">
        <v>20</v>
      </c>
      <c r="L216" s="7"/>
    </row>
    <row r="217" ht="22.5" customHeight="1" spans="1:12">
      <c r="A217" s="7" t="s">
        <v>1046</v>
      </c>
      <c r="B217" s="7">
        <f>COUNTIF(C$2:C217,C217)</f>
        <v>37</v>
      </c>
      <c r="C217" s="7" t="s">
        <v>888</v>
      </c>
      <c r="D217" s="7" t="s">
        <v>1047</v>
      </c>
      <c r="E217" s="7" t="s">
        <v>373</v>
      </c>
      <c r="F217" s="7" t="s">
        <v>24</v>
      </c>
      <c r="G217" s="7" t="s">
        <v>374</v>
      </c>
      <c r="H217" s="7">
        <v>236800</v>
      </c>
      <c r="I217" s="7" t="s">
        <v>375</v>
      </c>
      <c r="J217" s="7" t="s">
        <v>1048</v>
      </c>
      <c r="K217" s="6" t="s">
        <v>20</v>
      </c>
      <c r="L217" s="7"/>
    </row>
    <row r="218" ht="22.5" customHeight="1" spans="1:12">
      <c r="A218" s="7" t="s">
        <v>1049</v>
      </c>
      <c r="B218" s="7">
        <f>COUNTIF(C$2:C218,C218)</f>
        <v>38</v>
      </c>
      <c r="C218" s="7" t="s">
        <v>888</v>
      </c>
      <c r="D218" s="7" t="s">
        <v>1050</v>
      </c>
      <c r="E218" s="7" t="s">
        <v>1051</v>
      </c>
      <c r="F218" s="7" t="s">
        <v>1052</v>
      </c>
      <c r="G218" s="7" t="s">
        <v>1053</v>
      </c>
      <c r="H218" s="7">
        <v>71000</v>
      </c>
      <c r="I218" s="7" t="s">
        <v>1054</v>
      </c>
      <c r="J218" s="7" t="s">
        <v>1055</v>
      </c>
      <c r="K218" s="6" t="s">
        <v>20</v>
      </c>
      <c r="L218" s="7"/>
    </row>
    <row r="219" ht="22.5" customHeight="1" spans="1:12">
      <c r="A219" s="7" t="s">
        <v>1056</v>
      </c>
      <c r="B219" s="7">
        <f>COUNTIF(C$2:C219,C219)</f>
        <v>39</v>
      </c>
      <c r="C219" s="7" t="s">
        <v>888</v>
      </c>
      <c r="D219" s="7" t="s">
        <v>1057</v>
      </c>
      <c r="E219" s="7" t="s">
        <v>75</v>
      </c>
      <c r="F219" s="7" t="s">
        <v>76</v>
      </c>
      <c r="G219" s="7" t="s">
        <v>77</v>
      </c>
      <c r="H219" s="7">
        <v>246100</v>
      </c>
      <c r="I219" s="7" t="s">
        <v>78</v>
      </c>
      <c r="J219" s="7" t="s">
        <v>1058</v>
      </c>
      <c r="K219" s="6" t="s">
        <v>20</v>
      </c>
      <c r="L219" s="7"/>
    </row>
    <row r="220" ht="22.5" customHeight="1" spans="1:12">
      <c r="A220" s="7" t="s">
        <v>1059</v>
      </c>
      <c r="B220" s="7">
        <f>COUNTIF(C$2:C220,C220)</f>
        <v>40</v>
      </c>
      <c r="C220" s="7" t="s">
        <v>888</v>
      </c>
      <c r="D220" s="7" t="s">
        <v>1060</v>
      </c>
      <c r="E220" s="7" t="s">
        <v>385</v>
      </c>
      <c r="F220" s="7" t="s">
        <v>386</v>
      </c>
      <c r="G220" s="7" t="s">
        <v>387</v>
      </c>
      <c r="H220" s="7">
        <v>246500</v>
      </c>
      <c r="I220" s="7" t="s">
        <v>388</v>
      </c>
      <c r="J220" s="7" t="s">
        <v>1061</v>
      </c>
      <c r="K220" s="6" t="s">
        <v>20</v>
      </c>
      <c r="L220" s="7"/>
    </row>
    <row r="221" ht="22.5" customHeight="1" spans="1:12">
      <c r="A221" s="7" t="s">
        <v>1062</v>
      </c>
      <c r="B221" s="7">
        <f>COUNTIF(C$2:C221,C221)</f>
        <v>41</v>
      </c>
      <c r="C221" s="7" t="s">
        <v>888</v>
      </c>
      <c r="D221" s="7" t="s">
        <v>1063</v>
      </c>
      <c r="E221" s="7" t="s">
        <v>524</v>
      </c>
      <c r="F221" s="7" t="s">
        <v>24</v>
      </c>
      <c r="G221" s="7" t="s">
        <v>525</v>
      </c>
      <c r="H221" s="7">
        <v>241300</v>
      </c>
      <c r="I221" s="7" t="s">
        <v>526</v>
      </c>
      <c r="J221" s="7" t="s">
        <v>1064</v>
      </c>
      <c r="K221" s="6" t="s">
        <v>20</v>
      </c>
      <c r="L221" s="7"/>
    </row>
    <row r="222" ht="22.5" customHeight="1" spans="1:12">
      <c r="A222" s="7" t="s">
        <v>1065</v>
      </c>
      <c r="B222" s="7">
        <f>COUNTIF(C$2:C222,C222)</f>
        <v>42</v>
      </c>
      <c r="C222" s="7" t="s">
        <v>888</v>
      </c>
      <c r="D222" s="7" t="s">
        <v>1066</v>
      </c>
      <c r="E222" s="7" t="s">
        <v>118</v>
      </c>
      <c r="F222" s="7" t="s">
        <v>119</v>
      </c>
      <c r="G222" s="7" t="s">
        <v>120</v>
      </c>
      <c r="H222" s="7">
        <v>234300</v>
      </c>
      <c r="I222" s="7" t="s">
        <v>121</v>
      </c>
      <c r="J222" s="7" t="s">
        <v>1067</v>
      </c>
      <c r="K222" s="6" t="s">
        <v>20</v>
      </c>
      <c r="L222" s="7"/>
    </row>
    <row r="223" ht="22.5" customHeight="1" spans="1:12">
      <c r="A223" s="7" t="s">
        <v>1068</v>
      </c>
      <c r="B223" s="7">
        <f>COUNTIF(C$2:C223,C223)</f>
        <v>43</v>
      </c>
      <c r="C223" s="7" t="s">
        <v>888</v>
      </c>
      <c r="D223" s="7" t="s">
        <v>1069</v>
      </c>
      <c r="E223" s="7" t="s">
        <v>40</v>
      </c>
      <c r="F223" s="7" t="s">
        <v>41</v>
      </c>
      <c r="G223" s="7" t="s">
        <v>42</v>
      </c>
      <c r="H223" s="7">
        <v>231600</v>
      </c>
      <c r="I223" s="7" t="s">
        <v>43</v>
      </c>
      <c r="J223" s="7" t="s">
        <v>1070</v>
      </c>
      <c r="K223" s="6" t="s">
        <v>20</v>
      </c>
      <c r="L223" s="7"/>
    </row>
    <row r="224" ht="22.5" customHeight="1" spans="1:12">
      <c r="A224" s="7" t="s">
        <v>1071</v>
      </c>
      <c r="B224" s="7">
        <f>COUNTIF(C$2:C224,C224)</f>
        <v>44</v>
      </c>
      <c r="C224" s="7" t="s">
        <v>888</v>
      </c>
      <c r="D224" s="7" t="s">
        <v>1072</v>
      </c>
      <c r="E224" s="7" t="s">
        <v>1073</v>
      </c>
      <c r="F224" s="7" t="s">
        <v>1074</v>
      </c>
      <c r="G224" s="7" t="s">
        <v>1075</v>
      </c>
      <c r="H224" s="7">
        <v>730900</v>
      </c>
      <c r="I224" s="7" t="s">
        <v>1076</v>
      </c>
      <c r="J224" s="7" t="s">
        <v>1077</v>
      </c>
      <c r="K224" s="6" t="s">
        <v>20</v>
      </c>
      <c r="L224" s="7"/>
    </row>
    <row r="225" ht="22.5" customHeight="1" spans="1:12">
      <c r="A225" s="7" t="s">
        <v>1078</v>
      </c>
      <c r="B225" s="7">
        <f>COUNTIF(C$2:C225,C225)</f>
        <v>45</v>
      </c>
      <c r="C225" s="7" t="s">
        <v>888</v>
      </c>
      <c r="D225" s="7" t="s">
        <v>1079</v>
      </c>
      <c r="E225" s="7" t="s">
        <v>1080</v>
      </c>
      <c r="F225" s="7" t="s">
        <v>1081</v>
      </c>
      <c r="G225" s="7" t="s">
        <v>1082</v>
      </c>
      <c r="H225" s="7">
        <v>235000</v>
      </c>
      <c r="I225" s="7" t="s">
        <v>1083</v>
      </c>
      <c r="J225" s="7" t="s">
        <v>1084</v>
      </c>
      <c r="K225" s="6" t="s">
        <v>184</v>
      </c>
      <c r="L225" s="7"/>
    </row>
    <row r="226" ht="22.5" customHeight="1" spans="1:12">
      <c r="A226" s="7" t="s">
        <v>1085</v>
      </c>
      <c r="B226" s="7">
        <f>COUNTIF(C$2:C226,C226)</f>
        <v>46</v>
      </c>
      <c r="C226" s="7" t="s">
        <v>888</v>
      </c>
      <c r="D226" s="7" t="s">
        <v>1086</v>
      </c>
      <c r="E226" s="7" t="s">
        <v>385</v>
      </c>
      <c r="F226" s="7" t="s">
        <v>386</v>
      </c>
      <c r="G226" s="7" t="s">
        <v>387</v>
      </c>
      <c r="H226" s="7">
        <v>246500</v>
      </c>
      <c r="I226" s="7" t="s">
        <v>388</v>
      </c>
      <c r="J226" s="7" t="s">
        <v>1087</v>
      </c>
      <c r="K226" s="6" t="s">
        <v>20</v>
      </c>
      <c r="L226" s="7"/>
    </row>
    <row r="227" ht="22.5" customHeight="1" spans="1:12">
      <c r="A227" s="7" t="s">
        <v>1088</v>
      </c>
      <c r="B227" s="7">
        <f>COUNTIF(C$2:C227,C227)</f>
        <v>47</v>
      </c>
      <c r="C227" s="7" t="s">
        <v>888</v>
      </c>
      <c r="D227" s="7" t="s">
        <v>1089</v>
      </c>
      <c r="E227" s="7" t="s">
        <v>1090</v>
      </c>
      <c r="F227" s="7" t="s">
        <v>1091</v>
      </c>
      <c r="G227" s="7" t="s">
        <v>1092</v>
      </c>
      <c r="H227" s="7">
        <v>563000</v>
      </c>
      <c r="I227" s="7" t="s">
        <v>1093</v>
      </c>
      <c r="J227" s="7" t="s">
        <v>1094</v>
      </c>
      <c r="K227" s="6" t="s">
        <v>20</v>
      </c>
      <c r="L227" s="7"/>
    </row>
    <row r="228" ht="22.5" customHeight="1" spans="1:12">
      <c r="A228" s="7" t="s">
        <v>1095</v>
      </c>
      <c r="B228" s="7">
        <f>COUNTIF(C$2:C228,C228)</f>
        <v>48</v>
      </c>
      <c r="C228" s="7" t="s">
        <v>888</v>
      </c>
      <c r="D228" s="7" t="s">
        <v>1096</v>
      </c>
      <c r="E228" s="7" t="s">
        <v>1010</v>
      </c>
      <c r="F228" s="7" t="s">
        <v>1011</v>
      </c>
      <c r="G228" s="7" t="s">
        <v>1012</v>
      </c>
      <c r="H228" s="7">
        <v>246400</v>
      </c>
      <c r="I228" s="7" t="s">
        <v>1013</v>
      </c>
      <c r="J228" s="7" t="s">
        <v>1097</v>
      </c>
      <c r="K228" s="6" t="s">
        <v>20</v>
      </c>
      <c r="L228" s="7"/>
    </row>
    <row r="229" ht="22.5" customHeight="1" spans="1:12">
      <c r="A229" s="7" t="s">
        <v>1098</v>
      </c>
      <c r="B229" s="7">
        <f>COUNTIF(C$2:C229,C229)</f>
        <v>49</v>
      </c>
      <c r="C229" s="7" t="s">
        <v>888</v>
      </c>
      <c r="D229" s="7" t="s">
        <v>1099</v>
      </c>
      <c r="E229" s="7" t="s">
        <v>514</v>
      </c>
      <c r="F229" s="7" t="s">
        <v>515</v>
      </c>
      <c r="G229" s="7" t="s">
        <v>516</v>
      </c>
      <c r="H229" s="7">
        <v>236200</v>
      </c>
      <c r="I229" s="7" t="s">
        <v>517</v>
      </c>
      <c r="J229" s="7" t="s">
        <v>1100</v>
      </c>
      <c r="K229" s="6" t="s">
        <v>20</v>
      </c>
      <c r="L229" s="7"/>
    </row>
    <row r="230" ht="22.5" customHeight="1" spans="1:12">
      <c r="A230" s="7" t="s">
        <v>1101</v>
      </c>
      <c r="B230" s="7">
        <f>COUNTIF(C$2:C230,C230)</f>
        <v>50</v>
      </c>
      <c r="C230" s="7" t="s">
        <v>888</v>
      </c>
      <c r="D230" s="7" t="s">
        <v>1102</v>
      </c>
      <c r="E230" s="7" t="s">
        <v>524</v>
      </c>
      <c r="F230" s="7" t="s">
        <v>24</v>
      </c>
      <c r="G230" s="7" t="s">
        <v>525</v>
      </c>
      <c r="H230" s="7">
        <v>241300</v>
      </c>
      <c r="I230" s="7" t="s">
        <v>526</v>
      </c>
      <c r="J230" s="7" t="s">
        <v>1103</v>
      </c>
      <c r="K230" s="6" t="s">
        <v>20</v>
      </c>
      <c r="L230" s="7"/>
    </row>
    <row r="231" ht="22.5" customHeight="1" spans="1:12">
      <c r="A231" s="7" t="s">
        <v>1104</v>
      </c>
      <c r="B231" s="7">
        <f>COUNTIF(C$2:C231,C231)</f>
        <v>51</v>
      </c>
      <c r="C231" s="7" t="s">
        <v>888</v>
      </c>
      <c r="D231" s="7" t="s">
        <v>1105</v>
      </c>
      <c r="E231" s="7" t="s">
        <v>96</v>
      </c>
      <c r="F231" s="7" t="s">
        <v>55</v>
      </c>
      <c r="G231" s="7" t="s">
        <v>97</v>
      </c>
      <c r="H231" s="7">
        <v>246700</v>
      </c>
      <c r="I231" s="7" t="s">
        <v>98</v>
      </c>
      <c r="J231" s="7" t="s">
        <v>1106</v>
      </c>
      <c r="K231" s="6" t="s">
        <v>20</v>
      </c>
      <c r="L231" s="7"/>
    </row>
    <row r="232" ht="22.5" customHeight="1" spans="1:12">
      <c r="A232" s="7" t="s">
        <v>1107</v>
      </c>
      <c r="B232" s="7">
        <f>COUNTIF(C$2:C232,C232)</f>
        <v>52</v>
      </c>
      <c r="C232" s="7" t="s">
        <v>888</v>
      </c>
      <c r="D232" s="7" t="s">
        <v>1108</v>
      </c>
      <c r="E232" s="7" t="s">
        <v>606</v>
      </c>
      <c r="F232" s="7" t="s">
        <v>24</v>
      </c>
      <c r="G232" s="7" t="s">
        <v>607</v>
      </c>
      <c r="H232" s="7">
        <v>235000</v>
      </c>
      <c r="I232" s="7" t="s">
        <v>1109</v>
      </c>
      <c r="J232" s="7" t="s">
        <v>1110</v>
      </c>
      <c r="K232" s="6" t="s">
        <v>20</v>
      </c>
      <c r="L232" s="7"/>
    </row>
    <row r="233" ht="22.5" customHeight="1" spans="1:12">
      <c r="A233" s="7" t="s">
        <v>1111</v>
      </c>
      <c r="B233" s="7">
        <f>COUNTIF(C$2:C233,C233)</f>
        <v>53</v>
      </c>
      <c r="C233" s="7" t="s">
        <v>888</v>
      </c>
      <c r="D233" s="7" t="s">
        <v>1112</v>
      </c>
      <c r="E233" s="7" t="s">
        <v>912</v>
      </c>
      <c r="F233" s="7" t="s">
        <v>214</v>
      </c>
      <c r="G233" s="7" t="s">
        <v>913</v>
      </c>
      <c r="H233" s="7">
        <v>242100</v>
      </c>
      <c r="I233" s="7" t="s">
        <v>914</v>
      </c>
      <c r="J233" s="7" t="s">
        <v>1113</v>
      </c>
      <c r="K233" s="6" t="s">
        <v>20</v>
      </c>
      <c r="L233" s="7"/>
    </row>
    <row r="234" ht="22.5" customHeight="1" spans="1:12">
      <c r="A234" s="7" t="s">
        <v>1114</v>
      </c>
      <c r="B234" s="7">
        <f>COUNTIF(C$2:C234,C234)</f>
        <v>54</v>
      </c>
      <c r="C234" s="7" t="s">
        <v>888</v>
      </c>
      <c r="D234" s="7" t="s">
        <v>1115</v>
      </c>
      <c r="E234" s="7" t="s">
        <v>1116</v>
      </c>
      <c r="F234" s="7" t="s">
        <v>24</v>
      </c>
      <c r="G234" s="7" t="s">
        <v>1117</v>
      </c>
      <c r="H234" s="7">
        <v>201799</v>
      </c>
      <c r="I234" s="7" t="s">
        <v>1118</v>
      </c>
      <c r="J234" s="7" t="s">
        <v>1119</v>
      </c>
      <c r="K234" s="6" t="s">
        <v>20</v>
      </c>
      <c r="L234" s="7"/>
    </row>
    <row r="235" ht="22.5" customHeight="1" spans="1:12">
      <c r="A235" s="7" t="s">
        <v>1120</v>
      </c>
      <c r="B235" s="7">
        <f>COUNTIF(C$2:C235,C235)</f>
        <v>55</v>
      </c>
      <c r="C235" s="7" t="s">
        <v>888</v>
      </c>
      <c r="D235" s="7" t="s">
        <v>1121</v>
      </c>
      <c r="E235" s="7" t="s">
        <v>1122</v>
      </c>
      <c r="F235" s="7" t="s">
        <v>24</v>
      </c>
      <c r="G235" s="7" t="s">
        <v>1123</v>
      </c>
      <c r="H235" s="7">
        <v>41000</v>
      </c>
      <c r="I235" s="7" t="s">
        <v>1124</v>
      </c>
      <c r="J235" s="7" t="s">
        <v>1125</v>
      </c>
      <c r="K235" s="6" t="s">
        <v>20</v>
      </c>
      <c r="L235" s="7"/>
    </row>
    <row r="236" ht="22.5" customHeight="1" spans="1:12">
      <c r="A236" s="7" t="s">
        <v>1126</v>
      </c>
      <c r="B236" s="7">
        <f>COUNTIF(C$2:C236,C236)</f>
        <v>56</v>
      </c>
      <c r="C236" s="7" t="s">
        <v>888</v>
      </c>
      <c r="D236" s="7" t="s">
        <v>1127</v>
      </c>
      <c r="E236" s="7" t="s">
        <v>125</v>
      </c>
      <c r="F236" s="7" t="s">
        <v>126</v>
      </c>
      <c r="G236" s="7" t="s">
        <v>127</v>
      </c>
      <c r="H236" s="7">
        <v>234000</v>
      </c>
      <c r="I236" s="7" t="s">
        <v>128</v>
      </c>
      <c r="J236" s="7" t="s">
        <v>1128</v>
      </c>
      <c r="K236" s="6" t="s">
        <v>20</v>
      </c>
      <c r="L236" s="7"/>
    </row>
    <row r="237" ht="22.5" customHeight="1" spans="1:12">
      <c r="A237" s="7" t="s">
        <v>1129</v>
      </c>
      <c r="B237" s="7">
        <f>COUNTIF(C$2:C237,C237)</f>
        <v>57</v>
      </c>
      <c r="C237" s="7" t="s">
        <v>888</v>
      </c>
      <c r="D237" s="7" t="s">
        <v>1130</v>
      </c>
      <c r="E237" s="7" t="s">
        <v>105</v>
      </c>
      <c r="F237" s="7" t="s">
        <v>62</v>
      </c>
      <c r="G237" s="7" t="s">
        <v>106</v>
      </c>
      <c r="H237" s="7">
        <v>242800</v>
      </c>
      <c r="I237" s="7" t="s">
        <v>107</v>
      </c>
      <c r="J237" s="7" t="s">
        <v>1131</v>
      </c>
      <c r="K237" s="6" t="s">
        <v>20</v>
      </c>
      <c r="L237" s="7"/>
    </row>
    <row r="238" ht="22.5" customHeight="1" spans="1:12">
      <c r="A238" s="7" t="s">
        <v>1132</v>
      </c>
      <c r="B238" s="7">
        <f>COUNTIF(C$2:C238,C238)</f>
        <v>58</v>
      </c>
      <c r="C238" s="7" t="s">
        <v>888</v>
      </c>
      <c r="D238" s="7" t="s">
        <v>1133</v>
      </c>
      <c r="E238" s="7" t="s">
        <v>187</v>
      </c>
      <c r="F238" s="7" t="s">
        <v>24</v>
      </c>
      <c r="G238" s="7" t="s">
        <v>188</v>
      </c>
      <c r="H238" s="7">
        <v>236700</v>
      </c>
      <c r="I238" s="7" t="s">
        <v>189</v>
      </c>
      <c r="J238" s="7" t="s">
        <v>1134</v>
      </c>
      <c r="K238" s="6" t="s">
        <v>20</v>
      </c>
      <c r="L238" s="7"/>
    </row>
    <row r="239" ht="22.5" customHeight="1" spans="1:12">
      <c r="A239" s="7" t="s">
        <v>1135</v>
      </c>
      <c r="B239" s="7">
        <f>COUNTIF(C$2:C239,C239)</f>
        <v>59</v>
      </c>
      <c r="C239" s="7" t="s">
        <v>888</v>
      </c>
      <c r="D239" s="7" t="s">
        <v>1136</v>
      </c>
      <c r="E239" s="7" t="s">
        <v>96</v>
      </c>
      <c r="F239" s="7" t="s">
        <v>55</v>
      </c>
      <c r="G239" s="7" t="s">
        <v>97</v>
      </c>
      <c r="H239" s="7">
        <v>246700</v>
      </c>
      <c r="I239" s="7" t="s">
        <v>98</v>
      </c>
      <c r="J239" s="7" t="s">
        <v>1137</v>
      </c>
      <c r="K239" s="6" t="s">
        <v>20</v>
      </c>
      <c r="L239" s="7"/>
    </row>
    <row r="240" ht="22.5" customHeight="1" spans="1:12">
      <c r="A240" s="7" t="s">
        <v>1138</v>
      </c>
      <c r="B240" s="7">
        <f>COUNTIF(C$2:C240,C240)</f>
        <v>60</v>
      </c>
      <c r="C240" s="7" t="s">
        <v>888</v>
      </c>
      <c r="D240" s="7" t="s">
        <v>1139</v>
      </c>
      <c r="E240" s="7" t="s">
        <v>385</v>
      </c>
      <c r="F240" s="7" t="s">
        <v>386</v>
      </c>
      <c r="G240" s="7" t="s">
        <v>387</v>
      </c>
      <c r="H240" s="7">
        <v>246500</v>
      </c>
      <c r="I240" s="7" t="s">
        <v>388</v>
      </c>
      <c r="J240" s="7" t="s">
        <v>1140</v>
      </c>
      <c r="K240" s="6" t="s">
        <v>20</v>
      </c>
      <c r="L240" s="7"/>
    </row>
    <row r="241" ht="22.5" customHeight="1" spans="1:12">
      <c r="A241" s="7" t="s">
        <v>1141</v>
      </c>
      <c r="B241" s="7">
        <f>COUNTIF(C$2:C241,C241)</f>
        <v>61</v>
      </c>
      <c r="C241" s="7" t="s">
        <v>888</v>
      </c>
      <c r="D241" s="7" t="s">
        <v>1142</v>
      </c>
      <c r="E241" s="7" t="s">
        <v>1143</v>
      </c>
      <c r="F241" s="7" t="s">
        <v>24</v>
      </c>
      <c r="G241" s="7" t="s">
        <v>1144</v>
      </c>
      <c r="H241" s="7">
        <v>362000</v>
      </c>
      <c r="I241" s="7" t="s">
        <v>1145</v>
      </c>
      <c r="J241" s="7" t="s">
        <v>1146</v>
      </c>
      <c r="K241" s="6" t="s">
        <v>20</v>
      </c>
      <c r="L241" s="7"/>
    </row>
    <row r="242" ht="22.5" customHeight="1" spans="1:12">
      <c r="A242" s="7" t="s">
        <v>1147</v>
      </c>
      <c r="B242" s="7">
        <f>COUNTIF(C$2:C242,C242)</f>
        <v>1</v>
      </c>
      <c r="C242" s="7" t="s">
        <v>1148</v>
      </c>
      <c r="D242" s="7" t="s">
        <v>1149</v>
      </c>
      <c r="E242" s="7" t="s">
        <v>1150</v>
      </c>
      <c r="F242" s="7" t="s">
        <v>1151</v>
      </c>
      <c r="G242" s="7" t="s">
        <v>1152</v>
      </c>
      <c r="H242" s="7">
        <v>246000</v>
      </c>
      <c r="I242" s="7" t="s">
        <v>1153</v>
      </c>
      <c r="J242" s="7" t="s">
        <v>1154</v>
      </c>
      <c r="K242" s="6" t="s">
        <v>20</v>
      </c>
      <c r="L242" s="7"/>
    </row>
    <row r="243" ht="22.5" customHeight="1" spans="1:12">
      <c r="A243" s="7" t="s">
        <v>1155</v>
      </c>
      <c r="B243" s="7">
        <f>COUNTIF(C$2:C243,C243)</f>
        <v>2</v>
      </c>
      <c r="C243" s="7" t="s">
        <v>1148</v>
      </c>
      <c r="D243" s="7" t="s">
        <v>1156</v>
      </c>
      <c r="E243" s="7" t="s">
        <v>54</v>
      </c>
      <c r="F243" s="7" t="s">
        <v>55</v>
      </c>
      <c r="G243" s="7" t="s">
        <v>56</v>
      </c>
      <c r="H243" s="7">
        <v>234000</v>
      </c>
      <c r="I243" s="7" t="s">
        <v>57</v>
      </c>
      <c r="J243" s="7" t="s">
        <v>1157</v>
      </c>
      <c r="K243" s="6" t="s">
        <v>20</v>
      </c>
      <c r="L243" s="7"/>
    </row>
    <row r="244" ht="22.5" customHeight="1" spans="1:12">
      <c r="A244" s="7" t="s">
        <v>1158</v>
      </c>
      <c r="B244" s="7">
        <f>COUNTIF(C$2:C244,C244)</f>
        <v>3</v>
      </c>
      <c r="C244" s="7" t="s">
        <v>1148</v>
      </c>
      <c r="D244" s="7" t="s">
        <v>1159</v>
      </c>
      <c r="E244" s="7" t="s">
        <v>1160</v>
      </c>
      <c r="F244" s="7" t="s">
        <v>1161</v>
      </c>
      <c r="G244" s="7" t="s">
        <v>1162</v>
      </c>
      <c r="H244" s="7">
        <v>236000</v>
      </c>
      <c r="I244" s="7" t="s">
        <v>1163</v>
      </c>
      <c r="J244" s="7" t="s">
        <v>1164</v>
      </c>
      <c r="K244" s="6" t="s">
        <v>20</v>
      </c>
      <c r="L244" s="7"/>
    </row>
    <row r="245" ht="22.5" customHeight="1" spans="1:12">
      <c r="A245" s="7" t="s">
        <v>1165</v>
      </c>
      <c r="B245" s="7">
        <f>COUNTIF(C$2:C245,C245)</f>
        <v>4</v>
      </c>
      <c r="C245" s="7" t="s">
        <v>1148</v>
      </c>
      <c r="D245" s="7" t="s">
        <v>1166</v>
      </c>
      <c r="E245" s="7" t="s">
        <v>47</v>
      </c>
      <c r="F245" s="7" t="s">
        <v>48</v>
      </c>
      <c r="G245" s="7" t="s">
        <v>49</v>
      </c>
      <c r="H245" s="7">
        <v>232200</v>
      </c>
      <c r="I245" s="7" t="s">
        <v>50</v>
      </c>
      <c r="J245" s="7" t="s">
        <v>1167</v>
      </c>
      <c r="K245" s="6" t="s">
        <v>20</v>
      </c>
      <c r="L245" s="7"/>
    </row>
    <row r="246" ht="22.5" customHeight="1" spans="1:12">
      <c r="A246" s="7" t="s">
        <v>1168</v>
      </c>
      <c r="B246" s="7">
        <f>COUNTIF(C$2:C246,C246)</f>
        <v>5</v>
      </c>
      <c r="C246" s="7" t="s">
        <v>1148</v>
      </c>
      <c r="D246" s="7" t="s">
        <v>1169</v>
      </c>
      <c r="E246" s="7" t="s">
        <v>276</v>
      </c>
      <c r="F246" s="7" t="s">
        <v>214</v>
      </c>
      <c r="G246" s="7" t="s">
        <v>277</v>
      </c>
      <c r="H246" s="7">
        <v>230000</v>
      </c>
      <c r="I246" s="7" t="s">
        <v>278</v>
      </c>
      <c r="J246" s="7" t="s">
        <v>1170</v>
      </c>
      <c r="K246" s="6" t="s">
        <v>20</v>
      </c>
      <c r="L246" s="7"/>
    </row>
    <row r="247" ht="22.5" customHeight="1" spans="1:12">
      <c r="A247" s="7" t="s">
        <v>1171</v>
      </c>
      <c r="B247" s="7">
        <f>COUNTIF(C$2:C247,C247)</f>
        <v>6</v>
      </c>
      <c r="C247" s="7" t="s">
        <v>1148</v>
      </c>
      <c r="D247" s="7" t="s">
        <v>1172</v>
      </c>
      <c r="E247" s="7" t="s">
        <v>751</v>
      </c>
      <c r="F247" s="7" t="s">
        <v>24</v>
      </c>
      <c r="G247" s="7" t="s">
        <v>752</v>
      </c>
      <c r="H247" s="7">
        <v>233200</v>
      </c>
      <c r="I247" s="7" t="s">
        <v>753</v>
      </c>
      <c r="J247" s="7" t="s">
        <v>1173</v>
      </c>
      <c r="K247" s="6" t="s">
        <v>20</v>
      </c>
      <c r="L247" s="7"/>
    </row>
    <row r="248" ht="22.5" customHeight="1" spans="1:12">
      <c r="A248" s="7" t="s">
        <v>1174</v>
      </c>
      <c r="B248" s="7">
        <f>COUNTIF(C$2:C248,C248)</f>
        <v>7</v>
      </c>
      <c r="C248" s="7" t="s">
        <v>1148</v>
      </c>
      <c r="D248" s="7" t="s">
        <v>1175</v>
      </c>
      <c r="E248" s="7" t="s">
        <v>385</v>
      </c>
      <c r="F248" s="7" t="s">
        <v>386</v>
      </c>
      <c r="G248" s="7" t="s">
        <v>387</v>
      </c>
      <c r="H248" s="7">
        <v>246500</v>
      </c>
      <c r="I248" s="7" t="s">
        <v>388</v>
      </c>
      <c r="J248" s="7" t="s">
        <v>1176</v>
      </c>
      <c r="K248" s="6" t="s">
        <v>20</v>
      </c>
      <c r="L248" s="7"/>
    </row>
    <row r="249" ht="22.5" customHeight="1" spans="1:12">
      <c r="A249" s="7" t="s">
        <v>1177</v>
      </c>
      <c r="B249" s="7">
        <f>COUNTIF(C$2:C249,C249)</f>
        <v>8</v>
      </c>
      <c r="C249" s="7" t="s">
        <v>1148</v>
      </c>
      <c r="D249" s="7" t="s">
        <v>1178</v>
      </c>
      <c r="E249" s="7" t="s">
        <v>75</v>
      </c>
      <c r="F249" s="7" t="s">
        <v>76</v>
      </c>
      <c r="G249" s="7" t="s">
        <v>77</v>
      </c>
      <c r="H249" s="7">
        <v>246100</v>
      </c>
      <c r="I249" s="7" t="s">
        <v>78</v>
      </c>
      <c r="J249" s="7" t="s">
        <v>1179</v>
      </c>
      <c r="K249" s="6" t="s">
        <v>20</v>
      </c>
      <c r="L249" s="7"/>
    </row>
    <row r="250" ht="22.5" customHeight="1" spans="1:12">
      <c r="A250" s="7" t="s">
        <v>1180</v>
      </c>
      <c r="B250" s="7">
        <f>COUNTIF(C$2:C250,C250)</f>
        <v>9</v>
      </c>
      <c r="C250" s="7" t="s">
        <v>1148</v>
      </c>
      <c r="D250" s="7" t="s">
        <v>1181</v>
      </c>
      <c r="E250" s="7" t="s">
        <v>23</v>
      </c>
      <c r="F250" s="7" t="s">
        <v>24</v>
      </c>
      <c r="G250" s="7" t="s">
        <v>25</v>
      </c>
      <c r="H250" s="7">
        <v>200063</v>
      </c>
      <c r="I250" s="7" t="s">
        <v>26</v>
      </c>
      <c r="J250" s="7" t="s">
        <v>1182</v>
      </c>
      <c r="K250" s="6" t="s">
        <v>20</v>
      </c>
      <c r="L250" s="7"/>
    </row>
    <row r="251" ht="22.5" customHeight="1" spans="1:12">
      <c r="A251" s="7" t="s">
        <v>1183</v>
      </c>
      <c r="B251" s="7">
        <f>COUNTIF(C$2:C251,C251)</f>
        <v>10</v>
      </c>
      <c r="C251" s="7" t="s">
        <v>1148</v>
      </c>
      <c r="D251" s="7" t="s">
        <v>1184</v>
      </c>
      <c r="E251" s="7" t="s">
        <v>82</v>
      </c>
      <c r="F251" s="7" t="s">
        <v>83</v>
      </c>
      <c r="G251" s="7" t="s">
        <v>84</v>
      </c>
      <c r="H251" s="7">
        <v>231400</v>
      </c>
      <c r="I251" s="7" t="s">
        <v>85</v>
      </c>
      <c r="J251" s="7" t="s">
        <v>1185</v>
      </c>
      <c r="K251" s="6" t="s">
        <v>20</v>
      </c>
      <c r="L251" s="7"/>
    </row>
    <row r="252" ht="22.5" customHeight="1" spans="1:12">
      <c r="A252" s="7" t="s">
        <v>1186</v>
      </c>
      <c r="B252" s="7">
        <f>COUNTIF(C$2:C252,C252)</f>
        <v>11</v>
      </c>
      <c r="C252" s="7" t="s">
        <v>1148</v>
      </c>
      <c r="D252" s="7" t="s">
        <v>1187</v>
      </c>
      <c r="E252" s="7" t="s">
        <v>514</v>
      </c>
      <c r="F252" s="7" t="s">
        <v>515</v>
      </c>
      <c r="G252" s="7" t="s">
        <v>516</v>
      </c>
      <c r="H252" s="7">
        <v>236200</v>
      </c>
      <c r="I252" s="7" t="s">
        <v>517</v>
      </c>
      <c r="J252" s="7" t="s">
        <v>1188</v>
      </c>
      <c r="K252" s="6" t="s">
        <v>20</v>
      </c>
      <c r="L252" s="7"/>
    </row>
    <row r="253" ht="22.5" customHeight="1" spans="1:12">
      <c r="A253" s="7" t="s">
        <v>1189</v>
      </c>
      <c r="B253" s="7">
        <f>COUNTIF(C$2:C253,C253)</f>
        <v>12</v>
      </c>
      <c r="C253" s="7" t="s">
        <v>1148</v>
      </c>
      <c r="D253" s="7" t="s">
        <v>1190</v>
      </c>
      <c r="E253" s="7" t="s">
        <v>507</v>
      </c>
      <c r="F253" s="7" t="s">
        <v>508</v>
      </c>
      <c r="G253" s="7" t="s">
        <v>509</v>
      </c>
      <c r="H253" s="7">
        <v>236600</v>
      </c>
      <c r="I253" s="7" t="s">
        <v>510</v>
      </c>
      <c r="J253" s="7" t="s">
        <v>1191</v>
      </c>
      <c r="K253" s="6" t="s">
        <v>20</v>
      </c>
      <c r="L253" s="7"/>
    </row>
    <row r="254" ht="22.5" customHeight="1" spans="1:12">
      <c r="A254" s="7" t="s">
        <v>1192</v>
      </c>
      <c r="B254" s="7">
        <f>COUNTIF(C$2:C254,C254)</f>
        <v>13</v>
      </c>
      <c r="C254" s="7" t="s">
        <v>1148</v>
      </c>
      <c r="D254" s="7" t="s">
        <v>1193</v>
      </c>
      <c r="E254" s="7" t="s">
        <v>514</v>
      </c>
      <c r="F254" s="7" t="s">
        <v>515</v>
      </c>
      <c r="G254" s="7" t="s">
        <v>516</v>
      </c>
      <c r="H254" s="7">
        <v>236200</v>
      </c>
      <c r="I254" s="7" t="s">
        <v>517</v>
      </c>
      <c r="J254" s="7" t="s">
        <v>1194</v>
      </c>
      <c r="K254" s="6" t="s">
        <v>20</v>
      </c>
      <c r="L254" s="7"/>
    </row>
    <row r="255" ht="22.5" customHeight="1" spans="1:12">
      <c r="A255" s="7" t="s">
        <v>1195</v>
      </c>
      <c r="B255" s="7">
        <f>COUNTIF(C$2:C255,C255)</f>
        <v>14</v>
      </c>
      <c r="C255" s="7" t="s">
        <v>1148</v>
      </c>
      <c r="D255" s="7" t="s">
        <v>1196</v>
      </c>
      <c r="E255" s="7" t="s">
        <v>47</v>
      </c>
      <c r="F255" s="7" t="s">
        <v>48</v>
      </c>
      <c r="G255" s="7" t="s">
        <v>49</v>
      </c>
      <c r="H255" s="7">
        <v>232200</v>
      </c>
      <c r="I255" s="7" t="s">
        <v>50</v>
      </c>
      <c r="J255" s="7" t="s">
        <v>1197</v>
      </c>
      <c r="K255" s="6" t="s">
        <v>20</v>
      </c>
      <c r="L255" s="7"/>
    </row>
    <row r="256" ht="22.5" customHeight="1" spans="1:12">
      <c r="A256" s="7" t="s">
        <v>1198</v>
      </c>
      <c r="B256" s="7">
        <f>COUNTIF(C$2:C256,C256)</f>
        <v>15</v>
      </c>
      <c r="C256" s="7" t="s">
        <v>1148</v>
      </c>
      <c r="D256" s="7" t="s">
        <v>1199</v>
      </c>
      <c r="E256" s="7" t="s">
        <v>187</v>
      </c>
      <c r="F256" s="7" t="s">
        <v>24</v>
      </c>
      <c r="G256" s="7" t="s">
        <v>188</v>
      </c>
      <c r="H256" s="7">
        <v>236700</v>
      </c>
      <c r="I256" s="7" t="s">
        <v>189</v>
      </c>
      <c r="J256" s="7" t="s">
        <v>1200</v>
      </c>
      <c r="K256" s="6" t="s">
        <v>20</v>
      </c>
      <c r="L256" s="7"/>
    </row>
    <row r="257" ht="22.5" customHeight="1" spans="1:12">
      <c r="A257" s="7" t="s">
        <v>1201</v>
      </c>
      <c r="B257" s="7">
        <f>COUNTIF(C$2:C257,C257)</f>
        <v>16</v>
      </c>
      <c r="C257" s="7" t="s">
        <v>1148</v>
      </c>
      <c r="D257" s="7" t="s">
        <v>1202</v>
      </c>
      <c r="E257" s="7" t="s">
        <v>661</v>
      </c>
      <c r="F257" s="7" t="s">
        <v>156</v>
      </c>
      <c r="G257" s="7" t="s">
        <v>662</v>
      </c>
      <c r="H257" s="7">
        <v>246300</v>
      </c>
      <c r="I257" s="7" t="s">
        <v>663</v>
      </c>
      <c r="J257" s="7" t="s">
        <v>1203</v>
      </c>
      <c r="K257" s="6" t="s">
        <v>20</v>
      </c>
      <c r="L257" s="7"/>
    </row>
    <row r="258" ht="22.5" customHeight="1" spans="1:12">
      <c r="A258" s="7" t="s">
        <v>1204</v>
      </c>
      <c r="B258" s="7">
        <f>COUNTIF(C$2:C258,C258)</f>
        <v>17</v>
      </c>
      <c r="C258" s="7" t="s">
        <v>1148</v>
      </c>
      <c r="D258" s="7" t="s">
        <v>1205</v>
      </c>
      <c r="E258" s="7" t="s">
        <v>373</v>
      </c>
      <c r="F258" s="7" t="s">
        <v>24</v>
      </c>
      <c r="G258" s="7" t="s">
        <v>374</v>
      </c>
      <c r="H258" s="7">
        <v>236800</v>
      </c>
      <c r="I258" s="7" t="s">
        <v>375</v>
      </c>
      <c r="J258" s="7" t="s">
        <v>1206</v>
      </c>
      <c r="K258" s="6" t="s">
        <v>20</v>
      </c>
      <c r="L258" s="7"/>
    </row>
    <row r="259" ht="22.5" customHeight="1" spans="1:12">
      <c r="A259" s="7" t="s">
        <v>1207</v>
      </c>
      <c r="B259" s="7">
        <f>COUNTIF(C$2:C259,C259)</f>
        <v>18</v>
      </c>
      <c r="C259" s="7" t="s">
        <v>1148</v>
      </c>
      <c r="D259" s="7" t="s">
        <v>1208</v>
      </c>
      <c r="E259" s="7" t="s">
        <v>315</v>
      </c>
      <c r="F259" s="7" t="s">
        <v>316</v>
      </c>
      <c r="G259" s="7" t="s">
        <v>317</v>
      </c>
      <c r="H259" s="7">
        <v>230000</v>
      </c>
      <c r="I259" s="7" t="s">
        <v>318</v>
      </c>
      <c r="J259" s="7" t="s">
        <v>1209</v>
      </c>
      <c r="K259" s="6" t="s">
        <v>20</v>
      </c>
      <c r="L259" s="7"/>
    </row>
    <row r="260" ht="22.5" customHeight="1" spans="1:12">
      <c r="A260" s="7" t="s">
        <v>1210</v>
      </c>
      <c r="B260" s="7">
        <f>COUNTIF(C$2:C260,C260)</f>
        <v>19</v>
      </c>
      <c r="C260" s="7" t="s">
        <v>1148</v>
      </c>
      <c r="D260" s="7" t="s">
        <v>1211</v>
      </c>
      <c r="E260" s="7" t="s">
        <v>253</v>
      </c>
      <c r="F260" s="7" t="s">
        <v>254</v>
      </c>
      <c r="G260" s="7" t="s">
        <v>255</v>
      </c>
      <c r="H260" s="7">
        <v>233000</v>
      </c>
      <c r="I260" s="7" t="s">
        <v>256</v>
      </c>
      <c r="J260" s="7" t="s">
        <v>1212</v>
      </c>
      <c r="K260" s="6" t="s">
        <v>20</v>
      </c>
      <c r="L260" s="7"/>
    </row>
    <row r="261" ht="22.5" customHeight="1" spans="1:12">
      <c r="A261" s="7" t="s">
        <v>1213</v>
      </c>
      <c r="B261" s="7">
        <f>COUNTIF(C$2:C261,C261)</f>
        <v>20</v>
      </c>
      <c r="C261" s="7" t="s">
        <v>1148</v>
      </c>
      <c r="D261" s="7" t="s">
        <v>1214</v>
      </c>
      <c r="E261" s="7" t="s">
        <v>507</v>
      </c>
      <c r="F261" s="7" t="s">
        <v>508</v>
      </c>
      <c r="G261" s="7" t="s">
        <v>509</v>
      </c>
      <c r="H261" s="7">
        <v>236600</v>
      </c>
      <c r="I261" s="7" t="s">
        <v>510</v>
      </c>
      <c r="J261" s="7" t="s">
        <v>1215</v>
      </c>
      <c r="K261" s="6" t="s">
        <v>20</v>
      </c>
      <c r="L261" s="7"/>
    </row>
    <row r="262" ht="22.5" customHeight="1" spans="1:12">
      <c r="A262" s="7" t="s">
        <v>1216</v>
      </c>
      <c r="B262" s="7">
        <f>COUNTIF(C$2:C262,C262)</f>
        <v>21</v>
      </c>
      <c r="C262" s="7" t="s">
        <v>1148</v>
      </c>
      <c r="D262" s="7" t="s">
        <v>1217</v>
      </c>
      <c r="E262" s="7" t="s">
        <v>141</v>
      </c>
      <c r="F262" s="7" t="s">
        <v>142</v>
      </c>
      <c r="G262" s="7" t="s">
        <v>143</v>
      </c>
      <c r="H262" s="7">
        <v>231200</v>
      </c>
      <c r="I262" s="7" t="s">
        <v>144</v>
      </c>
      <c r="J262" s="7" t="s">
        <v>1218</v>
      </c>
      <c r="K262" s="6" t="s">
        <v>20</v>
      </c>
      <c r="L262" s="7"/>
    </row>
    <row r="263" ht="22.5" customHeight="1" spans="1:12">
      <c r="A263" s="7" t="s">
        <v>1219</v>
      </c>
      <c r="B263" s="7">
        <f>COUNTIF(C$2:C263,C263)</f>
        <v>22</v>
      </c>
      <c r="C263" s="7" t="s">
        <v>1148</v>
      </c>
      <c r="D263" s="7" t="s">
        <v>1220</v>
      </c>
      <c r="E263" s="7" t="s">
        <v>54</v>
      </c>
      <c r="F263" s="7" t="s">
        <v>55</v>
      </c>
      <c r="G263" s="7" t="s">
        <v>56</v>
      </c>
      <c r="H263" s="7">
        <v>234000</v>
      </c>
      <c r="I263" s="7" t="s">
        <v>57</v>
      </c>
      <c r="J263" s="7" t="s">
        <v>1221</v>
      </c>
      <c r="K263" s="6" t="s">
        <v>20</v>
      </c>
      <c r="L263" s="7"/>
    </row>
    <row r="264" ht="22.5" customHeight="1" spans="1:12">
      <c r="A264" s="7" t="s">
        <v>1222</v>
      </c>
      <c r="B264" s="7">
        <f>COUNTIF(C$2:C264,C264)</f>
        <v>23</v>
      </c>
      <c r="C264" s="7" t="s">
        <v>1148</v>
      </c>
      <c r="D264" s="7" t="s">
        <v>1223</v>
      </c>
      <c r="E264" s="7" t="s">
        <v>606</v>
      </c>
      <c r="F264" s="7" t="s">
        <v>24</v>
      </c>
      <c r="G264" s="7" t="s">
        <v>607</v>
      </c>
      <c r="H264" s="7">
        <v>235000</v>
      </c>
      <c r="I264" s="7" t="s">
        <v>1109</v>
      </c>
      <c r="J264" s="7" t="s">
        <v>1224</v>
      </c>
      <c r="K264" s="6" t="s">
        <v>20</v>
      </c>
      <c r="L264" s="7"/>
    </row>
    <row r="265" ht="22.5" customHeight="1" spans="1:12">
      <c r="A265" s="7" t="s">
        <v>1225</v>
      </c>
      <c r="B265" s="7">
        <f>COUNTIF(C$2:C265,C265)</f>
        <v>24</v>
      </c>
      <c r="C265" s="7" t="s">
        <v>1148</v>
      </c>
      <c r="D265" s="7" t="s">
        <v>1226</v>
      </c>
      <c r="E265" s="7" t="s">
        <v>61</v>
      </c>
      <c r="F265" s="7" t="s">
        <v>62</v>
      </c>
      <c r="G265" s="7" t="s">
        <v>63</v>
      </c>
      <c r="H265" s="7">
        <v>246600</v>
      </c>
      <c r="I265" s="7" t="s">
        <v>64</v>
      </c>
      <c r="J265" s="7" t="s">
        <v>1227</v>
      </c>
      <c r="K265" s="6" t="s">
        <v>20</v>
      </c>
      <c r="L265" s="7"/>
    </row>
    <row r="266" ht="22.5" customHeight="1" spans="1:12">
      <c r="A266" s="7" t="s">
        <v>1228</v>
      </c>
      <c r="B266" s="7">
        <f>COUNTIF(C$2:C266,C266)</f>
        <v>25</v>
      </c>
      <c r="C266" s="7" t="s">
        <v>1148</v>
      </c>
      <c r="D266" s="7" t="s">
        <v>1229</v>
      </c>
      <c r="E266" s="7" t="s">
        <v>1080</v>
      </c>
      <c r="F266" s="7" t="s">
        <v>1081</v>
      </c>
      <c r="G266" s="7" t="s">
        <v>1082</v>
      </c>
      <c r="H266" s="7">
        <v>235000</v>
      </c>
      <c r="I266" s="7" t="s">
        <v>1083</v>
      </c>
      <c r="J266" s="7" t="s">
        <v>1230</v>
      </c>
      <c r="K266" s="6" t="s">
        <v>184</v>
      </c>
      <c r="L266" s="7"/>
    </row>
    <row r="267" ht="22.5" customHeight="1" spans="1:12">
      <c r="A267" s="7" t="s">
        <v>1231</v>
      </c>
      <c r="B267" s="7">
        <f>COUNTIF(C$2:C267,C267)</f>
        <v>26</v>
      </c>
      <c r="C267" s="7" t="s">
        <v>1148</v>
      </c>
      <c r="D267" s="7" t="s">
        <v>1232</v>
      </c>
      <c r="E267" s="7" t="s">
        <v>75</v>
      </c>
      <c r="F267" s="7" t="s">
        <v>76</v>
      </c>
      <c r="G267" s="7" t="s">
        <v>77</v>
      </c>
      <c r="H267" s="7">
        <v>246100</v>
      </c>
      <c r="I267" s="7" t="s">
        <v>78</v>
      </c>
      <c r="J267" s="7" t="s">
        <v>1233</v>
      </c>
      <c r="K267" s="6" t="s">
        <v>20</v>
      </c>
      <c r="L267" s="7"/>
    </row>
    <row r="268" ht="22.5" customHeight="1" spans="1:12">
      <c r="A268" s="7" t="s">
        <v>1234</v>
      </c>
      <c r="B268" s="7">
        <f>COUNTIF(C$2:C268,C268)</f>
        <v>27</v>
      </c>
      <c r="C268" s="7" t="s">
        <v>1148</v>
      </c>
      <c r="D268" s="7" t="s">
        <v>1235</v>
      </c>
      <c r="E268" s="7" t="s">
        <v>96</v>
      </c>
      <c r="F268" s="7" t="s">
        <v>55</v>
      </c>
      <c r="G268" s="7" t="s">
        <v>97</v>
      </c>
      <c r="H268" s="7">
        <v>246700</v>
      </c>
      <c r="I268" s="7" t="s">
        <v>98</v>
      </c>
      <c r="J268" s="7" t="s">
        <v>1236</v>
      </c>
      <c r="K268" s="6" t="s">
        <v>20</v>
      </c>
      <c r="L268" s="7"/>
    </row>
    <row r="269" ht="22.5" customHeight="1" spans="1:12">
      <c r="A269" s="7" t="s">
        <v>1237</v>
      </c>
      <c r="B269" s="7">
        <f>COUNTIF(C$2:C269,C269)</f>
        <v>28</v>
      </c>
      <c r="C269" s="7" t="s">
        <v>1148</v>
      </c>
      <c r="D269" s="7" t="s">
        <v>1238</v>
      </c>
      <c r="E269" s="7" t="s">
        <v>1239</v>
      </c>
      <c r="F269" s="7" t="s">
        <v>24</v>
      </c>
      <c r="G269" s="7" t="s">
        <v>1240</v>
      </c>
      <c r="H269" s="7">
        <v>201999</v>
      </c>
      <c r="I269" s="7" t="s">
        <v>1241</v>
      </c>
      <c r="J269" s="7" t="s">
        <v>1242</v>
      </c>
      <c r="K269" s="6" t="s">
        <v>20</v>
      </c>
      <c r="L269" s="7"/>
    </row>
    <row r="270" ht="22.5" customHeight="1" spans="1:12">
      <c r="A270" s="7" t="s">
        <v>1243</v>
      </c>
      <c r="B270" s="7">
        <f>COUNTIF(C$2:C270,C270)</f>
        <v>29</v>
      </c>
      <c r="C270" s="7" t="s">
        <v>1148</v>
      </c>
      <c r="D270" s="7" t="s">
        <v>1244</v>
      </c>
      <c r="E270" s="7" t="s">
        <v>661</v>
      </c>
      <c r="F270" s="7" t="s">
        <v>156</v>
      </c>
      <c r="G270" s="7" t="s">
        <v>662</v>
      </c>
      <c r="H270" s="7">
        <v>246300</v>
      </c>
      <c r="I270" s="7" t="s">
        <v>663</v>
      </c>
      <c r="J270" s="7" t="s">
        <v>1245</v>
      </c>
      <c r="K270" s="6" t="s">
        <v>20</v>
      </c>
      <c r="L270" s="7"/>
    </row>
    <row r="271" ht="22.5" customHeight="1" spans="1:12">
      <c r="A271" s="7" t="s">
        <v>1246</v>
      </c>
      <c r="B271" s="7">
        <f>COUNTIF(C$2:C271,C271)</f>
        <v>30</v>
      </c>
      <c r="C271" s="7" t="s">
        <v>1148</v>
      </c>
      <c r="D271" s="7" t="s">
        <v>1247</v>
      </c>
      <c r="E271" s="7" t="s">
        <v>237</v>
      </c>
      <c r="F271" s="7" t="s">
        <v>238</v>
      </c>
      <c r="G271" s="7" t="s">
        <v>239</v>
      </c>
      <c r="H271" s="7">
        <v>231500</v>
      </c>
      <c r="I271" s="7" t="s">
        <v>240</v>
      </c>
      <c r="J271" s="7" t="s">
        <v>1248</v>
      </c>
      <c r="K271" s="6" t="s">
        <v>20</v>
      </c>
      <c r="L271" s="7"/>
    </row>
    <row r="272" ht="22.5" customHeight="1" spans="1:12">
      <c r="A272" s="7" t="s">
        <v>1249</v>
      </c>
      <c r="B272" s="7">
        <f>COUNTIF(C$2:C272,C272)</f>
        <v>31</v>
      </c>
      <c r="C272" s="7" t="s">
        <v>1148</v>
      </c>
      <c r="D272" s="7" t="s">
        <v>1250</v>
      </c>
      <c r="E272" s="7" t="s">
        <v>1251</v>
      </c>
      <c r="F272" s="7" t="s">
        <v>24</v>
      </c>
      <c r="G272" s="7" t="s">
        <v>1252</v>
      </c>
      <c r="H272" s="7">
        <v>215300</v>
      </c>
      <c r="I272" s="7" t="s">
        <v>816</v>
      </c>
      <c r="J272" s="7" t="s">
        <v>1253</v>
      </c>
      <c r="K272" s="6" t="s">
        <v>20</v>
      </c>
      <c r="L272" s="7"/>
    </row>
    <row r="273" ht="22.5" customHeight="1" spans="1:12">
      <c r="A273" s="7" t="s">
        <v>1254</v>
      </c>
      <c r="B273" s="7">
        <f>COUNTIF(C$2:C273,C273)</f>
        <v>32</v>
      </c>
      <c r="C273" s="7" t="s">
        <v>1148</v>
      </c>
      <c r="D273" s="7" t="s">
        <v>1255</v>
      </c>
      <c r="E273" s="7" t="s">
        <v>40</v>
      </c>
      <c r="F273" s="7" t="s">
        <v>41</v>
      </c>
      <c r="G273" s="7" t="s">
        <v>42</v>
      </c>
      <c r="H273" s="7">
        <v>231600</v>
      </c>
      <c r="I273" s="7" t="s">
        <v>43</v>
      </c>
      <c r="J273" s="7" t="s">
        <v>1256</v>
      </c>
      <c r="K273" s="6" t="s">
        <v>20</v>
      </c>
      <c r="L273" s="7"/>
    </row>
    <row r="274" ht="22.5" customHeight="1" spans="1:12">
      <c r="A274" s="7" t="s">
        <v>1257</v>
      </c>
      <c r="B274" s="7">
        <f>COUNTIF(C$2:C274,C274)</f>
        <v>33</v>
      </c>
      <c r="C274" s="7" t="s">
        <v>1148</v>
      </c>
      <c r="D274" s="7" t="s">
        <v>1258</v>
      </c>
      <c r="E274" s="7" t="s">
        <v>419</v>
      </c>
      <c r="F274" s="7" t="s">
        <v>420</v>
      </c>
      <c r="G274" s="7" t="s">
        <v>421</v>
      </c>
      <c r="H274" s="7">
        <v>236400</v>
      </c>
      <c r="I274" s="7" t="s">
        <v>422</v>
      </c>
      <c r="J274" s="7" t="s">
        <v>1259</v>
      </c>
      <c r="K274" s="6" t="s">
        <v>20</v>
      </c>
      <c r="L274" s="7"/>
    </row>
    <row r="275" ht="22.5" customHeight="1" spans="1:12">
      <c r="A275" s="7" t="s">
        <v>1260</v>
      </c>
      <c r="B275" s="7">
        <f>COUNTIF(C$2:C275,C275)</f>
        <v>34</v>
      </c>
      <c r="C275" s="7" t="s">
        <v>1148</v>
      </c>
      <c r="D275" s="7" t="s">
        <v>1261</v>
      </c>
      <c r="E275" s="7" t="s">
        <v>530</v>
      </c>
      <c r="F275" s="7" t="s">
        <v>531</v>
      </c>
      <c r="G275" s="7" t="s">
        <v>532</v>
      </c>
      <c r="H275" s="7">
        <v>237000</v>
      </c>
      <c r="I275" s="7" t="s">
        <v>533</v>
      </c>
      <c r="J275" s="7" t="s">
        <v>1262</v>
      </c>
      <c r="K275" s="6" t="s">
        <v>20</v>
      </c>
      <c r="L275" s="7"/>
    </row>
    <row r="276" ht="22.5" customHeight="1" spans="1:12">
      <c r="A276" s="7" t="s">
        <v>1263</v>
      </c>
      <c r="B276" s="7">
        <f>COUNTIF(C$2:C276,C276)</f>
        <v>35</v>
      </c>
      <c r="C276" s="7" t="s">
        <v>1148</v>
      </c>
      <c r="D276" s="7" t="s">
        <v>1264</v>
      </c>
      <c r="E276" s="7" t="s">
        <v>385</v>
      </c>
      <c r="F276" s="7" t="s">
        <v>386</v>
      </c>
      <c r="G276" s="7" t="s">
        <v>387</v>
      </c>
      <c r="H276" s="7">
        <v>246500</v>
      </c>
      <c r="I276" s="7" t="s">
        <v>388</v>
      </c>
      <c r="J276" s="7" t="s">
        <v>1265</v>
      </c>
      <c r="K276" s="6" t="s">
        <v>20</v>
      </c>
      <c r="L276" s="7"/>
    </row>
    <row r="277" ht="22.5" customHeight="1" spans="1:12">
      <c r="A277" s="7" t="s">
        <v>1266</v>
      </c>
      <c r="B277" s="7">
        <f>COUNTIF(C$2:C277,C277)</f>
        <v>36</v>
      </c>
      <c r="C277" s="7" t="s">
        <v>1148</v>
      </c>
      <c r="D277" s="7" t="s">
        <v>1267</v>
      </c>
      <c r="E277" s="7" t="s">
        <v>1268</v>
      </c>
      <c r="F277" s="7" t="s">
        <v>1269</v>
      </c>
      <c r="G277" s="7" t="s">
        <v>1270</v>
      </c>
      <c r="H277" s="7">
        <v>277599</v>
      </c>
      <c r="I277" s="7" t="s">
        <v>1271</v>
      </c>
      <c r="J277" s="7" t="s">
        <v>1272</v>
      </c>
      <c r="K277" s="6" t="s">
        <v>20</v>
      </c>
      <c r="L277" s="7"/>
    </row>
    <row r="278" ht="22.5" customHeight="1" spans="1:12">
      <c r="A278" s="7" t="s">
        <v>1273</v>
      </c>
      <c r="B278" s="7">
        <f>COUNTIF(C$2:C278,C278)</f>
        <v>37</v>
      </c>
      <c r="C278" s="7" t="s">
        <v>1148</v>
      </c>
      <c r="D278" s="7" t="s">
        <v>1274</v>
      </c>
      <c r="E278" s="7" t="s">
        <v>118</v>
      </c>
      <c r="F278" s="7" t="s">
        <v>119</v>
      </c>
      <c r="G278" s="7" t="s">
        <v>120</v>
      </c>
      <c r="H278" s="7">
        <v>234300</v>
      </c>
      <c r="I278" s="7" t="s">
        <v>121</v>
      </c>
      <c r="J278" s="7" t="s">
        <v>1275</v>
      </c>
      <c r="K278" s="6" t="s">
        <v>20</v>
      </c>
      <c r="L278" s="7"/>
    </row>
    <row r="279" ht="22.5" customHeight="1" spans="1:12">
      <c r="A279" s="7" t="s">
        <v>1276</v>
      </c>
      <c r="B279" s="7">
        <f>COUNTIF(C$2:C279,C279)</f>
        <v>38</v>
      </c>
      <c r="C279" s="7" t="s">
        <v>1148</v>
      </c>
      <c r="D279" s="7" t="s">
        <v>1277</v>
      </c>
      <c r="E279" s="7" t="s">
        <v>1278</v>
      </c>
      <c r="F279" s="7" t="s">
        <v>214</v>
      </c>
      <c r="G279" s="7" t="s">
        <v>1279</v>
      </c>
      <c r="H279" s="7">
        <v>233600</v>
      </c>
      <c r="I279" s="7" t="s">
        <v>1280</v>
      </c>
      <c r="J279" s="7" t="s">
        <v>1281</v>
      </c>
      <c r="K279" s="6" t="s">
        <v>20</v>
      </c>
      <c r="L279" s="7"/>
    </row>
    <row r="280" ht="22.5" customHeight="1" spans="1:12">
      <c r="A280" s="7" t="s">
        <v>1282</v>
      </c>
      <c r="B280" s="7">
        <f>COUNTIF(C$2:C280,C280)</f>
        <v>39</v>
      </c>
      <c r="C280" s="7" t="s">
        <v>1148</v>
      </c>
      <c r="D280" s="7" t="s">
        <v>1283</v>
      </c>
      <c r="E280" s="7" t="s">
        <v>47</v>
      </c>
      <c r="F280" s="7" t="s">
        <v>48</v>
      </c>
      <c r="G280" s="7" t="s">
        <v>49</v>
      </c>
      <c r="H280" s="7">
        <v>232200</v>
      </c>
      <c r="I280" s="7" t="s">
        <v>50</v>
      </c>
      <c r="J280" s="7" t="s">
        <v>1284</v>
      </c>
      <c r="K280" s="6" t="s">
        <v>20</v>
      </c>
      <c r="L280" s="7"/>
    </row>
    <row r="281" ht="22.5" customHeight="1" spans="1:12">
      <c r="A281" s="7" t="s">
        <v>1285</v>
      </c>
      <c r="B281" s="7">
        <f>COUNTIF(C$2:C281,C281)</f>
        <v>1</v>
      </c>
      <c r="C281" s="7" t="s">
        <v>1286</v>
      </c>
      <c r="D281" s="7" t="s">
        <v>1287</v>
      </c>
      <c r="E281" s="7" t="s">
        <v>40</v>
      </c>
      <c r="F281" s="7" t="s">
        <v>41</v>
      </c>
      <c r="G281" s="7" t="s">
        <v>42</v>
      </c>
      <c r="H281" s="7">
        <v>231600</v>
      </c>
      <c r="I281" s="7" t="s">
        <v>43</v>
      </c>
      <c r="J281" s="7" t="s">
        <v>1288</v>
      </c>
      <c r="K281" s="6" t="s">
        <v>20</v>
      </c>
      <c r="L281" s="7"/>
    </row>
    <row r="282" ht="22.5" customHeight="1" spans="1:12">
      <c r="A282" s="7" t="s">
        <v>1289</v>
      </c>
      <c r="B282" s="7">
        <f>COUNTIF(C$2:C282,C282)</f>
        <v>2</v>
      </c>
      <c r="C282" s="7" t="s">
        <v>1286</v>
      </c>
      <c r="D282" s="7" t="s">
        <v>1290</v>
      </c>
      <c r="E282" s="7" t="s">
        <v>169</v>
      </c>
      <c r="F282" s="7" t="s">
        <v>170</v>
      </c>
      <c r="G282" s="7" t="s">
        <v>171</v>
      </c>
      <c r="H282" s="7">
        <v>237000</v>
      </c>
      <c r="I282" s="7" t="s">
        <v>172</v>
      </c>
      <c r="J282" s="7" t="s">
        <v>1291</v>
      </c>
      <c r="K282" s="6" t="s">
        <v>20</v>
      </c>
      <c r="L282" s="7"/>
    </row>
    <row r="283" ht="22.5" customHeight="1" spans="1:12">
      <c r="A283" s="7" t="s">
        <v>1292</v>
      </c>
      <c r="B283" s="7">
        <f>COUNTIF(C$2:C283,C283)</f>
        <v>3</v>
      </c>
      <c r="C283" s="7" t="s">
        <v>1286</v>
      </c>
      <c r="D283" s="7" t="s">
        <v>1293</v>
      </c>
      <c r="E283" s="7" t="s">
        <v>1294</v>
      </c>
      <c r="F283" s="7" t="s">
        <v>24</v>
      </c>
      <c r="G283" s="7" t="s">
        <v>1295</v>
      </c>
      <c r="H283" s="7">
        <v>238300</v>
      </c>
      <c r="I283" s="7" t="s">
        <v>1296</v>
      </c>
      <c r="J283" s="7" t="s">
        <v>1297</v>
      </c>
      <c r="K283" s="6" t="s">
        <v>20</v>
      </c>
      <c r="L283" s="7"/>
    </row>
    <row r="284" ht="22.5" customHeight="1" spans="1:12">
      <c r="A284" s="7" t="s">
        <v>1298</v>
      </c>
      <c r="B284" s="7">
        <f>COUNTIF(C$2:C284,C284)</f>
        <v>4</v>
      </c>
      <c r="C284" s="7" t="s">
        <v>1286</v>
      </c>
      <c r="D284" s="7" t="s">
        <v>1299</v>
      </c>
      <c r="E284" s="7" t="s">
        <v>253</v>
      </c>
      <c r="F284" s="7" t="s">
        <v>254</v>
      </c>
      <c r="G284" s="7" t="s">
        <v>255</v>
      </c>
      <c r="H284" s="7">
        <v>233000</v>
      </c>
      <c r="I284" s="7" t="s">
        <v>256</v>
      </c>
      <c r="J284" s="7" t="s">
        <v>1300</v>
      </c>
      <c r="K284" s="6" t="s">
        <v>20</v>
      </c>
      <c r="L284" s="7"/>
    </row>
    <row r="285" ht="22.5" customHeight="1" spans="1:12">
      <c r="A285" s="7" t="s">
        <v>1301</v>
      </c>
      <c r="B285" s="7">
        <f>COUNTIF(C$2:C285,C285)</f>
        <v>5</v>
      </c>
      <c r="C285" s="7" t="s">
        <v>1286</v>
      </c>
      <c r="D285" s="7" t="s">
        <v>1302</v>
      </c>
      <c r="E285" s="7" t="s">
        <v>288</v>
      </c>
      <c r="F285" s="7" t="s">
        <v>289</v>
      </c>
      <c r="G285" s="7" t="s">
        <v>290</v>
      </c>
      <c r="H285" s="7">
        <v>241200</v>
      </c>
      <c r="I285" s="7" t="s">
        <v>291</v>
      </c>
      <c r="J285" s="7" t="s">
        <v>1303</v>
      </c>
      <c r="K285" s="6" t="s">
        <v>20</v>
      </c>
      <c r="L285" s="7"/>
    </row>
    <row r="286" ht="22.5" customHeight="1" spans="1:12">
      <c r="A286" s="7" t="s">
        <v>1304</v>
      </c>
      <c r="B286" s="7">
        <f>COUNTIF(C$2:C286,C286)</f>
        <v>6</v>
      </c>
      <c r="C286" s="7" t="s">
        <v>1286</v>
      </c>
      <c r="D286" s="7" t="s">
        <v>1305</v>
      </c>
      <c r="E286" s="7" t="s">
        <v>301</v>
      </c>
      <c r="F286" s="7" t="s">
        <v>302</v>
      </c>
      <c r="G286" s="7" t="s">
        <v>303</v>
      </c>
      <c r="H286" s="7">
        <v>232100</v>
      </c>
      <c r="I286" s="7" t="s">
        <v>304</v>
      </c>
      <c r="J286" s="7" t="s">
        <v>1306</v>
      </c>
      <c r="K286" s="6" t="s">
        <v>20</v>
      </c>
      <c r="L286" s="7"/>
    </row>
    <row r="287" ht="22.5" customHeight="1" spans="1:12">
      <c r="A287" s="7" t="s">
        <v>1307</v>
      </c>
      <c r="B287" s="7">
        <f>COUNTIF(C$2:C287,C287)</f>
        <v>7</v>
      </c>
      <c r="C287" s="7" t="s">
        <v>1286</v>
      </c>
      <c r="D287" s="7" t="s">
        <v>1308</v>
      </c>
      <c r="E287" s="7" t="s">
        <v>325</v>
      </c>
      <c r="F287" s="7" t="s">
        <v>24</v>
      </c>
      <c r="G287" s="7" t="s">
        <v>326</v>
      </c>
      <c r="H287" s="7">
        <v>241100</v>
      </c>
      <c r="I287" s="7" t="s">
        <v>327</v>
      </c>
      <c r="J287" s="7" t="s">
        <v>1309</v>
      </c>
      <c r="K287" s="6" t="s">
        <v>20</v>
      </c>
      <c r="L287" s="7"/>
    </row>
    <row r="288" ht="22.5" customHeight="1" spans="1:12">
      <c r="A288" s="7" t="s">
        <v>1310</v>
      </c>
      <c r="B288" s="7">
        <f>COUNTIF(C$2:C288,C288)</f>
        <v>8</v>
      </c>
      <c r="C288" s="7" t="s">
        <v>1286</v>
      </c>
      <c r="D288" s="7" t="s">
        <v>1311</v>
      </c>
      <c r="E288" s="7" t="s">
        <v>667</v>
      </c>
      <c r="F288" s="7" t="s">
        <v>24</v>
      </c>
      <c r="G288" s="7" t="s">
        <v>668</v>
      </c>
      <c r="H288" s="7">
        <v>233100</v>
      </c>
      <c r="I288" s="7" t="s">
        <v>669</v>
      </c>
      <c r="J288" s="7" t="s">
        <v>1312</v>
      </c>
      <c r="K288" s="6" t="s">
        <v>20</v>
      </c>
      <c r="L288" s="7"/>
    </row>
    <row r="289" ht="22.5" customHeight="1" spans="1:12">
      <c r="A289" s="7" t="s">
        <v>1313</v>
      </c>
      <c r="B289" s="7">
        <f>COUNTIF(C$2:C289,C289)</f>
        <v>9</v>
      </c>
      <c r="C289" s="7" t="s">
        <v>1286</v>
      </c>
      <c r="D289" s="7" t="s">
        <v>1314</v>
      </c>
      <c r="E289" s="7" t="s">
        <v>900</v>
      </c>
      <c r="F289" s="7" t="s">
        <v>24</v>
      </c>
      <c r="G289" s="7" t="s">
        <v>901</v>
      </c>
      <c r="H289" s="7">
        <v>300000</v>
      </c>
      <c r="I289" s="7" t="s">
        <v>902</v>
      </c>
      <c r="J289" s="7" t="s">
        <v>1315</v>
      </c>
      <c r="K289" s="6" t="s">
        <v>20</v>
      </c>
      <c r="L289" s="7"/>
    </row>
    <row r="290" ht="22.5" customHeight="1" spans="1:12">
      <c r="A290" s="7" t="s">
        <v>1316</v>
      </c>
      <c r="B290" s="7">
        <f>COUNTIF(C$2:C290,C290)</f>
        <v>10</v>
      </c>
      <c r="C290" s="7" t="s">
        <v>1286</v>
      </c>
      <c r="D290" s="7" t="s">
        <v>1317</v>
      </c>
      <c r="E290" s="7" t="s">
        <v>373</v>
      </c>
      <c r="F290" s="7" t="s">
        <v>24</v>
      </c>
      <c r="G290" s="7" t="s">
        <v>374</v>
      </c>
      <c r="H290" s="7">
        <v>236800</v>
      </c>
      <c r="I290" s="7" t="s">
        <v>375</v>
      </c>
      <c r="J290" s="7" t="s">
        <v>1318</v>
      </c>
      <c r="K290" s="6" t="s">
        <v>20</v>
      </c>
      <c r="L290" s="7"/>
    </row>
    <row r="291" ht="22.5" customHeight="1" spans="1:12">
      <c r="A291" s="7" t="s">
        <v>1319</v>
      </c>
      <c r="B291" s="7">
        <f>COUNTIF(C$2:C291,C291)</f>
        <v>11</v>
      </c>
      <c r="C291" s="7" t="s">
        <v>1286</v>
      </c>
      <c r="D291" s="7" t="s">
        <v>1320</v>
      </c>
      <c r="E291" s="7" t="s">
        <v>169</v>
      </c>
      <c r="F291" s="7" t="s">
        <v>170</v>
      </c>
      <c r="G291" s="7" t="s">
        <v>171</v>
      </c>
      <c r="H291" s="7">
        <v>237000</v>
      </c>
      <c r="I291" s="7" t="s">
        <v>172</v>
      </c>
      <c r="J291" s="7" t="s">
        <v>1321</v>
      </c>
      <c r="K291" s="6" t="s">
        <v>20</v>
      </c>
      <c r="L291" s="7"/>
    </row>
    <row r="292" ht="22.5" customHeight="1" spans="1:12">
      <c r="A292" s="7" t="s">
        <v>1322</v>
      </c>
      <c r="B292" s="7">
        <f>COUNTIF(C$2:C292,C292)</f>
        <v>12</v>
      </c>
      <c r="C292" s="7" t="s">
        <v>1286</v>
      </c>
      <c r="D292" s="7" t="s">
        <v>1323</v>
      </c>
      <c r="E292" s="7" t="s">
        <v>484</v>
      </c>
      <c r="F292" s="7" t="s">
        <v>485</v>
      </c>
      <c r="G292" s="7" t="s">
        <v>486</v>
      </c>
      <c r="H292" s="7">
        <v>232000</v>
      </c>
      <c r="I292" s="7" t="s">
        <v>487</v>
      </c>
      <c r="J292" s="7" t="s">
        <v>1324</v>
      </c>
      <c r="K292" s="6" t="s">
        <v>20</v>
      </c>
      <c r="L292" s="7"/>
    </row>
    <row r="293" ht="22.5" customHeight="1" spans="1:12">
      <c r="A293" s="7" t="s">
        <v>1325</v>
      </c>
      <c r="B293" s="7">
        <f>COUNTIF(C$2:C293,C293)</f>
        <v>13</v>
      </c>
      <c r="C293" s="7" t="s">
        <v>1286</v>
      </c>
      <c r="D293" s="7" t="s">
        <v>1326</v>
      </c>
      <c r="E293" s="7" t="s">
        <v>187</v>
      </c>
      <c r="F293" s="7" t="s">
        <v>24</v>
      </c>
      <c r="G293" s="7" t="s">
        <v>188</v>
      </c>
      <c r="H293" s="7">
        <v>236700</v>
      </c>
      <c r="I293" s="7" t="s">
        <v>189</v>
      </c>
      <c r="J293" s="7" t="s">
        <v>1327</v>
      </c>
      <c r="K293" s="6" t="s">
        <v>20</v>
      </c>
      <c r="L293" s="7"/>
    </row>
    <row r="294" ht="22.5" customHeight="1" spans="1:12">
      <c r="A294" s="7" t="s">
        <v>1328</v>
      </c>
      <c r="B294" s="7">
        <f>COUNTIF(C$2:C294,C294)</f>
        <v>14</v>
      </c>
      <c r="C294" s="7" t="s">
        <v>1286</v>
      </c>
      <c r="D294" s="7" t="s">
        <v>1329</v>
      </c>
      <c r="E294" s="7" t="s">
        <v>54</v>
      </c>
      <c r="F294" s="7" t="s">
        <v>55</v>
      </c>
      <c r="G294" s="7" t="s">
        <v>56</v>
      </c>
      <c r="H294" s="7">
        <v>234000</v>
      </c>
      <c r="I294" s="7" t="s">
        <v>57</v>
      </c>
      <c r="J294" s="7" t="s">
        <v>1330</v>
      </c>
      <c r="K294" s="6" t="s">
        <v>20</v>
      </c>
      <c r="L294" s="7"/>
    </row>
    <row r="295" ht="22.5" customHeight="1" spans="1:12">
      <c r="A295" s="7" t="s">
        <v>1331</v>
      </c>
      <c r="B295" s="7">
        <f>COUNTIF(C$2:C295,C295)</f>
        <v>15</v>
      </c>
      <c r="C295" s="7" t="s">
        <v>1286</v>
      </c>
      <c r="D295" s="7" t="s">
        <v>1332</v>
      </c>
      <c r="E295" s="7" t="s">
        <v>40</v>
      </c>
      <c r="F295" s="7" t="s">
        <v>41</v>
      </c>
      <c r="G295" s="7" t="s">
        <v>42</v>
      </c>
      <c r="H295" s="7">
        <v>231600</v>
      </c>
      <c r="I295" s="7" t="s">
        <v>43</v>
      </c>
      <c r="J295" s="7" t="s">
        <v>1333</v>
      </c>
      <c r="K295" s="6" t="s">
        <v>20</v>
      </c>
      <c r="L295" s="7"/>
    </row>
    <row r="296" ht="22.5" customHeight="1" spans="1:12">
      <c r="A296" s="7" t="s">
        <v>1334</v>
      </c>
      <c r="B296" s="7">
        <f>COUNTIF(C$2:C296,C296)</f>
        <v>16</v>
      </c>
      <c r="C296" s="7" t="s">
        <v>1286</v>
      </c>
      <c r="D296" s="7" t="s">
        <v>1335</v>
      </c>
      <c r="E296" s="7" t="s">
        <v>419</v>
      </c>
      <c r="F296" s="7" t="s">
        <v>420</v>
      </c>
      <c r="G296" s="7" t="s">
        <v>421</v>
      </c>
      <c r="H296" s="7">
        <v>236400</v>
      </c>
      <c r="I296" s="7" t="s">
        <v>422</v>
      </c>
      <c r="J296" s="7" t="s">
        <v>1336</v>
      </c>
      <c r="K296" s="6" t="s">
        <v>20</v>
      </c>
      <c r="L296" s="7"/>
    </row>
    <row r="297" ht="22.5" customHeight="1" spans="1:12">
      <c r="A297" s="7" t="s">
        <v>1337</v>
      </c>
      <c r="B297" s="7">
        <f>COUNTIF(C$2:C297,C297)</f>
        <v>17</v>
      </c>
      <c r="C297" s="7" t="s">
        <v>1286</v>
      </c>
      <c r="D297" s="7" t="s">
        <v>1338</v>
      </c>
      <c r="E297" s="7" t="s">
        <v>244</v>
      </c>
      <c r="F297" s="7" t="s">
        <v>24</v>
      </c>
      <c r="G297" s="7" t="s">
        <v>245</v>
      </c>
      <c r="H297" s="7">
        <v>241000</v>
      </c>
      <c r="I297" s="7" t="s">
        <v>246</v>
      </c>
      <c r="J297" s="7" t="s">
        <v>1339</v>
      </c>
      <c r="K297" s="6" t="s">
        <v>20</v>
      </c>
      <c r="L297" s="7"/>
    </row>
    <row r="298" ht="22.5" customHeight="1" spans="1:12">
      <c r="A298" s="7" t="s">
        <v>1340</v>
      </c>
      <c r="B298" s="7">
        <f>COUNTIF(C$2:C298,C298)</f>
        <v>18</v>
      </c>
      <c r="C298" s="7" t="s">
        <v>1286</v>
      </c>
      <c r="D298" s="7" t="s">
        <v>1341</v>
      </c>
      <c r="E298" s="7" t="s">
        <v>118</v>
      </c>
      <c r="F298" s="7" t="s">
        <v>119</v>
      </c>
      <c r="G298" s="7" t="s">
        <v>120</v>
      </c>
      <c r="H298" s="7">
        <v>234300</v>
      </c>
      <c r="I298" s="7" t="s">
        <v>121</v>
      </c>
      <c r="J298" s="7" t="s">
        <v>1342</v>
      </c>
      <c r="K298" s="6" t="s">
        <v>20</v>
      </c>
      <c r="L298" s="7"/>
    </row>
    <row r="299" ht="22.5" customHeight="1" spans="1:12">
      <c r="A299" s="7" t="s">
        <v>1343</v>
      </c>
      <c r="B299" s="7">
        <f>COUNTIF(C$2:C299,C299)</f>
        <v>19</v>
      </c>
      <c r="C299" s="7" t="s">
        <v>1286</v>
      </c>
      <c r="D299" s="7" t="s">
        <v>1344</v>
      </c>
      <c r="E299" s="7" t="s">
        <v>40</v>
      </c>
      <c r="F299" s="7" t="s">
        <v>41</v>
      </c>
      <c r="G299" s="7" t="s">
        <v>42</v>
      </c>
      <c r="H299" s="7">
        <v>231600</v>
      </c>
      <c r="I299" s="7" t="s">
        <v>43</v>
      </c>
      <c r="J299" s="7" t="s">
        <v>1345</v>
      </c>
      <c r="K299" s="6" t="s">
        <v>20</v>
      </c>
      <c r="L299" s="7"/>
    </row>
    <row r="300" ht="22.5" customHeight="1" spans="1:12">
      <c r="A300" s="7" t="s">
        <v>1346</v>
      </c>
      <c r="B300" s="7">
        <f>COUNTIF(C$2:C300,C300)</f>
        <v>20</v>
      </c>
      <c r="C300" s="7" t="s">
        <v>1286</v>
      </c>
      <c r="D300" s="7" t="s">
        <v>1347</v>
      </c>
      <c r="E300" s="7" t="s">
        <v>1348</v>
      </c>
      <c r="F300" s="7" t="s">
        <v>24</v>
      </c>
      <c r="G300" s="7" t="s">
        <v>1349</v>
      </c>
      <c r="H300" s="7">
        <v>222300</v>
      </c>
      <c r="I300" s="7" t="s">
        <v>1350</v>
      </c>
      <c r="J300" s="7" t="s">
        <v>1351</v>
      </c>
      <c r="K300" s="6" t="s">
        <v>20</v>
      </c>
      <c r="L300" s="7"/>
    </row>
    <row r="301" ht="22.5" customHeight="1" spans="1:12">
      <c r="A301" s="7" t="s">
        <v>1352</v>
      </c>
      <c r="B301" s="7">
        <f>COUNTIF(C$2:C301,C301)</f>
        <v>21</v>
      </c>
      <c r="C301" s="7" t="s">
        <v>1286</v>
      </c>
      <c r="D301" s="7" t="s">
        <v>1353</v>
      </c>
      <c r="E301" s="7" t="s">
        <v>187</v>
      </c>
      <c r="F301" s="7" t="s">
        <v>24</v>
      </c>
      <c r="G301" s="7" t="s">
        <v>188</v>
      </c>
      <c r="H301" s="7">
        <v>236700</v>
      </c>
      <c r="I301" s="7" t="s">
        <v>189</v>
      </c>
      <c r="J301" s="7" t="s">
        <v>1354</v>
      </c>
      <c r="K301" s="6" t="s">
        <v>20</v>
      </c>
      <c r="L301" s="7"/>
    </row>
    <row r="302" ht="22.5" customHeight="1" spans="1:12">
      <c r="A302" s="7" t="s">
        <v>1355</v>
      </c>
      <c r="B302" s="7">
        <f>COUNTIF(C$2:C302,C302)</f>
        <v>22</v>
      </c>
      <c r="C302" s="7" t="s">
        <v>1286</v>
      </c>
      <c r="D302" s="7" t="s">
        <v>1356</v>
      </c>
      <c r="E302" s="7" t="s">
        <v>82</v>
      </c>
      <c r="F302" s="7" t="s">
        <v>83</v>
      </c>
      <c r="G302" s="7" t="s">
        <v>84</v>
      </c>
      <c r="H302" s="7">
        <v>231400</v>
      </c>
      <c r="I302" s="7" t="s">
        <v>85</v>
      </c>
      <c r="J302" s="7" t="s">
        <v>1357</v>
      </c>
      <c r="K302" s="6" t="s">
        <v>20</v>
      </c>
      <c r="L302" s="7"/>
    </row>
    <row r="303" ht="22.5" customHeight="1" spans="1:12">
      <c r="A303" s="7" t="s">
        <v>1358</v>
      </c>
      <c r="B303" s="7">
        <f>COUNTIF(C$2:C303,C303)</f>
        <v>23</v>
      </c>
      <c r="C303" s="7" t="s">
        <v>1286</v>
      </c>
      <c r="D303" s="7" t="s">
        <v>1359</v>
      </c>
      <c r="E303" s="7" t="s">
        <v>566</v>
      </c>
      <c r="F303" s="7" t="s">
        <v>24</v>
      </c>
      <c r="G303" s="7" t="s">
        <v>567</v>
      </c>
      <c r="H303" s="7">
        <v>230000</v>
      </c>
      <c r="I303" s="7" t="s">
        <v>568</v>
      </c>
      <c r="J303" s="7" t="s">
        <v>1360</v>
      </c>
      <c r="K303" s="6" t="s">
        <v>20</v>
      </c>
      <c r="L303" s="7"/>
    </row>
    <row r="304" ht="22.5" customHeight="1" spans="1:12">
      <c r="A304" s="7" t="s">
        <v>1361</v>
      </c>
      <c r="B304" s="7">
        <f>COUNTIF(C$2:C304,C304)</f>
        <v>24</v>
      </c>
      <c r="C304" s="7" t="s">
        <v>1286</v>
      </c>
      <c r="D304" s="7" t="s">
        <v>1362</v>
      </c>
      <c r="E304" s="7" t="s">
        <v>125</v>
      </c>
      <c r="F304" s="7" t="s">
        <v>126</v>
      </c>
      <c r="G304" s="7" t="s">
        <v>127</v>
      </c>
      <c r="H304" s="7">
        <v>234000</v>
      </c>
      <c r="I304" s="7" t="s">
        <v>128</v>
      </c>
      <c r="J304" s="7" t="s">
        <v>1363</v>
      </c>
      <c r="K304" s="6" t="s">
        <v>20</v>
      </c>
      <c r="L304" s="7"/>
    </row>
    <row r="305" ht="22.5" customHeight="1" spans="1:12">
      <c r="A305" s="7" t="s">
        <v>1364</v>
      </c>
      <c r="B305" s="7">
        <f>COUNTIF(C$2:C305,C305)</f>
        <v>25</v>
      </c>
      <c r="C305" s="7" t="s">
        <v>1286</v>
      </c>
      <c r="D305" s="7" t="s">
        <v>1365</v>
      </c>
      <c r="E305" s="7" t="s">
        <v>373</v>
      </c>
      <c r="F305" s="7" t="s">
        <v>24</v>
      </c>
      <c r="G305" s="7" t="s">
        <v>374</v>
      </c>
      <c r="H305" s="7">
        <v>236800</v>
      </c>
      <c r="I305" s="7" t="s">
        <v>375</v>
      </c>
      <c r="J305" s="7" t="s">
        <v>1366</v>
      </c>
      <c r="K305" s="6" t="s">
        <v>20</v>
      </c>
      <c r="L305" s="7"/>
    </row>
    <row r="306" ht="22.5" customHeight="1" spans="1:12">
      <c r="A306" s="7" t="s">
        <v>1367</v>
      </c>
      <c r="B306" s="7">
        <f>COUNTIF(C$2:C306,C306)</f>
        <v>26</v>
      </c>
      <c r="C306" s="7" t="s">
        <v>1286</v>
      </c>
      <c r="D306" s="7" t="s">
        <v>1368</v>
      </c>
      <c r="E306" s="7" t="s">
        <v>40</v>
      </c>
      <c r="F306" s="7" t="s">
        <v>41</v>
      </c>
      <c r="G306" s="7" t="s">
        <v>42</v>
      </c>
      <c r="H306" s="7">
        <v>231600</v>
      </c>
      <c r="I306" s="7" t="s">
        <v>43</v>
      </c>
      <c r="J306" s="7" t="s">
        <v>1369</v>
      </c>
      <c r="K306" s="6" t="s">
        <v>20</v>
      </c>
      <c r="L306" s="7"/>
    </row>
    <row r="307" ht="22.5" customHeight="1" spans="1:12">
      <c r="A307" s="7" t="s">
        <v>1370</v>
      </c>
      <c r="B307" s="7">
        <f>COUNTIF(C$2:C307,C307)</f>
        <v>27</v>
      </c>
      <c r="C307" s="7" t="s">
        <v>1286</v>
      </c>
      <c r="D307" s="7" t="s">
        <v>1371</v>
      </c>
      <c r="E307" s="7" t="s">
        <v>47</v>
      </c>
      <c r="F307" s="7" t="s">
        <v>48</v>
      </c>
      <c r="G307" s="7" t="s">
        <v>49</v>
      </c>
      <c r="H307" s="7">
        <v>232200</v>
      </c>
      <c r="I307" s="7" t="s">
        <v>50</v>
      </c>
      <c r="J307" s="7" t="s">
        <v>1372</v>
      </c>
      <c r="K307" s="6" t="s">
        <v>20</v>
      </c>
      <c r="L307" s="7"/>
    </row>
    <row r="308" ht="22.5" customHeight="1" spans="1:12">
      <c r="A308" s="7" t="s">
        <v>1373</v>
      </c>
      <c r="B308" s="7">
        <f>COUNTIF(C$2:C308,C308)</f>
        <v>28</v>
      </c>
      <c r="C308" s="7" t="s">
        <v>1286</v>
      </c>
      <c r="D308" s="7" t="s">
        <v>1374</v>
      </c>
      <c r="E308" s="7" t="s">
        <v>118</v>
      </c>
      <c r="F308" s="7" t="s">
        <v>119</v>
      </c>
      <c r="G308" s="7" t="s">
        <v>120</v>
      </c>
      <c r="H308" s="7">
        <v>234300</v>
      </c>
      <c r="I308" s="7" t="s">
        <v>121</v>
      </c>
      <c r="J308" s="7" t="s">
        <v>1375</v>
      </c>
      <c r="K308" s="6" t="s">
        <v>20</v>
      </c>
      <c r="L308" s="7"/>
    </row>
    <row r="309" ht="22.5" customHeight="1" spans="1:12">
      <c r="A309" s="7" t="s">
        <v>1376</v>
      </c>
      <c r="B309" s="7">
        <f>COUNTIF(C$2:C309,C309)</f>
        <v>29</v>
      </c>
      <c r="C309" s="7" t="s">
        <v>1286</v>
      </c>
      <c r="D309" s="7" t="s">
        <v>1377</v>
      </c>
      <c r="E309" s="7" t="s">
        <v>606</v>
      </c>
      <c r="F309" s="7" t="s">
        <v>24</v>
      </c>
      <c r="G309" s="7" t="s">
        <v>607</v>
      </c>
      <c r="H309" s="7">
        <v>235000</v>
      </c>
      <c r="I309" s="7" t="s">
        <v>1109</v>
      </c>
      <c r="J309" s="7" t="s">
        <v>1378</v>
      </c>
      <c r="K309" s="6" t="s">
        <v>20</v>
      </c>
      <c r="L309" s="7"/>
    </row>
    <row r="310" ht="22.5" customHeight="1" spans="1:12">
      <c r="A310" s="7" t="s">
        <v>1379</v>
      </c>
      <c r="B310" s="7">
        <f>COUNTIF(C$2:C310,C310)</f>
        <v>30</v>
      </c>
      <c r="C310" s="7" t="s">
        <v>1286</v>
      </c>
      <c r="D310" s="7" t="s">
        <v>1380</v>
      </c>
      <c r="E310" s="7" t="s">
        <v>331</v>
      </c>
      <c r="F310" s="7" t="s">
        <v>24</v>
      </c>
      <c r="G310" s="7" t="s">
        <v>332</v>
      </c>
      <c r="H310" s="7">
        <v>236000</v>
      </c>
      <c r="I310" s="7" t="s">
        <v>333</v>
      </c>
      <c r="J310" s="7" t="s">
        <v>1381</v>
      </c>
      <c r="K310" s="6" t="s">
        <v>20</v>
      </c>
      <c r="L310" s="7"/>
    </row>
    <row r="311" ht="22.5" customHeight="1" spans="1:12">
      <c r="A311" s="7" t="s">
        <v>1382</v>
      </c>
      <c r="B311" s="7">
        <f>COUNTIF(C$2:C311,C311)</f>
        <v>31</v>
      </c>
      <c r="C311" s="7" t="s">
        <v>1286</v>
      </c>
      <c r="D311" s="7" t="s">
        <v>1383</v>
      </c>
      <c r="E311" s="7" t="s">
        <v>918</v>
      </c>
      <c r="F311" s="7" t="s">
        <v>919</v>
      </c>
      <c r="G311" s="7" t="s">
        <v>920</v>
      </c>
      <c r="H311" s="7">
        <v>230000</v>
      </c>
      <c r="I311" s="7" t="s">
        <v>921</v>
      </c>
      <c r="J311" s="7" t="s">
        <v>1384</v>
      </c>
      <c r="K311" s="6" t="s">
        <v>20</v>
      </c>
      <c r="L311" s="7"/>
    </row>
    <row r="312" ht="22.5" customHeight="1" spans="1:12">
      <c r="A312" s="7" t="s">
        <v>1385</v>
      </c>
      <c r="B312" s="7">
        <f>COUNTIF(C$2:C312,C312)</f>
        <v>32</v>
      </c>
      <c r="C312" s="7" t="s">
        <v>1286</v>
      </c>
      <c r="D312" s="7" t="s">
        <v>1386</v>
      </c>
      <c r="E312" s="7" t="s">
        <v>1387</v>
      </c>
      <c r="F312" s="7" t="s">
        <v>1388</v>
      </c>
      <c r="G312" s="7" t="s">
        <v>1389</v>
      </c>
      <c r="H312" s="7">
        <v>242200</v>
      </c>
      <c r="I312" s="7" t="s">
        <v>1390</v>
      </c>
      <c r="J312" s="7" t="s">
        <v>1391</v>
      </c>
      <c r="K312" s="6" t="s">
        <v>20</v>
      </c>
      <c r="L312" s="7"/>
    </row>
    <row r="313" ht="22.5" customHeight="1" spans="1:12">
      <c r="A313" s="7" t="s">
        <v>1392</v>
      </c>
      <c r="B313" s="7">
        <f>COUNTIF(C$2:C313,C313)</f>
        <v>33</v>
      </c>
      <c r="C313" s="7" t="s">
        <v>1286</v>
      </c>
      <c r="D313" s="7" t="s">
        <v>1393</v>
      </c>
      <c r="E313" s="7" t="s">
        <v>118</v>
      </c>
      <c r="F313" s="7" t="s">
        <v>119</v>
      </c>
      <c r="G313" s="7" t="s">
        <v>120</v>
      </c>
      <c r="H313" s="7">
        <v>234300</v>
      </c>
      <c r="I313" s="7" t="s">
        <v>121</v>
      </c>
      <c r="J313" s="7" t="s">
        <v>1394</v>
      </c>
      <c r="K313" s="6" t="s">
        <v>20</v>
      </c>
      <c r="L313" s="7"/>
    </row>
    <row r="314" ht="22.5" customHeight="1" spans="1:12">
      <c r="A314" s="7" t="s">
        <v>1395</v>
      </c>
      <c r="B314" s="7">
        <f>COUNTIF(C$2:C314,C314)</f>
        <v>34</v>
      </c>
      <c r="C314" s="7" t="s">
        <v>1286</v>
      </c>
      <c r="D314" s="7" t="s">
        <v>1396</v>
      </c>
      <c r="E314" s="7" t="s">
        <v>553</v>
      </c>
      <c r="F314" s="7" t="s">
        <v>62</v>
      </c>
      <c r="G314" s="7" t="s">
        <v>554</v>
      </c>
      <c r="H314" s="7">
        <v>233400</v>
      </c>
      <c r="I314" s="7" t="s">
        <v>555</v>
      </c>
      <c r="J314" s="7" t="s">
        <v>1397</v>
      </c>
      <c r="K314" s="6" t="s">
        <v>20</v>
      </c>
      <c r="L314" s="7"/>
    </row>
    <row r="315" ht="22.5" customHeight="1" spans="1:12">
      <c r="A315" s="7" t="s">
        <v>1398</v>
      </c>
      <c r="B315" s="7">
        <f>COUNTIF(C$2:C315,C315)</f>
        <v>35</v>
      </c>
      <c r="C315" s="7" t="s">
        <v>1286</v>
      </c>
      <c r="D315" s="7" t="s">
        <v>1399</v>
      </c>
      <c r="E315" s="7" t="s">
        <v>47</v>
      </c>
      <c r="F315" s="7" t="s">
        <v>48</v>
      </c>
      <c r="G315" s="7" t="s">
        <v>49</v>
      </c>
      <c r="H315" s="7">
        <v>232200</v>
      </c>
      <c r="I315" s="7" t="s">
        <v>50</v>
      </c>
      <c r="J315" s="7" t="s">
        <v>1400</v>
      </c>
      <c r="K315" s="6" t="s">
        <v>20</v>
      </c>
      <c r="L315" s="7"/>
    </row>
    <row r="316" ht="22.5" customHeight="1" spans="1:12">
      <c r="A316" s="7" t="s">
        <v>1401</v>
      </c>
      <c r="B316" s="7">
        <f>COUNTIF(C$2:C316,C316)</f>
        <v>36</v>
      </c>
      <c r="C316" s="7" t="s">
        <v>1286</v>
      </c>
      <c r="D316" s="7" t="s">
        <v>1402</v>
      </c>
      <c r="E316" s="7" t="s">
        <v>162</v>
      </c>
      <c r="F316" s="7" t="s">
        <v>163</v>
      </c>
      <c r="G316" s="7" t="s">
        <v>164</v>
      </c>
      <c r="H316" s="7">
        <v>234300</v>
      </c>
      <c r="I316" s="7" t="s">
        <v>165</v>
      </c>
      <c r="J316" s="7" t="s">
        <v>1403</v>
      </c>
      <c r="K316" s="6" t="s">
        <v>20</v>
      </c>
      <c r="L316" s="7"/>
    </row>
    <row r="317" ht="22.5" customHeight="1" spans="1:12">
      <c r="A317" s="7" t="s">
        <v>1404</v>
      </c>
      <c r="B317" s="7">
        <f>COUNTIF(C$2:C317,C317)</f>
        <v>37</v>
      </c>
      <c r="C317" s="7" t="s">
        <v>1286</v>
      </c>
      <c r="D317" s="7" t="s">
        <v>1405</v>
      </c>
      <c r="E317" s="7" t="s">
        <v>230</v>
      </c>
      <c r="F317" s="7" t="s">
        <v>231</v>
      </c>
      <c r="G317" s="7" t="s">
        <v>232</v>
      </c>
      <c r="H317" s="7">
        <v>243000</v>
      </c>
      <c r="I317" s="7" t="s">
        <v>233</v>
      </c>
      <c r="J317" s="7" t="s">
        <v>1406</v>
      </c>
      <c r="K317" s="6" t="s">
        <v>20</v>
      </c>
      <c r="L317" s="7"/>
    </row>
    <row r="318" ht="22.5" customHeight="1" spans="1:12">
      <c r="A318" s="7" t="s">
        <v>1407</v>
      </c>
      <c r="B318" s="7">
        <f>COUNTIF(C$2:C318,C318)</f>
        <v>38</v>
      </c>
      <c r="C318" s="7" t="s">
        <v>1286</v>
      </c>
      <c r="D318" s="7" t="s">
        <v>1408</v>
      </c>
      <c r="E318" s="7" t="s">
        <v>315</v>
      </c>
      <c r="F318" s="7" t="s">
        <v>316</v>
      </c>
      <c r="G318" s="7" t="s">
        <v>317</v>
      </c>
      <c r="H318" s="7">
        <v>230000</v>
      </c>
      <c r="I318" s="7" t="s">
        <v>318</v>
      </c>
      <c r="J318" s="7" t="s">
        <v>1409</v>
      </c>
      <c r="K318" s="6" t="s">
        <v>20</v>
      </c>
      <c r="L318" s="7"/>
    </row>
    <row r="319" ht="22.5" customHeight="1" spans="1:12">
      <c r="A319" s="7" t="s">
        <v>1410</v>
      </c>
      <c r="B319" s="7">
        <f>COUNTIF(C$2:C319,C319)</f>
        <v>39</v>
      </c>
      <c r="C319" s="7" t="s">
        <v>1286</v>
      </c>
      <c r="D319" s="7" t="s">
        <v>1411</v>
      </c>
      <c r="E319" s="7" t="s">
        <v>478</v>
      </c>
      <c r="F319" s="7" t="s">
        <v>24</v>
      </c>
      <c r="G319" s="7" t="s">
        <v>479</v>
      </c>
      <c r="H319" s="7">
        <v>247200</v>
      </c>
      <c r="I319" s="7" t="s">
        <v>480</v>
      </c>
      <c r="J319" s="7" t="s">
        <v>1412</v>
      </c>
      <c r="K319" s="6" t="s">
        <v>20</v>
      </c>
      <c r="L319" s="7"/>
    </row>
    <row r="320" ht="22.5" customHeight="1" spans="1:12">
      <c r="A320" s="7" t="s">
        <v>1413</v>
      </c>
      <c r="B320" s="7">
        <f>COUNTIF(C$2:C320,C320)</f>
        <v>40</v>
      </c>
      <c r="C320" s="7" t="s">
        <v>1286</v>
      </c>
      <c r="D320" s="7" t="s">
        <v>1414</v>
      </c>
      <c r="E320" s="7" t="s">
        <v>89</v>
      </c>
      <c r="F320" s="7" t="s">
        <v>90</v>
      </c>
      <c r="G320" s="7" t="s">
        <v>91</v>
      </c>
      <c r="H320" s="7">
        <v>244000</v>
      </c>
      <c r="I320" s="7" t="s">
        <v>92</v>
      </c>
      <c r="J320" s="7" t="s">
        <v>1415</v>
      </c>
      <c r="K320" s="6" t="s">
        <v>20</v>
      </c>
      <c r="L320" s="7"/>
    </row>
    <row r="321" ht="22.5" customHeight="1" spans="1:12">
      <c r="A321" s="7" t="s">
        <v>1416</v>
      </c>
      <c r="B321" s="7">
        <f>COUNTIF(C$2:C321,C321)</f>
        <v>41</v>
      </c>
      <c r="C321" s="7" t="s">
        <v>1286</v>
      </c>
      <c r="D321" s="7" t="s">
        <v>1417</v>
      </c>
      <c r="E321" s="7" t="s">
        <v>148</v>
      </c>
      <c r="F321" s="7" t="s">
        <v>149</v>
      </c>
      <c r="G321" s="7" t="s">
        <v>150</v>
      </c>
      <c r="H321" s="7">
        <v>231300</v>
      </c>
      <c r="I321" s="7" t="s">
        <v>151</v>
      </c>
      <c r="J321" s="7" t="s">
        <v>1418</v>
      </c>
      <c r="K321" s="6" t="s">
        <v>20</v>
      </c>
      <c r="L321" s="7"/>
    </row>
    <row r="322" ht="22.5" customHeight="1" spans="1:12">
      <c r="A322" s="7" t="s">
        <v>1419</v>
      </c>
      <c r="B322" s="7">
        <f>COUNTIF(C$2:C322,C322)</f>
        <v>42</v>
      </c>
      <c r="C322" s="7" t="s">
        <v>1286</v>
      </c>
      <c r="D322" s="7" t="s">
        <v>1420</v>
      </c>
      <c r="E322" s="7" t="s">
        <v>1080</v>
      </c>
      <c r="F322" s="7" t="s">
        <v>1081</v>
      </c>
      <c r="G322" s="7" t="s">
        <v>1421</v>
      </c>
      <c r="H322" s="7">
        <v>235000</v>
      </c>
      <c r="I322" s="7" t="s">
        <v>1083</v>
      </c>
      <c r="J322" s="7" t="s">
        <v>1422</v>
      </c>
      <c r="K322" s="6" t="s">
        <v>184</v>
      </c>
      <c r="L322" s="7"/>
    </row>
  </sheetData>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22"/>
  <sheetViews>
    <sheetView topLeftCell="C310" workbookViewId="0">
      <selection activeCell="P2" sqref="P2:P322"/>
    </sheetView>
  </sheetViews>
  <sheetFormatPr defaultColWidth="9" defaultRowHeight="13.5"/>
  <cols>
    <col min="1" max="1" width="6.125" style="2" customWidth="1"/>
    <col min="2" max="2" width="9" style="2" customWidth="1"/>
    <col min="3" max="3" width="9" style="2"/>
    <col min="4" max="4" width="24.125" style="2" customWidth="1"/>
    <col min="5" max="5" width="12.375" style="2" customWidth="1"/>
    <col min="6" max="6" width="47.125" style="2" customWidth="1"/>
    <col min="7" max="7" width="7.75" style="2" customWidth="1"/>
    <col min="8" max="8" width="14.125" style="2" customWidth="1"/>
    <col min="9" max="9" width="18.625" style="2" customWidth="1"/>
    <col min="10" max="10" width="9.875" style="1" customWidth="1"/>
    <col min="11" max="11" width="8" style="2" customWidth="1"/>
    <col min="12" max="12" width="5.25" style="2" customWidth="1"/>
    <col min="13" max="13" width="4" style="2" customWidth="1"/>
    <col min="14" max="14" width="5.125" style="2" customWidth="1"/>
    <col min="15" max="16384" width="9" style="2"/>
  </cols>
  <sheetData>
    <row r="1" s="1" customFormat="1" ht="22.5" customHeight="1" spans="1:11">
      <c r="A1" s="3" t="s">
        <v>1</v>
      </c>
      <c r="B1" s="3" t="s">
        <v>2</v>
      </c>
      <c r="C1" s="3" t="s">
        <v>3</v>
      </c>
      <c r="D1" s="3" t="s">
        <v>4</v>
      </c>
      <c r="E1" s="3" t="s">
        <v>5</v>
      </c>
      <c r="F1" s="3" t="s">
        <v>6</v>
      </c>
      <c r="G1" s="3" t="s">
        <v>7</v>
      </c>
      <c r="H1" s="3" t="s">
        <v>8</v>
      </c>
      <c r="I1" s="3" t="s">
        <v>9</v>
      </c>
      <c r="J1" s="3" t="s">
        <v>10</v>
      </c>
      <c r="K1" s="4" t="s">
        <v>11</v>
      </c>
    </row>
    <row r="2" s="2" customFormat="1" ht="22.5" customHeight="1" spans="1:16">
      <c r="A2" s="2">
        <f>COUNTIF(B$2:B2,B2)</f>
        <v>1</v>
      </c>
      <c r="B2" s="2" t="s">
        <v>13</v>
      </c>
      <c r="C2" s="2" t="s">
        <v>14</v>
      </c>
      <c r="D2" s="2" t="s">
        <v>15</v>
      </c>
      <c r="E2" s="2" t="s">
        <v>16</v>
      </c>
      <c r="F2" s="2" t="s">
        <v>17</v>
      </c>
      <c r="G2" s="2">
        <v>230000</v>
      </c>
      <c r="H2" s="2" t="s">
        <v>18</v>
      </c>
      <c r="I2" s="2" t="s">
        <v>19</v>
      </c>
      <c r="J2" s="1" t="s">
        <v>20</v>
      </c>
      <c r="K2" s="2" t="s">
        <v>1423</v>
      </c>
      <c r="L2" s="2" t="s">
        <v>1424</v>
      </c>
      <c r="M2" s="2" t="s">
        <v>1425</v>
      </c>
      <c r="N2" s="2" t="s">
        <v>1426</v>
      </c>
      <c r="O2" s="2" t="s">
        <v>1427</v>
      </c>
      <c r="P2" s="2" t="str">
        <f>K2&amp;B2&amp;L2&amp;A2&amp;C2&amp;M2&amp;N2&amp;M2&amp;O2&amp;I2&amp;J2</f>
        <v>化材学院-材料化学58-1薛浩宇-毕业生档案-档案转递编号2310373WKUM9ZPZENB转回生源地</v>
      </c>
    </row>
    <row r="3" s="2" customFormat="1" ht="22.5" customHeight="1" spans="1:16">
      <c r="A3" s="2">
        <f>COUNTIF(B$2:B3,B3)</f>
        <v>2</v>
      </c>
      <c r="B3" s="2" t="s">
        <v>13</v>
      </c>
      <c r="C3" s="2" t="s">
        <v>22</v>
      </c>
      <c r="D3" s="2" t="s">
        <v>23</v>
      </c>
      <c r="E3" s="2" t="s">
        <v>24</v>
      </c>
      <c r="F3" s="2" t="s">
        <v>25</v>
      </c>
      <c r="G3" s="2">
        <v>200063</v>
      </c>
      <c r="H3" s="2" t="s">
        <v>26</v>
      </c>
      <c r="I3" s="2" t="s">
        <v>27</v>
      </c>
      <c r="J3" s="1" t="s">
        <v>20</v>
      </c>
      <c r="K3" s="2" t="s">
        <v>1423</v>
      </c>
      <c r="L3" s="2" t="s">
        <v>1424</v>
      </c>
      <c r="M3" s="2" t="s">
        <v>1425</v>
      </c>
      <c r="N3" s="2" t="s">
        <v>1426</v>
      </c>
      <c r="O3" s="2" t="s">
        <v>1427</v>
      </c>
      <c r="P3" s="2" t="str">
        <f t="shared" ref="P3:P66" si="0">K3&amp;B3&amp;L3&amp;A3&amp;C3&amp;M3&amp;N3&amp;M3&amp;O3&amp;I3&amp;J3</f>
        <v>化材学院-材料化学58-2汤晨-毕业生档案-档案转递编号2310373PX3VOBKEF2U转回生源地</v>
      </c>
    </row>
    <row r="4" s="2" customFormat="1" ht="22.5" customHeight="1" spans="1:16">
      <c r="A4" s="2">
        <f>COUNTIF(B$2:B4,B4)</f>
        <v>3</v>
      </c>
      <c r="B4" s="2" t="s">
        <v>13</v>
      </c>
      <c r="C4" s="2" t="s">
        <v>29</v>
      </c>
      <c r="D4" s="2" t="s">
        <v>30</v>
      </c>
      <c r="E4" s="2" t="s">
        <v>31</v>
      </c>
      <c r="F4" s="2" t="s">
        <v>32</v>
      </c>
      <c r="G4" s="2">
        <v>239400</v>
      </c>
      <c r="H4" s="2" t="s">
        <v>33</v>
      </c>
      <c r="I4" s="2" t="s">
        <v>34</v>
      </c>
      <c r="J4" s="1" t="s">
        <v>20</v>
      </c>
      <c r="K4" s="2" t="s">
        <v>1423</v>
      </c>
      <c r="L4" s="2" t="s">
        <v>1424</v>
      </c>
      <c r="M4" s="2" t="s">
        <v>1425</v>
      </c>
      <c r="N4" s="2" t="s">
        <v>1426</v>
      </c>
      <c r="O4" s="2" t="s">
        <v>1427</v>
      </c>
      <c r="P4" s="2" t="str">
        <f t="shared" si="0"/>
        <v>化材学院-材料化学58-3蔡加涛-毕业生档案-档案转递编号2310373B58207SIK1X转回生源地</v>
      </c>
    </row>
    <row r="5" s="2" customFormat="1" ht="22.5" customHeight="1" spans="1:16">
      <c r="A5" s="2">
        <f>COUNTIF(B$2:B5,B5)</f>
        <v>4</v>
      </c>
      <c r="B5" s="2" t="s">
        <v>13</v>
      </c>
      <c r="C5" s="2" t="s">
        <v>36</v>
      </c>
      <c r="D5" s="2" t="s">
        <v>30</v>
      </c>
      <c r="E5" s="2" t="s">
        <v>31</v>
      </c>
      <c r="F5" s="2" t="s">
        <v>32</v>
      </c>
      <c r="G5" s="2">
        <v>239400</v>
      </c>
      <c r="H5" s="2" t="s">
        <v>33</v>
      </c>
      <c r="I5" s="2" t="s">
        <v>37</v>
      </c>
      <c r="J5" s="1" t="s">
        <v>20</v>
      </c>
      <c r="K5" s="2" t="s">
        <v>1423</v>
      </c>
      <c r="L5" s="2" t="s">
        <v>1424</v>
      </c>
      <c r="M5" s="2" t="s">
        <v>1425</v>
      </c>
      <c r="N5" s="2" t="s">
        <v>1426</v>
      </c>
      <c r="O5" s="2" t="s">
        <v>1427</v>
      </c>
      <c r="P5" s="2" t="str">
        <f t="shared" si="0"/>
        <v>化材学院-材料化学58-4李红武-毕业生档案-档案转递编号2310373CGES09DES05转回生源地</v>
      </c>
    </row>
    <row r="6" s="2" customFormat="1" ht="22.5" customHeight="1" spans="1:16">
      <c r="A6" s="2">
        <f>COUNTIF(B$2:B6,B6)</f>
        <v>5</v>
      </c>
      <c r="B6" s="2" t="s">
        <v>13</v>
      </c>
      <c r="C6" s="2" t="s">
        <v>39</v>
      </c>
      <c r="D6" s="2" t="s">
        <v>40</v>
      </c>
      <c r="E6" s="2" t="s">
        <v>41</v>
      </c>
      <c r="F6" s="2" t="s">
        <v>42</v>
      </c>
      <c r="G6" s="2">
        <v>231600</v>
      </c>
      <c r="H6" s="2" t="s">
        <v>43</v>
      </c>
      <c r="I6" s="2" t="s">
        <v>44</v>
      </c>
      <c r="J6" s="1" t="s">
        <v>20</v>
      </c>
      <c r="K6" s="2" t="s">
        <v>1423</v>
      </c>
      <c r="L6" s="2" t="s">
        <v>1424</v>
      </c>
      <c r="M6" s="2" t="s">
        <v>1425</v>
      </c>
      <c r="N6" s="2" t="s">
        <v>1426</v>
      </c>
      <c r="O6" s="2" t="s">
        <v>1427</v>
      </c>
      <c r="P6" s="2" t="str">
        <f t="shared" si="0"/>
        <v>化材学院-材料化学58-5张子健-毕业生档案-档案转递编号2310373BY9VL4R99AB转回生源地</v>
      </c>
    </row>
    <row r="7" s="2" customFormat="1" ht="22.5" customHeight="1" spans="1:16">
      <c r="A7" s="2">
        <f>COUNTIF(B$2:B7,B7)</f>
        <v>6</v>
      </c>
      <c r="B7" s="2" t="s">
        <v>13</v>
      </c>
      <c r="C7" s="2" t="s">
        <v>46</v>
      </c>
      <c r="D7" s="2" t="s">
        <v>47</v>
      </c>
      <c r="E7" s="2" t="s">
        <v>48</v>
      </c>
      <c r="F7" s="2" t="s">
        <v>49</v>
      </c>
      <c r="G7" s="2">
        <v>232200</v>
      </c>
      <c r="H7" s="2" t="s">
        <v>50</v>
      </c>
      <c r="I7" s="2" t="s">
        <v>51</v>
      </c>
      <c r="J7" s="1" t="s">
        <v>20</v>
      </c>
      <c r="K7" s="2" t="s">
        <v>1423</v>
      </c>
      <c r="L7" s="2" t="s">
        <v>1424</v>
      </c>
      <c r="M7" s="2" t="s">
        <v>1425</v>
      </c>
      <c r="N7" s="2" t="s">
        <v>1426</v>
      </c>
      <c r="O7" s="2" t="s">
        <v>1427</v>
      </c>
      <c r="P7" s="2" t="str">
        <f t="shared" si="0"/>
        <v>化材学院-材料化学58-6曹露娜-毕业生档案-档案转递编号2310373QMEKZJNFSQ9转回生源地</v>
      </c>
    </row>
    <row r="8" s="2" customFormat="1" ht="22.5" customHeight="1" spans="1:16">
      <c r="A8" s="2">
        <f>COUNTIF(B$2:B8,B8)</f>
        <v>7</v>
      </c>
      <c r="B8" s="2" t="s">
        <v>13</v>
      </c>
      <c r="C8" s="2" t="s">
        <v>53</v>
      </c>
      <c r="D8" s="2" t="s">
        <v>54</v>
      </c>
      <c r="E8" s="2" t="s">
        <v>55</v>
      </c>
      <c r="F8" s="2" t="s">
        <v>56</v>
      </c>
      <c r="G8" s="2">
        <v>234000</v>
      </c>
      <c r="H8" s="2" t="s">
        <v>57</v>
      </c>
      <c r="I8" s="2" t="s">
        <v>58</v>
      </c>
      <c r="J8" s="1" t="s">
        <v>20</v>
      </c>
      <c r="K8" s="2" t="s">
        <v>1423</v>
      </c>
      <c r="L8" s="2" t="s">
        <v>1424</v>
      </c>
      <c r="M8" s="2" t="s">
        <v>1425</v>
      </c>
      <c r="N8" s="2" t="s">
        <v>1426</v>
      </c>
      <c r="O8" s="2" t="s">
        <v>1427</v>
      </c>
      <c r="P8" s="2" t="str">
        <f t="shared" si="0"/>
        <v>化材学院-材料化学58-7陈孟娣-毕业生档案-档案转递编号2310373OQ2A32FWU9L转回生源地</v>
      </c>
    </row>
    <row r="9" s="2" customFormat="1" ht="22.5" customHeight="1" spans="1:16">
      <c r="A9" s="2">
        <f>COUNTIF(B$2:B9,B9)</f>
        <v>8</v>
      </c>
      <c r="B9" s="2" t="s">
        <v>13</v>
      </c>
      <c r="C9" s="2" t="s">
        <v>60</v>
      </c>
      <c r="D9" s="2" t="s">
        <v>61</v>
      </c>
      <c r="E9" s="2" t="s">
        <v>62</v>
      </c>
      <c r="F9" s="2" t="s">
        <v>63</v>
      </c>
      <c r="G9" s="2">
        <v>246600</v>
      </c>
      <c r="H9" s="2" t="s">
        <v>64</v>
      </c>
      <c r="I9" s="2" t="s">
        <v>65</v>
      </c>
      <c r="J9" s="1" t="s">
        <v>20</v>
      </c>
      <c r="K9" s="2" t="s">
        <v>1423</v>
      </c>
      <c r="L9" s="2" t="s">
        <v>1424</v>
      </c>
      <c r="M9" s="2" t="s">
        <v>1425</v>
      </c>
      <c r="N9" s="2" t="s">
        <v>1426</v>
      </c>
      <c r="O9" s="2" t="s">
        <v>1427</v>
      </c>
      <c r="P9" s="2" t="str">
        <f t="shared" si="0"/>
        <v>化材学院-材料化学58-8陈润祺-毕业生档案-档案转递编号2310373KZED9572FX3转回生源地</v>
      </c>
    </row>
    <row r="10" s="2" customFormat="1" ht="22.5" customHeight="1" spans="1:16">
      <c r="A10" s="2">
        <f>COUNTIF(B$2:B10,B10)</f>
        <v>9</v>
      </c>
      <c r="B10" s="2" t="s">
        <v>13</v>
      </c>
      <c r="C10" s="2" t="s">
        <v>67</v>
      </c>
      <c r="D10" s="2" t="s">
        <v>68</v>
      </c>
      <c r="E10" s="2" t="s">
        <v>69</v>
      </c>
      <c r="F10" s="2" t="s">
        <v>70</v>
      </c>
      <c r="G10" s="2">
        <v>231100</v>
      </c>
      <c r="H10" s="2" t="s">
        <v>71</v>
      </c>
      <c r="I10" s="2" t="s">
        <v>72</v>
      </c>
      <c r="J10" s="1" t="s">
        <v>20</v>
      </c>
      <c r="K10" s="2" t="s">
        <v>1423</v>
      </c>
      <c r="L10" s="2" t="s">
        <v>1424</v>
      </c>
      <c r="M10" s="2" t="s">
        <v>1425</v>
      </c>
      <c r="N10" s="2" t="s">
        <v>1426</v>
      </c>
      <c r="O10" s="2" t="s">
        <v>1427</v>
      </c>
      <c r="P10" s="2" t="str">
        <f t="shared" si="0"/>
        <v>化材学院-材料化学58-9崔雪娇-毕业生档案-档案转递编号2310373BL97FTH5OBN转回生源地</v>
      </c>
    </row>
    <row r="11" s="2" customFormat="1" ht="22.5" customHeight="1" spans="1:16">
      <c r="A11" s="2">
        <f>COUNTIF(B$2:B11,B11)</f>
        <v>10</v>
      </c>
      <c r="B11" s="2" t="s">
        <v>13</v>
      </c>
      <c r="C11" s="2" t="s">
        <v>74</v>
      </c>
      <c r="D11" s="2" t="s">
        <v>75</v>
      </c>
      <c r="E11" s="2" t="s">
        <v>76</v>
      </c>
      <c r="F11" s="2" t="s">
        <v>77</v>
      </c>
      <c r="G11" s="2">
        <v>246100</v>
      </c>
      <c r="H11" s="2" t="s">
        <v>78</v>
      </c>
      <c r="I11" s="2" t="s">
        <v>79</v>
      </c>
      <c r="J11" s="1" t="s">
        <v>20</v>
      </c>
      <c r="K11" s="2" t="s">
        <v>1423</v>
      </c>
      <c r="L11" s="2" t="s">
        <v>1424</v>
      </c>
      <c r="M11" s="2" t="s">
        <v>1425</v>
      </c>
      <c r="N11" s="2" t="s">
        <v>1426</v>
      </c>
      <c r="O11" s="2" t="s">
        <v>1427</v>
      </c>
      <c r="P11" s="2" t="str">
        <f t="shared" si="0"/>
        <v>化材学院-材料化学58-10丁瑶-毕业生档案-档案转递编号2310373GUWKSZFWQUL转回生源地</v>
      </c>
    </row>
    <row r="12" s="2" customFormat="1" ht="22.5" customHeight="1" spans="1:16">
      <c r="A12" s="2">
        <f>COUNTIF(B$2:B12,B12)</f>
        <v>11</v>
      </c>
      <c r="B12" s="2" t="s">
        <v>13</v>
      </c>
      <c r="C12" s="2" t="s">
        <v>81</v>
      </c>
      <c r="D12" s="2" t="s">
        <v>82</v>
      </c>
      <c r="E12" s="2" t="s">
        <v>83</v>
      </c>
      <c r="F12" s="2" t="s">
        <v>84</v>
      </c>
      <c r="G12" s="2">
        <v>231400</v>
      </c>
      <c r="H12" s="2" t="s">
        <v>85</v>
      </c>
      <c r="I12" s="2" t="s">
        <v>86</v>
      </c>
      <c r="J12" s="1" t="s">
        <v>20</v>
      </c>
      <c r="K12" s="2" t="s">
        <v>1423</v>
      </c>
      <c r="L12" s="2" t="s">
        <v>1424</v>
      </c>
      <c r="M12" s="2" t="s">
        <v>1425</v>
      </c>
      <c r="N12" s="2" t="s">
        <v>1426</v>
      </c>
      <c r="O12" s="2" t="s">
        <v>1427</v>
      </c>
      <c r="P12" s="2" t="str">
        <f t="shared" si="0"/>
        <v>化材学院-材料化学58-11段婉清-毕业生档案-档案转递编号2310373WUK72C2OTBO转回生源地</v>
      </c>
    </row>
    <row r="13" s="2" customFormat="1" ht="22.5" customHeight="1" spans="1:16">
      <c r="A13" s="2">
        <f>COUNTIF(B$2:B13,B13)</f>
        <v>12</v>
      </c>
      <c r="B13" s="2" t="s">
        <v>13</v>
      </c>
      <c r="C13" s="2" t="s">
        <v>88</v>
      </c>
      <c r="D13" s="2" t="s">
        <v>89</v>
      </c>
      <c r="E13" s="2" t="s">
        <v>90</v>
      </c>
      <c r="F13" s="2" t="s">
        <v>91</v>
      </c>
      <c r="G13" s="2">
        <v>244000</v>
      </c>
      <c r="H13" s="2" t="s">
        <v>92</v>
      </c>
      <c r="I13" s="2" t="s">
        <v>93</v>
      </c>
      <c r="J13" s="1" t="s">
        <v>20</v>
      </c>
      <c r="K13" s="2" t="s">
        <v>1423</v>
      </c>
      <c r="L13" s="2" t="s">
        <v>1424</v>
      </c>
      <c r="M13" s="2" t="s">
        <v>1425</v>
      </c>
      <c r="N13" s="2" t="s">
        <v>1426</v>
      </c>
      <c r="O13" s="2" t="s">
        <v>1427</v>
      </c>
      <c r="P13" s="2" t="str">
        <f t="shared" si="0"/>
        <v>化材学院-材料化学58-12方伟健-毕业生档案-档案转递编号2310373SW0L6975ES3转回生源地</v>
      </c>
    </row>
    <row r="14" s="2" customFormat="1" ht="22.5" customHeight="1" spans="1:16">
      <c r="A14" s="2">
        <f>COUNTIF(B$2:B14,B14)</f>
        <v>13</v>
      </c>
      <c r="B14" s="2" t="s">
        <v>13</v>
      </c>
      <c r="C14" s="2" t="s">
        <v>95</v>
      </c>
      <c r="D14" s="2" t="s">
        <v>96</v>
      </c>
      <c r="E14" s="2" t="s">
        <v>55</v>
      </c>
      <c r="F14" s="2" t="s">
        <v>97</v>
      </c>
      <c r="G14" s="2">
        <v>246700</v>
      </c>
      <c r="H14" s="2" t="s">
        <v>98</v>
      </c>
      <c r="I14" s="2" t="s">
        <v>99</v>
      </c>
      <c r="J14" s="1" t="s">
        <v>20</v>
      </c>
      <c r="K14" s="2" t="s">
        <v>1423</v>
      </c>
      <c r="L14" s="2" t="s">
        <v>1424</v>
      </c>
      <c r="M14" s="2" t="s">
        <v>1425</v>
      </c>
      <c r="N14" s="2" t="s">
        <v>1426</v>
      </c>
      <c r="O14" s="2" t="s">
        <v>1427</v>
      </c>
      <c r="P14" s="2" t="str">
        <f t="shared" si="0"/>
        <v>化材学院-材料化学58-13方义-毕业生档案-档案转递编号2310373JMW3OZ8M2GU转回生源地</v>
      </c>
    </row>
    <row r="15" s="2" customFormat="1" ht="22.5" customHeight="1" spans="1:16">
      <c r="A15" s="2">
        <f>COUNTIF(B$2:B15,B15)</f>
        <v>14</v>
      </c>
      <c r="B15" s="2" t="s">
        <v>13</v>
      </c>
      <c r="C15" s="2" t="s">
        <v>101</v>
      </c>
      <c r="D15" s="2" t="s">
        <v>47</v>
      </c>
      <c r="E15" s="2" t="s">
        <v>48</v>
      </c>
      <c r="F15" s="2" t="s">
        <v>49</v>
      </c>
      <c r="G15" s="2">
        <v>232200</v>
      </c>
      <c r="H15" s="2" t="s">
        <v>50</v>
      </c>
      <c r="I15" s="2" t="s">
        <v>102</v>
      </c>
      <c r="J15" s="1" t="s">
        <v>20</v>
      </c>
      <c r="K15" s="2" t="s">
        <v>1423</v>
      </c>
      <c r="L15" s="2" t="s">
        <v>1424</v>
      </c>
      <c r="M15" s="2" t="s">
        <v>1425</v>
      </c>
      <c r="N15" s="2" t="s">
        <v>1426</v>
      </c>
      <c r="O15" s="2" t="s">
        <v>1427</v>
      </c>
      <c r="P15" s="2" t="str">
        <f t="shared" si="0"/>
        <v>化材学院-材料化学58-14洪健-毕业生档案-档案转递编号23103737ZI03KE978G转回生源地</v>
      </c>
    </row>
    <row r="16" s="2" customFormat="1" ht="22.5" customHeight="1" spans="1:16">
      <c r="A16" s="2">
        <f>COUNTIF(B$2:B16,B16)</f>
        <v>15</v>
      </c>
      <c r="B16" s="2" t="s">
        <v>13</v>
      </c>
      <c r="C16" s="2" t="s">
        <v>104</v>
      </c>
      <c r="D16" s="2" t="s">
        <v>105</v>
      </c>
      <c r="E16" s="2" t="s">
        <v>62</v>
      </c>
      <c r="F16" s="2" t="s">
        <v>106</v>
      </c>
      <c r="G16" s="2">
        <v>242800</v>
      </c>
      <c r="H16" s="2" t="s">
        <v>107</v>
      </c>
      <c r="I16" s="2" t="s">
        <v>108</v>
      </c>
      <c r="J16" s="1" t="s">
        <v>20</v>
      </c>
      <c r="K16" s="2" t="s">
        <v>1423</v>
      </c>
      <c r="L16" s="2" t="s">
        <v>1424</v>
      </c>
      <c r="M16" s="2" t="s">
        <v>1425</v>
      </c>
      <c r="N16" s="2" t="s">
        <v>1426</v>
      </c>
      <c r="O16" s="2" t="s">
        <v>1427</v>
      </c>
      <c r="P16" s="2" t="str">
        <f t="shared" si="0"/>
        <v>化材学院-材料化学58-15洪明-毕业生档案-档案转递编号2310373WIGUGNBRCST转回生源地</v>
      </c>
    </row>
    <row r="17" s="2" customFormat="1" ht="22.5" customHeight="1" spans="1:16">
      <c r="A17" s="2">
        <f>COUNTIF(B$2:B17,B17)</f>
        <v>16</v>
      </c>
      <c r="B17" s="2" t="s">
        <v>13</v>
      </c>
      <c r="C17" s="2" t="s">
        <v>110</v>
      </c>
      <c r="D17" s="2" t="s">
        <v>111</v>
      </c>
      <c r="E17" s="2" t="s">
        <v>112</v>
      </c>
      <c r="F17" s="2" t="s">
        <v>113</v>
      </c>
      <c r="G17" s="2">
        <v>242400</v>
      </c>
      <c r="H17" s="2" t="s">
        <v>114</v>
      </c>
      <c r="I17" s="2" t="s">
        <v>115</v>
      </c>
      <c r="J17" s="1" t="s">
        <v>20</v>
      </c>
      <c r="K17" s="2" t="s">
        <v>1423</v>
      </c>
      <c r="L17" s="2" t="s">
        <v>1424</v>
      </c>
      <c r="M17" s="2" t="s">
        <v>1425</v>
      </c>
      <c r="N17" s="2" t="s">
        <v>1426</v>
      </c>
      <c r="O17" s="2" t="s">
        <v>1427</v>
      </c>
      <c r="P17" s="2" t="str">
        <f t="shared" si="0"/>
        <v>化材学院-材料化学58-16胡韦珑-毕业生档案-档案转递编号23103737I207UO90GE转回生源地</v>
      </c>
    </row>
    <row r="18" s="2" customFormat="1" ht="22.5" customHeight="1" spans="1:16">
      <c r="A18" s="2">
        <f>COUNTIF(B$2:B18,B18)</f>
        <v>17</v>
      </c>
      <c r="B18" s="2" t="s">
        <v>13</v>
      </c>
      <c r="C18" s="2" t="s">
        <v>117</v>
      </c>
      <c r="D18" s="2" t="s">
        <v>118</v>
      </c>
      <c r="E18" s="2" t="s">
        <v>119</v>
      </c>
      <c r="F18" s="2" t="s">
        <v>120</v>
      </c>
      <c r="G18" s="2">
        <v>234300</v>
      </c>
      <c r="H18" s="2" t="s">
        <v>121</v>
      </c>
      <c r="I18" s="2" t="s">
        <v>122</v>
      </c>
      <c r="J18" s="1" t="s">
        <v>20</v>
      </c>
      <c r="K18" s="2" t="s">
        <v>1423</v>
      </c>
      <c r="L18" s="2" t="s">
        <v>1424</v>
      </c>
      <c r="M18" s="2" t="s">
        <v>1425</v>
      </c>
      <c r="N18" s="2" t="s">
        <v>1426</v>
      </c>
      <c r="O18" s="2" t="s">
        <v>1427</v>
      </c>
      <c r="P18" s="2" t="str">
        <f t="shared" si="0"/>
        <v>化材学院-材料化学58-17蒋鸿英-毕业生档案-档案转递编号23103738O2DK43QRXF转回生源地</v>
      </c>
    </row>
    <row r="19" s="2" customFormat="1" ht="22.5" customHeight="1" spans="1:16">
      <c r="A19" s="2">
        <f>COUNTIF(B$2:B19,B19)</f>
        <v>18</v>
      </c>
      <c r="B19" s="2" t="s">
        <v>13</v>
      </c>
      <c r="C19" s="2" t="s">
        <v>124</v>
      </c>
      <c r="D19" s="2" t="s">
        <v>125</v>
      </c>
      <c r="E19" s="2" t="s">
        <v>126</v>
      </c>
      <c r="F19" s="2" t="s">
        <v>127</v>
      </c>
      <c r="G19" s="2">
        <v>234000</v>
      </c>
      <c r="H19" s="2" t="s">
        <v>128</v>
      </c>
      <c r="I19" s="2" t="s">
        <v>129</v>
      </c>
      <c r="J19" s="1" t="s">
        <v>20</v>
      </c>
      <c r="K19" s="2" t="s">
        <v>1423</v>
      </c>
      <c r="L19" s="2" t="s">
        <v>1424</v>
      </c>
      <c r="M19" s="2" t="s">
        <v>1425</v>
      </c>
      <c r="N19" s="2" t="s">
        <v>1426</v>
      </c>
      <c r="O19" s="2" t="s">
        <v>1427</v>
      </c>
      <c r="P19" s="2" t="str">
        <f t="shared" si="0"/>
        <v>化材学院-材料化学58-18蒋孟媛-毕业生档案-档案转递编号23103737HVT3USDSN9转回生源地</v>
      </c>
    </row>
    <row r="20" s="2" customFormat="1" ht="22.5" customHeight="1" spans="1:16">
      <c r="A20" s="2">
        <f>COUNTIF(B$2:B20,B20)</f>
        <v>19</v>
      </c>
      <c r="B20" s="2" t="s">
        <v>13</v>
      </c>
      <c r="C20" s="2" t="s">
        <v>131</v>
      </c>
      <c r="D20" s="2" t="s">
        <v>132</v>
      </c>
      <c r="E20" s="2" t="s">
        <v>62</v>
      </c>
      <c r="F20" s="2" t="s">
        <v>133</v>
      </c>
      <c r="G20" s="2">
        <v>246200</v>
      </c>
      <c r="H20" s="2" t="s">
        <v>134</v>
      </c>
      <c r="I20" s="2" t="s">
        <v>135</v>
      </c>
      <c r="J20" s="1" t="s">
        <v>20</v>
      </c>
      <c r="K20" s="2" t="s">
        <v>1423</v>
      </c>
      <c r="L20" s="2" t="s">
        <v>1424</v>
      </c>
      <c r="M20" s="2" t="s">
        <v>1425</v>
      </c>
      <c r="N20" s="2" t="s">
        <v>1426</v>
      </c>
      <c r="O20" s="2" t="s">
        <v>1427</v>
      </c>
      <c r="P20" s="2" t="str">
        <f t="shared" si="0"/>
        <v>化材学院-材料化学58-19焦江平-毕业生档案-档案转递编号2310373S94VGK7LE4Q转回生源地</v>
      </c>
    </row>
    <row r="21" s="2" customFormat="1" ht="22.5" customHeight="1" spans="1:16">
      <c r="A21" s="2">
        <f>COUNTIF(B$2:B21,B21)</f>
        <v>20</v>
      </c>
      <c r="B21" s="2" t="s">
        <v>13</v>
      </c>
      <c r="C21" s="2" t="s">
        <v>137</v>
      </c>
      <c r="D21" s="2" t="s">
        <v>105</v>
      </c>
      <c r="E21" s="2" t="s">
        <v>62</v>
      </c>
      <c r="F21" s="2" t="s">
        <v>106</v>
      </c>
      <c r="G21" s="2">
        <v>242800</v>
      </c>
      <c r="H21" s="2" t="s">
        <v>107</v>
      </c>
      <c r="I21" s="2" t="s">
        <v>138</v>
      </c>
      <c r="J21" s="1" t="s">
        <v>20</v>
      </c>
      <c r="K21" s="2" t="s">
        <v>1423</v>
      </c>
      <c r="L21" s="2" t="s">
        <v>1424</v>
      </c>
      <c r="M21" s="2" t="s">
        <v>1425</v>
      </c>
      <c r="N21" s="2" t="s">
        <v>1426</v>
      </c>
      <c r="O21" s="2" t="s">
        <v>1427</v>
      </c>
      <c r="P21" s="2" t="str">
        <f t="shared" si="0"/>
        <v>化材学院-材料化学58-20李骏-毕业生档案-档案转递编号23103736CG83TZIO0W转回生源地</v>
      </c>
    </row>
    <row r="22" s="2" customFormat="1" ht="22.5" customHeight="1" spans="1:16">
      <c r="A22" s="2">
        <f>COUNTIF(B$2:B22,B22)</f>
        <v>21</v>
      </c>
      <c r="B22" s="2" t="s">
        <v>13</v>
      </c>
      <c r="C22" s="2" t="s">
        <v>140</v>
      </c>
      <c r="D22" s="2" t="s">
        <v>141</v>
      </c>
      <c r="E22" s="2" t="s">
        <v>142</v>
      </c>
      <c r="F22" s="2" t="s">
        <v>143</v>
      </c>
      <c r="G22" s="2">
        <v>231200</v>
      </c>
      <c r="H22" s="2" t="s">
        <v>144</v>
      </c>
      <c r="I22" s="2" t="s">
        <v>145</v>
      </c>
      <c r="J22" s="1" t="s">
        <v>20</v>
      </c>
      <c r="K22" s="2" t="s">
        <v>1423</v>
      </c>
      <c r="L22" s="2" t="s">
        <v>1424</v>
      </c>
      <c r="M22" s="2" t="s">
        <v>1425</v>
      </c>
      <c r="N22" s="2" t="s">
        <v>1426</v>
      </c>
      <c r="O22" s="2" t="s">
        <v>1427</v>
      </c>
      <c r="P22" s="2" t="str">
        <f t="shared" si="0"/>
        <v>化材学院-材料化学58-21李力-毕业生档案-档案转递编号2310373F1UOAJ8NL8B转回生源地</v>
      </c>
    </row>
    <row r="23" s="2" customFormat="1" ht="22.5" customHeight="1" spans="1:16">
      <c r="A23" s="2">
        <f>COUNTIF(B$2:B23,B23)</f>
        <v>22</v>
      </c>
      <c r="B23" s="2" t="s">
        <v>13</v>
      </c>
      <c r="C23" s="2" t="s">
        <v>147</v>
      </c>
      <c r="D23" s="2" t="s">
        <v>148</v>
      </c>
      <c r="E23" s="2" t="s">
        <v>149</v>
      </c>
      <c r="F23" s="2" t="s">
        <v>150</v>
      </c>
      <c r="G23" s="2">
        <v>231300</v>
      </c>
      <c r="H23" s="2" t="s">
        <v>151</v>
      </c>
      <c r="I23" s="2" t="s">
        <v>152</v>
      </c>
      <c r="J23" s="1" t="s">
        <v>20</v>
      </c>
      <c r="K23" s="2" t="s">
        <v>1423</v>
      </c>
      <c r="L23" s="2" t="s">
        <v>1424</v>
      </c>
      <c r="M23" s="2" t="s">
        <v>1425</v>
      </c>
      <c r="N23" s="2" t="s">
        <v>1426</v>
      </c>
      <c r="O23" s="2" t="s">
        <v>1427</v>
      </c>
      <c r="P23" s="2" t="str">
        <f t="shared" si="0"/>
        <v>化材学院-材料化学58-22李然-毕业生档案-档案转递编号2310373Q2B2RPS7F2M转回生源地</v>
      </c>
    </row>
    <row r="24" s="2" customFormat="1" ht="22.5" customHeight="1" spans="1:16">
      <c r="A24" s="2">
        <f>COUNTIF(B$2:B24,B24)</f>
        <v>23</v>
      </c>
      <c r="B24" s="2" t="s">
        <v>13</v>
      </c>
      <c r="C24" s="2" t="s">
        <v>154</v>
      </c>
      <c r="D24" s="2" t="s">
        <v>155</v>
      </c>
      <c r="E24" s="2" t="s">
        <v>156</v>
      </c>
      <c r="F24" s="2" t="s">
        <v>157</v>
      </c>
      <c r="G24" s="2">
        <v>233500</v>
      </c>
      <c r="H24" s="2" t="s">
        <v>158</v>
      </c>
      <c r="I24" s="2" t="s">
        <v>159</v>
      </c>
      <c r="J24" s="1" t="s">
        <v>20</v>
      </c>
      <c r="K24" s="2" t="s">
        <v>1423</v>
      </c>
      <c r="L24" s="2" t="s">
        <v>1424</v>
      </c>
      <c r="M24" s="2" t="s">
        <v>1425</v>
      </c>
      <c r="N24" s="2" t="s">
        <v>1426</v>
      </c>
      <c r="O24" s="2" t="s">
        <v>1427</v>
      </c>
      <c r="P24" s="2" t="str">
        <f t="shared" si="0"/>
        <v>化材学院-材料化学58-23李瑜琪-毕业生档案-档案转递编号2310373KJAP0TT5Z8B转回生源地</v>
      </c>
    </row>
    <row r="25" s="2" customFormat="1" ht="22.5" customHeight="1" spans="1:16">
      <c r="A25" s="2">
        <f>COUNTIF(B$2:B25,B25)</f>
        <v>24</v>
      </c>
      <c r="B25" s="2" t="s">
        <v>13</v>
      </c>
      <c r="C25" s="2" t="s">
        <v>161</v>
      </c>
      <c r="D25" s="2" t="s">
        <v>162</v>
      </c>
      <c r="E25" s="2" t="s">
        <v>163</v>
      </c>
      <c r="F25" s="2" t="s">
        <v>164</v>
      </c>
      <c r="G25" s="2">
        <v>234300</v>
      </c>
      <c r="H25" s="2" t="s">
        <v>165</v>
      </c>
      <c r="I25" s="2" t="s">
        <v>166</v>
      </c>
      <c r="J25" s="1" t="s">
        <v>20</v>
      </c>
      <c r="K25" s="2" t="s">
        <v>1423</v>
      </c>
      <c r="L25" s="2" t="s">
        <v>1424</v>
      </c>
      <c r="M25" s="2" t="s">
        <v>1425</v>
      </c>
      <c r="N25" s="2" t="s">
        <v>1426</v>
      </c>
      <c r="O25" s="2" t="s">
        <v>1427</v>
      </c>
      <c r="P25" s="2" t="str">
        <f t="shared" si="0"/>
        <v>化材学院-材料化学58-24梁天-毕业生档案-档案转递编号23103735QESQGAOYZ4转回生源地</v>
      </c>
    </row>
    <row r="26" s="2" customFormat="1" ht="22.5" customHeight="1" spans="1:16">
      <c r="A26" s="2">
        <f>COUNTIF(B$2:B26,B26)</f>
        <v>25</v>
      </c>
      <c r="B26" s="2" t="s">
        <v>13</v>
      </c>
      <c r="C26" s="2" t="s">
        <v>168</v>
      </c>
      <c r="D26" s="2" t="s">
        <v>169</v>
      </c>
      <c r="E26" s="2" t="s">
        <v>170</v>
      </c>
      <c r="F26" s="2" t="s">
        <v>171</v>
      </c>
      <c r="G26" s="2">
        <v>237000</v>
      </c>
      <c r="H26" s="2" t="s">
        <v>172</v>
      </c>
      <c r="I26" s="2" t="s">
        <v>173</v>
      </c>
      <c r="J26" s="1" t="s">
        <v>20</v>
      </c>
      <c r="K26" s="2" t="s">
        <v>1423</v>
      </c>
      <c r="L26" s="2" t="s">
        <v>1424</v>
      </c>
      <c r="M26" s="2" t="s">
        <v>1425</v>
      </c>
      <c r="N26" s="2" t="s">
        <v>1426</v>
      </c>
      <c r="O26" s="2" t="s">
        <v>1427</v>
      </c>
      <c r="P26" s="2" t="str">
        <f t="shared" si="0"/>
        <v>化材学院-材料化学58-25刘磊-毕业生档案-档案转递编号2310373K5JWZJT8TGI转回生源地</v>
      </c>
    </row>
    <row r="27" s="2" customFormat="1" ht="22.5" customHeight="1" spans="1:16">
      <c r="A27" s="2">
        <f>COUNTIF(B$2:B27,B27)</f>
        <v>26</v>
      </c>
      <c r="B27" s="2" t="s">
        <v>13</v>
      </c>
      <c r="C27" s="2" t="s">
        <v>175</v>
      </c>
      <c r="D27" s="2" t="s">
        <v>125</v>
      </c>
      <c r="E27" s="2" t="s">
        <v>126</v>
      </c>
      <c r="F27" s="2" t="s">
        <v>127</v>
      </c>
      <c r="G27" s="2">
        <v>234000</v>
      </c>
      <c r="H27" s="2" t="s">
        <v>128</v>
      </c>
      <c r="I27" s="2" t="s">
        <v>176</v>
      </c>
      <c r="J27" s="1" t="s">
        <v>20</v>
      </c>
      <c r="K27" s="2" t="s">
        <v>1423</v>
      </c>
      <c r="L27" s="2" t="s">
        <v>1424</v>
      </c>
      <c r="M27" s="2" t="s">
        <v>1425</v>
      </c>
      <c r="N27" s="2" t="s">
        <v>1426</v>
      </c>
      <c r="O27" s="2" t="s">
        <v>1427</v>
      </c>
      <c r="P27" s="2" t="str">
        <f t="shared" si="0"/>
        <v>化材学院-材料化学58-26陆永强-毕业生档案-档案转递编号231037324XVWLNE576转回生源地</v>
      </c>
    </row>
    <row r="28" s="2" customFormat="1" ht="22.5" customHeight="1" spans="1:16">
      <c r="A28" s="2">
        <f>COUNTIF(B$2:B28,B28)</f>
        <v>27</v>
      </c>
      <c r="B28" s="2" t="s">
        <v>13</v>
      </c>
      <c r="C28" s="2" t="s">
        <v>178</v>
      </c>
      <c r="D28" s="2" t="s">
        <v>179</v>
      </c>
      <c r="E28" s="2" t="s">
        <v>180</v>
      </c>
      <c r="F28" s="2" t="s">
        <v>181</v>
      </c>
      <c r="G28" s="2">
        <v>234000</v>
      </c>
      <c r="H28" s="2" t="s">
        <v>182</v>
      </c>
      <c r="I28" s="2" t="s">
        <v>183</v>
      </c>
      <c r="J28" s="1" t="s">
        <v>184</v>
      </c>
      <c r="K28" s="2" t="s">
        <v>1423</v>
      </c>
      <c r="L28" s="2" t="s">
        <v>1424</v>
      </c>
      <c r="M28" s="2" t="s">
        <v>1425</v>
      </c>
      <c r="N28" s="2" t="s">
        <v>1426</v>
      </c>
      <c r="O28" s="2" t="s">
        <v>1427</v>
      </c>
      <c r="P28" s="2" t="str">
        <f t="shared" si="0"/>
        <v>化材学院-材料化学58-27罗国光-毕业生档案-档案转递编号2310373EV7B7PF3GVV签约单位接收</v>
      </c>
    </row>
    <row r="29" s="2" customFormat="1" ht="22.5" customHeight="1" spans="1:16">
      <c r="A29" s="2">
        <f>COUNTIF(B$2:B29,B29)</f>
        <v>28</v>
      </c>
      <c r="B29" s="2" t="s">
        <v>13</v>
      </c>
      <c r="C29" s="2" t="s">
        <v>186</v>
      </c>
      <c r="D29" s="2" t="s">
        <v>187</v>
      </c>
      <c r="E29" s="2" t="s">
        <v>24</v>
      </c>
      <c r="F29" s="2" t="s">
        <v>188</v>
      </c>
      <c r="G29" s="2">
        <v>236700</v>
      </c>
      <c r="H29" s="2" t="s">
        <v>189</v>
      </c>
      <c r="I29" s="2" t="s">
        <v>190</v>
      </c>
      <c r="J29" s="1" t="s">
        <v>20</v>
      </c>
      <c r="K29" s="2" t="s">
        <v>1423</v>
      </c>
      <c r="L29" s="2" t="s">
        <v>1424</v>
      </c>
      <c r="M29" s="2" t="s">
        <v>1425</v>
      </c>
      <c r="N29" s="2" t="s">
        <v>1426</v>
      </c>
      <c r="O29" s="2" t="s">
        <v>1427</v>
      </c>
      <c r="P29" s="2" t="str">
        <f t="shared" si="0"/>
        <v>化材学院-材料化学58-28马成龙-毕业生档案-档案转递编号23103733XSTR0PQI7W转回生源地</v>
      </c>
    </row>
    <row r="30" s="2" customFormat="1" ht="22.5" customHeight="1" spans="1:16">
      <c r="A30" s="2">
        <f>COUNTIF(B$2:B30,B30)</f>
        <v>29</v>
      </c>
      <c r="B30" s="2" t="s">
        <v>13</v>
      </c>
      <c r="C30" s="2" t="s">
        <v>192</v>
      </c>
      <c r="D30" s="2" t="s">
        <v>82</v>
      </c>
      <c r="E30" s="2" t="s">
        <v>83</v>
      </c>
      <c r="F30" s="2" t="s">
        <v>84</v>
      </c>
      <c r="G30" s="2">
        <v>231400</v>
      </c>
      <c r="H30" s="2" t="s">
        <v>85</v>
      </c>
      <c r="I30" s="2" t="s">
        <v>193</v>
      </c>
      <c r="J30" s="1" t="s">
        <v>20</v>
      </c>
      <c r="K30" s="2" t="s">
        <v>1423</v>
      </c>
      <c r="L30" s="2" t="s">
        <v>1424</v>
      </c>
      <c r="M30" s="2" t="s">
        <v>1425</v>
      </c>
      <c r="N30" s="2" t="s">
        <v>1426</v>
      </c>
      <c r="O30" s="2" t="s">
        <v>1427</v>
      </c>
      <c r="P30" s="2" t="str">
        <f t="shared" si="0"/>
        <v>化材学院-材料化学58-29潘欣薇-毕业生档案-档案转递编号2310373QHS4396M8I3转回生源地</v>
      </c>
    </row>
    <row r="31" s="2" customFormat="1" ht="22.5" customHeight="1" spans="1:16">
      <c r="A31" s="2">
        <f>COUNTIF(B$2:B31,B31)</f>
        <v>30</v>
      </c>
      <c r="B31" s="2" t="s">
        <v>13</v>
      </c>
      <c r="C31" s="2" t="s">
        <v>195</v>
      </c>
      <c r="D31" s="2" t="s">
        <v>15</v>
      </c>
      <c r="E31" s="2" t="s">
        <v>16</v>
      </c>
      <c r="F31" s="2" t="s">
        <v>17</v>
      </c>
      <c r="G31" s="2">
        <v>230000</v>
      </c>
      <c r="H31" s="2" t="s">
        <v>18</v>
      </c>
      <c r="I31" s="2" t="s">
        <v>196</v>
      </c>
      <c r="J31" s="1" t="s">
        <v>20</v>
      </c>
      <c r="K31" s="2" t="s">
        <v>1423</v>
      </c>
      <c r="L31" s="2" t="s">
        <v>1424</v>
      </c>
      <c r="M31" s="2" t="s">
        <v>1425</v>
      </c>
      <c r="N31" s="2" t="s">
        <v>1426</v>
      </c>
      <c r="O31" s="2" t="s">
        <v>1427</v>
      </c>
      <c r="P31" s="2" t="str">
        <f t="shared" si="0"/>
        <v>化材学院-材料化学58-30彭文静-毕业生档案-档案转递编号2310373FRAWBCN5WHL转回生源地</v>
      </c>
    </row>
    <row r="32" s="2" customFormat="1" ht="22.5" customHeight="1" spans="1:16">
      <c r="A32" s="2">
        <f>COUNTIF(B$2:B32,B32)</f>
        <v>31</v>
      </c>
      <c r="B32" s="2" t="s">
        <v>13</v>
      </c>
      <c r="C32" s="2" t="s">
        <v>198</v>
      </c>
      <c r="D32" s="2" t="s">
        <v>199</v>
      </c>
      <c r="E32" s="2" t="s">
        <v>200</v>
      </c>
      <c r="F32" s="2" t="s">
        <v>201</v>
      </c>
      <c r="G32" s="2">
        <v>244000</v>
      </c>
      <c r="H32" s="2" t="s">
        <v>202</v>
      </c>
      <c r="I32" s="2" t="s">
        <v>203</v>
      </c>
      <c r="J32" s="1" t="s">
        <v>184</v>
      </c>
      <c r="K32" s="2" t="s">
        <v>1423</v>
      </c>
      <c r="L32" s="2" t="s">
        <v>1424</v>
      </c>
      <c r="M32" s="2" t="s">
        <v>1425</v>
      </c>
      <c r="N32" s="2" t="s">
        <v>1426</v>
      </c>
      <c r="O32" s="2" t="s">
        <v>1427</v>
      </c>
      <c r="P32" s="2" t="str">
        <f t="shared" si="0"/>
        <v>化材学院-材料化学58-31施金呈-毕业生档案-档案转递编号2310373ZBYULFWTRMF签约单位接收</v>
      </c>
    </row>
    <row r="33" s="2" customFormat="1" ht="22.5" customHeight="1" spans="1:16">
      <c r="A33" s="2">
        <f>COUNTIF(B$2:B33,B33)</f>
        <v>32</v>
      </c>
      <c r="B33" s="2" t="s">
        <v>13</v>
      </c>
      <c r="C33" s="2" t="s">
        <v>205</v>
      </c>
      <c r="D33" s="2" t="s">
        <v>206</v>
      </c>
      <c r="E33" s="2" t="s">
        <v>207</v>
      </c>
      <c r="F33" s="2" t="s">
        <v>208</v>
      </c>
      <c r="G33" s="2">
        <v>242300</v>
      </c>
      <c r="H33" s="2" t="s">
        <v>209</v>
      </c>
      <c r="I33" s="2" t="s">
        <v>210</v>
      </c>
      <c r="J33" s="1" t="s">
        <v>20</v>
      </c>
      <c r="K33" s="2" t="s">
        <v>1423</v>
      </c>
      <c r="L33" s="2" t="s">
        <v>1424</v>
      </c>
      <c r="M33" s="2" t="s">
        <v>1425</v>
      </c>
      <c r="N33" s="2" t="s">
        <v>1426</v>
      </c>
      <c r="O33" s="2" t="s">
        <v>1427</v>
      </c>
      <c r="P33" s="2" t="str">
        <f t="shared" si="0"/>
        <v>化材学院-材料化学58-32宋子辰-毕业生档案-档案转递编号2310373GU366VPOV6J转回生源地</v>
      </c>
    </row>
    <row r="34" s="2" customFormat="1" ht="22.5" customHeight="1" spans="1:16">
      <c r="A34" s="2">
        <f>COUNTIF(B$2:B34,B34)</f>
        <v>33</v>
      </c>
      <c r="B34" s="2" t="s">
        <v>13</v>
      </c>
      <c r="C34" s="2" t="s">
        <v>212</v>
      </c>
      <c r="D34" s="2" t="s">
        <v>213</v>
      </c>
      <c r="E34" s="2" t="s">
        <v>214</v>
      </c>
      <c r="F34" s="2" t="s">
        <v>215</v>
      </c>
      <c r="G34" s="2">
        <v>235300</v>
      </c>
      <c r="H34" s="2" t="s">
        <v>216</v>
      </c>
      <c r="I34" s="2" t="s">
        <v>217</v>
      </c>
      <c r="J34" s="1" t="s">
        <v>20</v>
      </c>
      <c r="K34" s="2" t="s">
        <v>1423</v>
      </c>
      <c r="L34" s="2" t="s">
        <v>1424</v>
      </c>
      <c r="M34" s="2" t="s">
        <v>1425</v>
      </c>
      <c r="N34" s="2" t="s">
        <v>1426</v>
      </c>
      <c r="O34" s="2" t="s">
        <v>1427</v>
      </c>
      <c r="P34" s="2" t="str">
        <f t="shared" si="0"/>
        <v>化材学院-材料化学58-33孙佳乐-毕业生档案-档案转递编号2310373YCKCBLN3NCK转回生源地</v>
      </c>
    </row>
    <row r="35" s="2" customFormat="1" ht="22.5" customHeight="1" spans="1:16">
      <c r="A35" s="2">
        <f>COUNTIF(B$2:B35,B35)</f>
        <v>34</v>
      </c>
      <c r="B35" s="2" t="s">
        <v>13</v>
      </c>
      <c r="C35" s="2" t="s">
        <v>219</v>
      </c>
      <c r="D35" s="2" t="s">
        <v>187</v>
      </c>
      <c r="E35" s="2" t="s">
        <v>24</v>
      </c>
      <c r="F35" s="2" t="s">
        <v>188</v>
      </c>
      <c r="G35" s="2">
        <v>236700</v>
      </c>
      <c r="H35" s="2" t="s">
        <v>189</v>
      </c>
      <c r="I35" s="2" t="s">
        <v>220</v>
      </c>
      <c r="J35" s="1" t="s">
        <v>20</v>
      </c>
      <c r="K35" s="2" t="s">
        <v>1423</v>
      </c>
      <c r="L35" s="2" t="s">
        <v>1424</v>
      </c>
      <c r="M35" s="2" t="s">
        <v>1425</v>
      </c>
      <c r="N35" s="2" t="s">
        <v>1426</v>
      </c>
      <c r="O35" s="2" t="s">
        <v>1427</v>
      </c>
      <c r="P35" s="2" t="str">
        <f t="shared" si="0"/>
        <v>化材学院-材料化学58-34孙文静-毕业生档案-档案转递编号231037392Q4QEKZLBL转回生源地</v>
      </c>
    </row>
    <row r="36" s="2" customFormat="1" ht="22.5" customHeight="1" spans="1:16">
      <c r="A36" s="2">
        <f>COUNTIF(B$2:B36,B36)</f>
        <v>35</v>
      </c>
      <c r="B36" s="2" t="s">
        <v>13</v>
      </c>
      <c r="C36" s="2" t="s">
        <v>222</v>
      </c>
      <c r="D36" s="2" t="s">
        <v>223</v>
      </c>
      <c r="E36" s="2" t="s">
        <v>224</v>
      </c>
      <c r="F36" s="2" t="s">
        <v>225</v>
      </c>
      <c r="G36" s="2">
        <v>230601</v>
      </c>
      <c r="H36" s="2" t="s">
        <v>226</v>
      </c>
      <c r="I36" s="2" t="s">
        <v>227</v>
      </c>
      <c r="J36" s="1" t="s">
        <v>184</v>
      </c>
      <c r="K36" s="2" t="s">
        <v>1423</v>
      </c>
      <c r="L36" s="2" t="s">
        <v>1424</v>
      </c>
      <c r="M36" s="2" t="s">
        <v>1425</v>
      </c>
      <c r="N36" s="2" t="s">
        <v>1426</v>
      </c>
      <c r="O36" s="2" t="s">
        <v>1427</v>
      </c>
      <c r="P36" s="2" t="str">
        <f t="shared" si="0"/>
        <v>化材学院-材料化学58-35檀阿康-毕业生档案-档案转递编号2310373WXW86F2AVCT签约单位接收</v>
      </c>
    </row>
    <row r="37" s="2" customFormat="1" ht="22.5" customHeight="1" spans="1:16">
      <c r="A37" s="2">
        <f>COUNTIF(B$2:B37,B37)</f>
        <v>36</v>
      </c>
      <c r="B37" s="2" t="s">
        <v>13</v>
      </c>
      <c r="C37" s="2" t="s">
        <v>229</v>
      </c>
      <c r="D37" s="2" t="s">
        <v>230</v>
      </c>
      <c r="E37" s="2" t="s">
        <v>231</v>
      </c>
      <c r="F37" s="2" t="s">
        <v>232</v>
      </c>
      <c r="G37" s="2">
        <v>243000</v>
      </c>
      <c r="H37" s="2" t="s">
        <v>233</v>
      </c>
      <c r="I37" s="2" t="s">
        <v>234</v>
      </c>
      <c r="J37" s="1" t="s">
        <v>20</v>
      </c>
      <c r="K37" s="2" t="s">
        <v>1423</v>
      </c>
      <c r="L37" s="2" t="s">
        <v>1424</v>
      </c>
      <c r="M37" s="2" t="s">
        <v>1425</v>
      </c>
      <c r="N37" s="2" t="s">
        <v>1426</v>
      </c>
      <c r="O37" s="2" t="s">
        <v>1427</v>
      </c>
      <c r="P37" s="2" t="str">
        <f t="shared" si="0"/>
        <v>化材学院-材料化学58-36陶飞超-毕业生档案-档案转递编号2310373FN9DD4NNEFL转回生源地</v>
      </c>
    </row>
    <row r="38" s="2" customFormat="1" ht="22.5" customHeight="1" spans="1:16">
      <c r="A38" s="2">
        <f>COUNTIF(B$2:B38,B38)</f>
        <v>37</v>
      </c>
      <c r="B38" s="2" t="s">
        <v>13</v>
      </c>
      <c r="C38" s="2" t="s">
        <v>236</v>
      </c>
      <c r="D38" s="2" t="s">
        <v>237</v>
      </c>
      <c r="E38" s="2" t="s">
        <v>238</v>
      </c>
      <c r="F38" s="2" t="s">
        <v>239</v>
      </c>
      <c r="G38" s="2">
        <v>231500</v>
      </c>
      <c r="H38" s="2" t="s">
        <v>240</v>
      </c>
      <c r="I38" s="2" t="s">
        <v>241</v>
      </c>
      <c r="J38" s="1" t="s">
        <v>20</v>
      </c>
      <c r="K38" s="2" t="s">
        <v>1423</v>
      </c>
      <c r="L38" s="2" t="s">
        <v>1424</v>
      </c>
      <c r="M38" s="2" t="s">
        <v>1425</v>
      </c>
      <c r="N38" s="2" t="s">
        <v>1426</v>
      </c>
      <c r="O38" s="2" t="s">
        <v>1427</v>
      </c>
      <c r="P38" s="2" t="str">
        <f t="shared" si="0"/>
        <v>化材学院-材料化学58-37王文杰-毕业生档案-档案转递编号2310373MJ8L5AVEM6Z转回生源地</v>
      </c>
    </row>
    <row r="39" s="2" customFormat="1" ht="22.5" customHeight="1" spans="1:16">
      <c r="A39" s="2">
        <f>COUNTIF(B$2:B39,B39)</f>
        <v>38</v>
      </c>
      <c r="B39" s="2" t="s">
        <v>13</v>
      </c>
      <c r="C39" s="2" t="s">
        <v>243</v>
      </c>
      <c r="D39" s="2" t="s">
        <v>244</v>
      </c>
      <c r="E39" s="2" t="s">
        <v>24</v>
      </c>
      <c r="F39" s="2" t="s">
        <v>245</v>
      </c>
      <c r="G39" s="2">
        <v>241000</v>
      </c>
      <c r="H39" s="2" t="s">
        <v>246</v>
      </c>
      <c r="I39" s="2" t="s">
        <v>247</v>
      </c>
      <c r="J39" s="1" t="s">
        <v>20</v>
      </c>
      <c r="K39" s="2" t="s">
        <v>1423</v>
      </c>
      <c r="L39" s="2" t="s">
        <v>1424</v>
      </c>
      <c r="M39" s="2" t="s">
        <v>1425</v>
      </c>
      <c r="N39" s="2" t="s">
        <v>1426</v>
      </c>
      <c r="O39" s="2" t="s">
        <v>1427</v>
      </c>
      <c r="P39" s="2" t="str">
        <f t="shared" si="0"/>
        <v>化材学院-材料化学58-38王文龙-毕业生档案-档案转递编号2310373MHSQXZ6DZG2转回生源地</v>
      </c>
    </row>
    <row r="40" s="2" customFormat="1" ht="22.5" customHeight="1" spans="1:16">
      <c r="A40" s="2">
        <f>COUNTIF(B$2:B40,B40)</f>
        <v>39</v>
      </c>
      <c r="B40" s="2" t="s">
        <v>13</v>
      </c>
      <c r="C40" s="2" t="s">
        <v>249</v>
      </c>
      <c r="D40" s="2" t="s">
        <v>148</v>
      </c>
      <c r="E40" s="2" t="s">
        <v>149</v>
      </c>
      <c r="F40" s="2" t="s">
        <v>150</v>
      </c>
      <c r="G40" s="2">
        <v>231300</v>
      </c>
      <c r="H40" s="2" t="s">
        <v>151</v>
      </c>
      <c r="I40" s="2" t="s">
        <v>250</v>
      </c>
      <c r="J40" s="1" t="s">
        <v>20</v>
      </c>
      <c r="K40" s="2" t="s">
        <v>1423</v>
      </c>
      <c r="L40" s="2" t="s">
        <v>1424</v>
      </c>
      <c r="M40" s="2" t="s">
        <v>1425</v>
      </c>
      <c r="N40" s="2" t="s">
        <v>1426</v>
      </c>
      <c r="O40" s="2" t="s">
        <v>1427</v>
      </c>
      <c r="P40" s="2" t="str">
        <f t="shared" si="0"/>
        <v>化材学院-材料化学58-39吴权-毕业生档案-档案转递编号2310373GD7OEEM5C04转回生源地</v>
      </c>
    </row>
    <row r="41" s="2" customFormat="1" ht="22.5" customHeight="1" spans="1:16">
      <c r="A41" s="2">
        <f>COUNTIF(B$2:B41,B41)</f>
        <v>40</v>
      </c>
      <c r="B41" s="2" t="s">
        <v>13</v>
      </c>
      <c r="C41" s="2" t="s">
        <v>252</v>
      </c>
      <c r="D41" s="2" t="s">
        <v>253</v>
      </c>
      <c r="E41" s="2" t="s">
        <v>254</v>
      </c>
      <c r="F41" s="2" t="s">
        <v>255</v>
      </c>
      <c r="G41" s="2">
        <v>233000</v>
      </c>
      <c r="H41" s="2" t="s">
        <v>256</v>
      </c>
      <c r="I41" s="2" t="s">
        <v>257</v>
      </c>
      <c r="J41" s="1" t="s">
        <v>20</v>
      </c>
      <c r="K41" s="2" t="s">
        <v>1423</v>
      </c>
      <c r="L41" s="2" t="s">
        <v>1424</v>
      </c>
      <c r="M41" s="2" t="s">
        <v>1425</v>
      </c>
      <c r="N41" s="2" t="s">
        <v>1426</v>
      </c>
      <c r="O41" s="2" t="s">
        <v>1427</v>
      </c>
      <c r="P41" s="2" t="str">
        <f t="shared" si="0"/>
        <v>化材学院-材料化学58-40吴语璇-毕业生档案-档案转递编号2310373HFRQRJ3VCQD转回生源地</v>
      </c>
    </row>
    <row r="42" s="2" customFormat="1" ht="22.5" customHeight="1" spans="1:16">
      <c r="A42" s="2">
        <f>COUNTIF(B$2:B42,B42)</f>
        <v>41</v>
      </c>
      <c r="B42" s="2" t="s">
        <v>13</v>
      </c>
      <c r="C42" s="2" t="s">
        <v>259</v>
      </c>
      <c r="D42" s="2" t="s">
        <v>260</v>
      </c>
      <c r="E42" s="2" t="s">
        <v>261</v>
      </c>
      <c r="F42" s="2" t="s">
        <v>262</v>
      </c>
      <c r="G42" s="2">
        <v>236500</v>
      </c>
      <c r="H42" s="2" t="s">
        <v>263</v>
      </c>
      <c r="I42" s="2" t="s">
        <v>264</v>
      </c>
      <c r="J42" s="1" t="s">
        <v>20</v>
      </c>
      <c r="K42" s="2" t="s">
        <v>1423</v>
      </c>
      <c r="L42" s="2" t="s">
        <v>1424</v>
      </c>
      <c r="M42" s="2" t="s">
        <v>1425</v>
      </c>
      <c r="N42" s="2" t="s">
        <v>1426</v>
      </c>
      <c r="O42" s="2" t="s">
        <v>1427</v>
      </c>
      <c r="P42" s="2" t="str">
        <f t="shared" si="0"/>
        <v>化材学院-材料化学58-41谢光辉-毕业生档案-档案转递编号2310373H0ONA79FWQY转回生源地</v>
      </c>
    </row>
    <row r="43" s="2" customFormat="1" ht="22.5" customHeight="1" spans="1:16">
      <c r="A43" s="2">
        <f>COUNTIF(B$2:B43,B43)</f>
        <v>42</v>
      </c>
      <c r="B43" s="2" t="s">
        <v>13</v>
      </c>
      <c r="C43" s="2" t="s">
        <v>266</v>
      </c>
      <c r="D43" s="2" t="s">
        <v>169</v>
      </c>
      <c r="E43" s="2" t="s">
        <v>170</v>
      </c>
      <c r="F43" s="2" t="s">
        <v>171</v>
      </c>
      <c r="G43" s="2">
        <v>237000</v>
      </c>
      <c r="H43" s="2" t="s">
        <v>172</v>
      </c>
      <c r="I43" s="2" t="s">
        <v>267</v>
      </c>
      <c r="J43" s="1" t="s">
        <v>20</v>
      </c>
      <c r="K43" s="2" t="s">
        <v>1423</v>
      </c>
      <c r="L43" s="2" t="s">
        <v>1424</v>
      </c>
      <c r="M43" s="2" t="s">
        <v>1425</v>
      </c>
      <c r="N43" s="2" t="s">
        <v>1426</v>
      </c>
      <c r="O43" s="2" t="s">
        <v>1427</v>
      </c>
      <c r="P43" s="2" t="str">
        <f t="shared" si="0"/>
        <v>化材学院-材料化学58-42谢海涛-毕业生档案-档案转递编号23103738MKICP1C8RP转回生源地</v>
      </c>
    </row>
    <row r="44" s="2" customFormat="1" ht="22.5" customHeight="1" spans="1:16">
      <c r="A44" s="2">
        <f>COUNTIF(B$2:B44,B44)</f>
        <v>43</v>
      </c>
      <c r="B44" s="2" t="s">
        <v>13</v>
      </c>
      <c r="C44" s="2" t="s">
        <v>269</v>
      </c>
      <c r="D44" s="2" t="s">
        <v>270</v>
      </c>
      <c r="E44" s="2" t="s">
        <v>24</v>
      </c>
      <c r="F44" s="2" t="s">
        <v>271</v>
      </c>
      <c r="G44" s="2">
        <v>238100</v>
      </c>
      <c r="H44" s="2" t="s">
        <v>272</v>
      </c>
      <c r="I44" s="2" t="s">
        <v>273</v>
      </c>
      <c r="J44" s="1" t="s">
        <v>20</v>
      </c>
      <c r="K44" s="2" t="s">
        <v>1423</v>
      </c>
      <c r="L44" s="2" t="s">
        <v>1424</v>
      </c>
      <c r="M44" s="2" t="s">
        <v>1425</v>
      </c>
      <c r="N44" s="2" t="s">
        <v>1426</v>
      </c>
      <c r="O44" s="2" t="s">
        <v>1427</v>
      </c>
      <c r="P44" s="2" t="str">
        <f t="shared" si="0"/>
        <v>化材学院-材料化学58-43熊四琪-毕业生档案-档案转递编号2310373QNJJXJZAE4C转回生源地</v>
      </c>
    </row>
    <row r="45" s="2" customFormat="1" ht="22.5" customHeight="1" spans="1:16">
      <c r="A45" s="2">
        <f>COUNTIF(B$2:B45,B45)</f>
        <v>44</v>
      </c>
      <c r="B45" s="2" t="s">
        <v>13</v>
      </c>
      <c r="C45" s="2" t="s">
        <v>275</v>
      </c>
      <c r="D45" s="2" t="s">
        <v>276</v>
      </c>
      <c r="E45" s="2" t="s">
        <v>214</v>
      </c>
      <c r="F45" s="2" t="s">
        <v>277</v>
      </c>
      <c r="G45" s="2">
        <v>230000</v>
      </c>
      <c r="H45" s="2" t="s">
        <v>278</v>
      </c>
      <c r="I45" s="2" t="s">
        <v>279</v>
      </c>
      <c r="J45" s="1" t="s">
        <v>20</v>
      </c>
      <c r="K45" s="2" t="s">
        <v>1423</v>
      </c>
      <c r="L45" s="2" t="s">
        <v>1424</v>
      </c>
      <c r="M45" s="2" t="s">
        <v>1425</v>
      </c>
      <c r="N45" s="2" t="s">
        <v>1426</v>
      </c>
      <c r="O45" s="2" t="s">
        <v>1427</v>
      </c>
      <c r="P45" s="2" t="str">
        <f t="shared" si="0"/>
        <v>化材学院-材料化学58-44徐晨-毕业生档案-档案转递编号2310373T8N2C9Y9JH1转回生源地</v>
      </c>
    </row>
    <row r="46" s="2" customFormat="1" ht="22.5" customHeight="1" spans="1:16">
      <c r="A46" s="2">
        <f>COUNTIF(B$2:B46,B46)</f>
        <v>45</v>
      </c>
      <c r="B46" s="2" t="s">
        <v>13</v>
      </c>
      <c r="C46" s="2" t="s">
        <v>281</v>
      </c>
      <c r="D46" s="2" t="s">
        <v>282</v>
      </c>
      <c r="E46" s="2" t="s">
        <v>24</v>
      </c>
      <c r="F46" s="2" t="s">
        <v>283</v>
      </c>
      <c r="G46" s="2">
        <v>245600</v>
      </c>
      <c r="H46" s="2" t="s">
        <v>284</v>
      </c>
      <c r="I46" s="2" t="s">
        <v>285</v>
      </c>
      <c r="J46" s="1" t="s">
        <v>20</v>
      </c>
      <c r="K46" s="2" t="s">
        <v>1423</v>
      </c>
      <c r="L46" s="2" t="s">
        <v>1424</v>
      </c>
      <c r="M46" s="2" t="s">
        <v>1425</v>
      </c>
      <c r="N46" s="2" t="s">
        <v>1426</v>
      </c>
      <c r="O46" s="2" t="s">
        <v>1427</v>
      </c>
      <c r="P46" s="2" t="str">
        <f t="shared" si="0"/>
        <v>化材学院-材料化学58-45徐建辉-毕业生档案-档案转递编号23103733EWMJH8XVRF转回生源地</v>
      </c>
    </row>
    <row r="47" s="2" customFormat="1" ht="22.5" customHeight="1" spans="1:16">
      <c r="A47" s="2">
        <f>COUNTIF(B$2:B47,B47)</f>
        <v>46</v>
      </c>
      <c r="B47" s="2" t="s">
        <v>13</v>
      </c>
      <c r="C47" s="2" t="s">
        <v>287</v>
      </c>
      <c r="D47" s="2" t="s">
        <v>288</v>
      </c>
      <c r="E47" s="2" t="s">
        <v>289</v>
      </c>
      <c r="F47" s="2" t="s">
        <v>290</v>
      </c>
      <c r="G47" s="2">
        <v>241200</v>
      </c>
      <c r="H47" s="2" t="s">
        <v>291</v>
      </c>
      <c r="I47" s="2" t="s">
        <v>292</v>
      </c>
      <c r="J47" s="1" t="s">
        <v>20</v>
      </c>
      <c r="K47" s="2" t="s">
        <v>1423</v>
      </c>
      <c r="L47" s="2" t="s">
        <v>1424</v>
      </c>
      <c r="M47" s="2" t="s">
        <v>1425</v>
      </c>
      <c r="N47" s="2" t="s">
        <v>1426</v>
      </c>
      <c r="O47" s="2" t="s">
        <v>1427</v>
      </c>
      <c r="P47" s="2" t="str">
        <f t="shared" si="0"/>
        <v>化材学院-材料化学58-46许骆铭-毕业生档案-档案转递编号2310373TJFBPEA9SG7转回生源地</v>
      </c>
    </row>
    <row r="48" s="2" customFormat="1" ht="22.5" customHeight="1" spans="1:16">
      <c r="A48" s="2">
        <f>COUNTIF(B$2:B48,B48)</f>
        <v>47</v>
      </c>
      <c r="B48" s="2" t="s">
        <v>13</v>
      </c>
      <c r="C48" s="2" t="s">
        <v>294</v>
      </c>
      <c r="D48" s="2" t="s">
        <v>96</v>
      </c>
      <c r="E48" s="2" t="s">
        <v>55</v>
      </c>
      <c r="F48" s="2" t="s">
        <v>97</v>
      </c>
      <c r="G48" s="2">
        <v>246700</v>
      </c>
      <c r="H48" s="2" t="s">
        <v>98</v>
      </c>
      <c r="I48" s="2" t="s">
        <v>295</v>
      </c>
      <c r="J48" s="1" t="s">
        <v>20</v>
      </c>
      <c r="K48" s="2" t="s">
        <v>1423</v>
      </c>
      <c r="L48" s="2" t="s">
        <v>1424</v>
      </c>
      <c r="M48" s="2" t="s">
        <v>1425</v>
      </c>
      <c r="N48" s="2" t="s">
        <v>1426</v>
      </c>
      <c r="O48" s="2" t="s">
        <v>1427</v>
      </c>
      <c r="P48" s="2" t="str">
        <f t="shared" si="0"/>
        <v>化材学院-材料化学58-47许云青-毕业生档案-档案转递编号231037317LGP8P0WP7转回生源地</v>
      </c>
    </row>
    <row r="49" s="2" customFormat="1" ht="22.5" customHeight="1" spans="1:16">
      <c r="A49" s="2">
        <f>COUNTIF(B$2:B49,B49)</f>
        <v>48</v>
      </c>
      <c r="B49" s="2" t="s">
        <v>13</v>
      </c>
      <c r="C49" s="2" t="s">
        <v>297</v>
      </c>
      <c r="D49" s="2" t="s">
        <v>47</v>
      </c>
      <c r="E49" s="2" t="s">
        <v>48</v>
      </c>
      <c r="F49" s="2" t="s">
        <v>49</v>
      </c>
      <c r="G49" s="2">
        <v>232200</v>
      </c>
      <c r="H49" s="2" t="s">
        <v>50</v>
      </c>
      <c r="I49" s="2" t="s">
        <v>298</v>
      </c>
      <c r="J49" s="1" t="s">
        <v>20</v>
      </c>
      <c r="K49" s="2" t="s">
        <v>1423</v>
      </c>
      <c r="L49" s="2" t="s">
        <v>1424</v>
      </c>
      <c r="M49" s="2" t="s">
        <v>1425</v>
      </c>
      <c r="N49" s="2" t="s">
        <v>1426</v>
      </c>
      <c r="O49" s="2" t="s">
        <v>1427</v>
      </c>
      <c r="P49" s="2" t="str">
        <f t="shared" si="0"/>
        <v>化材学院-材料化学58-48杨旭-毕业生档案-档案转递编号23103737L48VHZWTAJ转回生源地</v>
      </c>
    </row>
    <row r="50" s="2" customFormat="1" ht="22.5" customHeight="1" spans="1:16">
      <c r="A50" s="2">
        <f>COUNTIF(B$2:B50,B50)</f>
        <v>49</v>
      </c>
      <c r="B50" s="2" t="s">
        <v>13</v>
      </c>
      <c r="C50" s="2" t="s">
        <v>300</v>
      </c>
      <c r="D50" s="2" t="s">
        <v>301</v>
      </c>
      <c r="E50" s="2" t="s">
        <v>302</v>
      </c>
      <c r="F50" s="2" t="s">
        <v>303</v>
      </c>
      <c r="G50" s="2">
        <v>232100</v>
      </c>
      <c r="H50" s="2" t="s">
        <v>304</v>
      </c>
      <c r="I50" s="2" t="s">
        <v>305</v>
      </c>
      <c r="J50" s="1" t="s">
        <v>20</v>
      </c>
      <c r="K50" s="2" t="s">
        <v>1423</v>
      </c>
      <c r="L50" s="2" t="s">
        <v>1424</v>
      </c>
      <c r="M50" s="2" t="s">
        <v>1425</v>
      </c>
      <c r="N50" s="2" t="s">
        <v>1426</v>
      </c>
      <c r="O50" s="2" t="s">
        <v>1427</v>
      </c>
      <c r="P50" s="2" t="str">
        <f t="shared" si="0"/>
        <v>化材学院-材料化学58-49叶枫-毕业生档案-档案转递编号2310373L5XLW3A857A转回生源地</v>
      </c>
    </row>
    <row r="51" s="2" customFormat="1" ht="22.5" customHeight="1" spans="1:16">
      <c r="A51" s="2">
        <f>COUNTIF(B$2:B51,B51)</f>
        <v>50</v>
      </c>
      <c r="B51" s="2" t="s">
        <v>13</v>
      </c>
      <c r="C51" s="2" t="s">
        <v>307</v>
      </c>
      <c r="D51" s="2" t="s">
        <v>308</v>
      </c>
      <c r="E51" s="2" t="s">
        <v>309</v>
      </c>
      <c r="F51" s="2" t="s">
        <v>310</v>
      </c>
      <c r="G51" s="2">
        <v>245200</v>
      </c>
      <c r="H51" s="2" t="s">
        <v>311</v>
      </c>
      <c r="I51" s="2" t="s">
        <v>312</v>
      </c>
      <c r="J51" s="1" t="s">
        <v>20</v>
      </c>
      <c r="K51" s="2" t="s">
        <v>1423</v>
      </c>
      <c r="L51" s="2" t="s">
        <v>1424</v>
      </c>
      <c r="M51" s="2" t="s">
        <v>1425</v>
      </c>
      <c r="N51" s="2" t="s">
        <v>1426</v>
      </c>
      <c r="O51" s="2" t="s">
        <v>1427</v>
      </c>
      <c r="P51" s="2" t="str">
        <f t="shared" si="0"/>
        <v>化材学院-材料化学58-50叶中民-毕业生档案-档案转递编号2310373316X4B7MM9H转回生源地</v>
      </c>
    </row>
    <row r="52" s="2" customFormat="1" ht="22.5" customHeight="1" spans="1:16">
      <c r="A52" s="2">
        <f>COUNTIF(B$2:B52,B52)</f>
        <v>51</v>
      </c>
      <c r="B52" s="2" t="s">
        <v>13</v>
      </c>
      <c r="C52" s="2" t="s">
        <v>314</v>
      </c>
      <c r="D52" s="2" t="s">
        <v>315</v>
      </c>
      <c r="E52" s="2" t="s">
        <v>316</v>
      </c>
      <c r="F52" s="2" t="s">
        <v>317</v>
      </c>
      <c r="G52" s="2">
        <v>230000</v>
      </c>
      <c r="H52" s="2" t="s">
        <v>318</v>
      </c>
      <c r="I52" s="2" t="s">
        <v>319</v>
      </c>
      <c r="J52" s="1" t="s">
        <v>20</v>
      </c>
      <c r="K52" s="2" t="s">
        <v>1423</v>
      </c>
      <c r="L52" s="2" t="s">
        <v>1424</v>
      </c>
      <c r="M52" s="2" t="s">
        <v>1425</v>
      </c>
      <c r="N52" s="2" t="s">
        <v>1426</v>
      </c>
      <c r="O52" s="2" t="s">
        <v>1427</v>
      </c>
      <c r="P52" s="2" t="str">
        <f t="shared" si="0"/>
        <v>化材学院-材料化学58-51张敏轩-毕业生档案-档案转递编号2310373EGC36UHG9QC转回生源地</v>
      </c>
    </row>
    <row r="53" s="2" customFormat="1" ht="22.5" customHeight="1" spans="1:16">
      <c r="A53" s="2">
        <f>COUNTIF(B$2:B53,B53)</f>
        <v>52</v>
      </c>
      <c r="B53" s="2" t="s">
        <v>13</v>
      </c>
      <c r="C53" s="2" t="s">
        <v>321</v>
      </c>
      <c r="D53" s="2" t="s">
        <v>105</v>
      </c>
      <c r="E53" s="2" t="s">
        <v>62</v>
      </c>
      <c r="F53" s="2" t="s">
        <v>106</v>
      </c>
      <c r="G53" s="2">
        <v>242800</v>
      </c>
      <c r="H53" s="2" t="s">
        <v>107</v>
      </c>
      <c r="I53" s="2" t="s">
        <v>322</v>
      </c>
      <c r="J53" s="1" t="s">
        <v>20</v>
      </c>
      <c r="K53" s="2" t="s">
        <v>1423</v>
      </c>
      <c r="L53" s="2" t="s">
        <v>1424</v>
      </c>
      <c r="M53" s="2" t="s">
        <v>1425</v>
      </c>
      <c r="N53" s="2" t="s">
        <v>1426</v>
      </c>
      <c r="O53" s="2" t="s">
        <v>1427</v>
      </c>
      <c r="P53" s="2" t="str">
        <f t="shared" si="0"/>
        <v>化材学院-材料化学58-52章宇-毕业生档案-档案转递编号2310373E5BEWYB44BC转回生源地</v>
      </c>
    </row>
    <row r="54" s="2" customFormat="1" ht="22.5" customHeight="1" spans="1:16">
      <c r="A54" s="2">
        <f>COUNTIF(B$2:B54,B54)</f>
        <v>53</v>
      </c>
      <c r="B54" s="2" t="s">
        <v>13</v>
      </c>
      <c r="C54" s="2" t="s">
        <v>324</v>
      </c>
      <c r="D54" s="2" t="s">
        <v>325</v>
      </c>
      <c r="E54" s="2" t="s">
        <v>24</v>
      </c>
      <c r="F54" s="2" t="s">
        <v>326</v>
      </c>
      <c r="G54" s="2">
        <v>241100</v>
      </c>
      <c r="H54" s="2" t="s">
        <v>327</v>
      </c>
      <c r="I54" s="2" t="s">
        <v>328</v>
      </c>
      <c r="J54" s="1" t="s">
        <v>20</v>
      </c>
      <c r="K54" s="2" t="s">
        <v>1423</v>
      </c>
      <c r="L54" s="2" t="s">
        <v>1424</v>
      </c>
      <c r="M54" s="2" t="s">
        <v>1425</v>
      </c>
      <c r="N54" s="2" t="s">
        <v>1426</v>
      </c>
      <c r="O54" s="2" t="s">
        <v>1427</v>
      </c>
      <c r="P54" s="2" t="str">
        <f t="shared" si="0"/>
        <v>化材学院-材料化学58-53赵杨-毕业生档案-档案转递编号2310373U5P1E0A0JI7转回生源地</v>
      </c>
    </row>
    <row r="55" s="2" customFormat="1" ht="22.5" customHeight="1" spans="1:16">
      <c r="A55" s="2">
        <f>COUNTIF(B$2:B55,B55)</f>
        <v>54</v>
      </c>
      <c r="B55" s="2" t="s">
        <v>13</v>
      </c>
      <c r="C55" s="2" t="s">
        <v>330</v>
      </c>
      <c r="D55" s="2" t="s">
        <v>331</v>
      </c>
      <c r="E55" s="2" t="s">
        <v>24</v>
      </c>
      <c r="F55" s="2" t="s">
        <v>332</v>
      </c>
      <c r="G55" s="2">
        <v>236000</v>
      </c>
      <c r="H55" s="2" t="s">
        <v>333</v>
      </c>
      <c r="I55" s="2" t="s">
        <v>334</v>
      </c>
      <c r="J55" s="1" t="s">
        <v>20</v>
      </c>
      <c r="K55" s="2" t="s">
        <v>1423</v>
      </c>
      <c r="L55" s="2" t="s">
        <v>1424</v>
      </c>
      <c r="M55" s="2" t="s">
        <v>1425</v>
      </c>
      <c r="N55" s="2" t="s">
        <v>1426</v>
      </c>
      <c r="O55" s="2" t="s">
        <v>1427</v>
      </c>
      <c r="P55" s="2" t="str">
        <f t="shared" si="0"/>
        <v>化材学院-材料化学58-54赵子颜-毕业生档案-档案转递编号23103731RSBSOGUOZQ转回生源地</v>
      </c>
    </row>
    <row r="56" s="2" customFormat="1" ht="22.5" customHeight="1" spans="1:16">
      <c r="A56" s="2">
        <f>COUNTIF(B$2:B56,B56)</f>
        <v>55</v>
      </c>
      <c r="B56" s="2" t="s">
        <v>13</v>
      </c>
      <c r="C56" s="2" t="s">
        <v>336</v>
      </c>
      <c r="D56" s="2" t="s">
        <v>337</v>
      </c>
      <c r="E56" s="2" t="s">
        <v>338</v>
      </c>
      <c r="F56" s="2" t="s">
        <v>339</v>
      </c>
      <c r="G56" s="2">
        <v>322100</v>
      </c>
      <c r="H56" s="2" t="s">
        <v>340</v>
      </c>
      <c r="I56" s="2" t="s">
        <v>341</v>
      </c>
      <c r="J56" s="1" t="s">
        <v>20</v>
      </c>
      <c r="K56" s="2" t="s">
        <v>1423</v>
      </c>
      <c r="L56" s="2" t="s">
        <v>1424</v>
      </c>
      <c r="M56" s="2" t="s">
        <v>1425</v>
      </c>
      <c r="N56" s="2" t="s">
        <v>1426</v>
      </c>
      <c r="O56" s="2" t="s">
        <v>1427</v>
      </c>
      <c r="P56" s="2" t="str">
        <f t="shared" si="0"/>
        <v>化材学院-材料化学58-55周欣鑫-毕业生档案-档案转递编号2310373ESUR39UB704转回生源地</v>
      </c>
    </row>
    <row r="57" s="2" customFormat="1" ht="22.5" customHeight="1" spans="1:16">
      <c r="A57" s="2">
        <f>COUNTIF(B$2:B57,B57)</f>
        <v>56</v>
      </c>
      <c r="B57" s="2" t="s">
        <v>13</v>
      </c>
      <c r="C57" s="2" t="s">
        <v>343</v>
      </c>
      <c r="D57" s="2" t="s">
        <v>15</v>
      </c>
      <c r="E57" s="2" t="s">
        <v>16</v>
      </c>
      <c r="F57" s="2" t="s">
        <v>17</v>
      </c>
      <c r="G57" s="2">
        <v>230000</v>
      </c>
      <c r="H57" s="2" t="s">
        <v>18</v>
      </c>
      <c r="I57" s="2" t="s">
        <v>344</v>
      </c>
      <c r="J57" s="1" t="s">
        <v>20</v>
      </c>
      <c r="K57" s="2" t="s">
        <v>1423</v>
      </c>
      <c r="L57" s="2" t="s">
        <v>1424</v>
      </c>
      <c r="M57" s="2" t="s">
        <v>1425</v>
      </c>
      <c r="N57" s="2" t="s">
        <v>1426</v>
      </c>
      <c r="O57" s="2" t="s">
        <v>1427</v>
      </c>
      <c r="P57" s="2" t="str">
        <f t="shared" si="0"/>
        <v>化材学院-材料化学58-56朱曼琳-毕业生档案-档案转递编号23103736KMMC8FPPF2转回生源地</v>
      </c>
    </row>
    <row r="58" s="2" customFormat="1" ht="22.5" customHeight="1" spans="1:16">
      <c r="A58" s="2">
        <f>COUNTIF(B$2:B58,B58)</f>
        <v>57</v>
      </c>
      <c r="B58" s="2" t="s">
        <v>13</v>
      </c>
      <c r="C58" s="2" t="s">
        <v>346</v>
      </c>
      <c r="D58" s="2" t="s">
        <v>270</v>
      </c>
      <c r="E58" s="2" t="s">
        <v>24</v>
      </c>
      <c r="F58" s="2" t="s">
        <v>271</v>
      </c>
      <c r="G58" s="2">
        <v>238100</v>
      </c>
      <c r="H58" s="2" t="s">
        <v>272</v>
      </c>
      <c r="I58" s="2" t="s">
        <v>347</v>
      </c>
      <c r="J58" s="1" t="s">
        <v>20</v>
      </c>
      <c r="K58" s="2" t="s">
        <v>1423</v>
      </c>
      <c r="L58" s="2" t="s">
        <v>1424</v>
      </c>
      <c r="M58" s="2" t="s">
        <v>1425</v>
      </c>
      <c r="N58" s="2" t="s">
        <v>1426</v>
      </c>
      <c r="O58" s="2" t="s">
        <v>1427</v>
      </c>
      <c r="P58" s="2" t="str">
        <f t="shared" si="0"/>
        <v>化材学院-材料化学58-57朱明-毕业生档案-档案转递编号231037327A2OUQFD9O转回生源地</v>
      </c>
    </row>
    <row r="59" s="2" customFormat="1" ht="22.5" customHeight="1" spans="1:16">
      <c r="A59" s="2">
        <f>COUNTIF(B$2:B59,B59)</f>
        <v>58</v>
      </c>
      <c r="B59" s="2" t="s">
        <v>13</v>
      </c>
      <c r="C59" s="2" t="s">
        <v>349</v>
      </c>
      <c r="D59" s="2" t="s">
        <v>282</v>
      </c>
      <c r="E59" s="2" t="s">
        <v>24</v>
      </c>
      <c r="F59" s="2" t="s">
        <v>283</v>
      </c>
      <c r="G59" s="2">
        <v>245600</v>
      </c>
      <c r="H59" s="2" t="s">
        <v>284</v>
      </c>
      <c r="I59" s="2" t="s">
        <v>350</v>
      </c>
      <c r="J59" s="1" t="s">
        <v>20</v>
      </c>
      <c r="K59" s="2" t="s">
        <v>1423</v>
      </c>
      <c r="L59" s="2" t="s">
        <v>1424</v>
      </c>
      <c r="M59" s="2" t="s">
        <v>1425</v>
      </c>
      <c r="N59" s="2" t="s">
        <v>1426</v>
      </c>
      <c r="O59" s="2" t="s">
        <v>1427</v>
      </c>
      <c r="P59" s="2" t="str">
        <f t="shared" si="0"/>
        <v>化材学院-材料化学58-58邹玮-毕业生档案-档案转递编号23103736RB22MM36JG转回生源地</v>
      </c>
    </row>
    <row r="60" s="2" customFormat="1" ht="22.5" customHeight="1" spans="1:16">
      <c r="A60" s="2">
        <f>COUNTIF(B$2:B60,B60)</f>
        <v>1</v>
      </c>
      <c r="B60" s="2" t="s">
        <v>352</v>
      </c>
      <c r="C60" s="2" t="s">
        <v>353</v>
      </c>
      <c r="D60" s="2" t="s">
        <v>354</v>
      </c>
      <c r="E60" s="2" t="s">
        <v>355</v>
      </c>
      <c r="F60" s="2" t="s">
        <v>356</v>
      </c>
      <c r="G60" s="2">
        <v>232092</v>
      </c>
      <c r="H60" s="2" t="s">
        <v>357</v>
      </c>
      <c r="I60" s="2" t="s">
        <v>358</v>
      </c>
      <c r="J60" s="1" t="s">
        <v>184</v>
      </c>
      <c r="K60" s="2" t="s">
        <v>1423</v>
      </c>
      <c r="L60" s="2" t="s">
        <v>1428</v>
      </c>
      <c r="M60" s="2" t="s">
        <v>1425</v>
      </c>
      <c r="N60" s="2" t="s">
        <v>1426</v>
      </c>
      <c r="O60" s="2" t="s">
        <v>1427</v>
      </c>
      <c r="P60" s="2" t="str">
        <f t="shared" si="0"/>
        <v>化材学院-化学1班63-1胡泽林-毕业生档案-档案转递编号2310373KHQ5K7JHSTL签约单位接收</v>
      </c>
    </row>
    <row r="61" s="2" customFormat="1" ht="22.5" customHeight="1" spans="1:16">
      <c r="A61" s="2">
        <f>COUNTIF(B$2:B61,B61)</f>
        <v>2</v>
      </c>
      <c r="B61" s="2" t="s">
        <v>352</v>
      </c>
      <c r="C61" s="2" t="s">
        <v>360</v>
      </c>
      <c r="D61" s="2" t="s">
        <v>253</v>
      </c>
      <c r="E61" s="2" t="s">
        <v>254</v>
      </c>
      <c r="F61" s="2" t="s">
        <v>255</v>
      </c>
      <c r="G61" s="2">
        <v>233000</v>
      </c>
      <c r="H61" s="2" t="s">
        <v>256</v>
      </c>
      <c r="I61" s="2" t="s">
        <v>361</v>
      </c>
      <c r="J61" s="1" t="s">
        <v>20</v>
      </c>
      <c r="K61" s="2" t="s">
        <v>1423</v>
      </c>
      <c r="L61" s="2" t="s">
        <v>1428</v>
      </c>
      <c r="M61" s="2" t="s">
        <v>1425</v>
      </c>
      <c r="N61" s="2" t="s">
        <v>1426</v>
      </c>
      <c r="O61" s="2" t="s">
        <v>1427</v>
      </c>
      <c r="P61" s="2" t="str">
        <f t="shared" si="0"/>
        <v>化材学院-化学1班63-2陈何颖-毕业生档案-档案转递编号2310373MAI1MG11RQ6转回生源地</v>
      </c>
    </row>
    <row r="62" s="2" customFormat="1" ht="22.5" customHeight="1" spans="1:16">
      <c r="A62" s="2">
        <f>COUNTIF(B$2:B62,B62)</f>
        <v>3</v>
      </c>
      <c r="B62" s="2" t="s">
        <v>352</v>
      </c>
      <c r="C62" s="2" t="s">
        <v>363</v>
      </c>
      <c r="D62" s="2" t="s">
        <v>364</v>
      </c>
      <c r="E62" s="2" t="s">
        <v>24</v>
      </c>
      <c r="F62" s="2" t="s">
        <v>365</v>
      </c>
      <c r="G62" s="2">
        <v>336000</v>
      </c>
      <c r="H62" s="2" t="s">
        <v>366</v>
      </c>
      <c r="I62" s="2" t="s">
        <v>367</v>
      </c>
      <c r="J62" s="1" t="s">
        <v>20</v>
      </c>
      <c r="K62" s="2" t="s">
        <v>1423</v>
      </c>
      <c r="L62" s="2" t="s">
        <v>1428</v>
      </c>
      <c r="M62" s="2" t="s">
        <v>1425</v>
      </c>
      <c r="N62" s="2" t="s">
        <v>1426</v>
      </c>
      <c r="O62" s="2" t="s">
        <v>1427</v>
      </c>
      <c r="P62" s="2" t="str">
        <f t="shared" si="0"/>
        <v>化材学院-化学1班63-3陈斯琴-毕业生档案-档案转递编号23103735CKCNJVHOR7转回生源地</v>
      </c>
    </row>
    <row r="63" s="2" customFormat="1" ht="22.5" customHeight="1" spans="1:16">
      <c r="A63" s="2">
        <f>COUNTIF(B$2:B63,B63)</f>
        <v>4</v>
      </c>
      <c r="B63" s="2" t="s">
        <v>352</v>
      </c>
      <c r="C63" s="2" t="s">
        <v>369</v>
      </c>
      <c r="D63" s="2" t="s">
        <v>162</v>
      </c>
      <c r="E63" s="2" t="s">
        <v>163</v>
      </c>
      <c r="F63" s="2" t="s">
        <v>164</v>
      </c>
      <c r="G63" s="2">
        <v>234300</v>
      </c>
      <c r="H63" s="2" t="s">
        <v>165</v>
      </c>
      <c r="I63" s="2" t="s">
        <v>370</v>
      </c>
      <c r="J63" s="1" t="s">
        <v>20</v>
      </c>
      <c r="K63" s="2" t="s">
        <v>1423</v>
      </c>
      <c r="L63" s="2" t="s">
        <v>1428</v>
      </c>
      <c r="M63" s="2" t="s">
        <v>1425</v>
      </c>
      <c r="N63" s="2" t="s">
        <v>1426</v>
      </c>
      <c r="O63" s="2" t="s">
        <v>1427</v>
      </c>
      <c r="P63" s="2" t="str">
        <f t="shared" si="0"/>
        <v>化材学院-化学1班63-4陈鑫-毕业生档案-档案转递编号23103735EGBCWH6MTI转回生源地</v>
      </c>
    </row>
    <row r="64" s="2" customFormat="1" ht="22.5" customHeight="1" spans="1:16">
      <c r="A64" s="2">
        <f>COUNTIF(B$2:B64,B64)</f>
        <v>5</v>
      </c>
      <c r="B64" s="2" t="s">
        <v>352</v>
      </c>
      <c r="C64" s="2" t="s">
        <v>372</v>
      </c>
      <c r="D64" s="2" t="s">
        <v>373</v>
      </c>
      <c r="E64" s="2" t="s">
        <v>24</v>
      </c>
      <c r="F64" s="2" t="s">
        <v>374</v>
      </c>
      <c r="G64" s="2">
        <v>236800</v>
      </c>
      <c r="H64" s="2" t="s">
        <v>375</v>
      </c>
      <c r="I64" s="2" t="s">
        <v>376</v>
      </c>
      <c r="J64" s="1" t="s">
        <v>20</v>
      </c>
      <c r="K64" s="2" t="s">
        <v>1423</v>
      </c>
      <c r="L64" s="2" t="s">
        <v>1428</v>
      </c>
      <c r="M64" s="2" t="s">
        <v>1425</v>
      </c>
      <c r="N64" s="2" t="s">
        <v>1426</v>
      </c>
      <c r="O64" s="2" t="s">
        <v>1427</v>
      </c>
      <c r="P64" s="2" t="str">
        <f t="shared" si="0"/>
        <v>化材学院-化学1班63-5程明鑫-毕业生档案-档案转递编号2310373MMN4PLA0P0H转回生源地</v>
      </c>
    </row>
    <row r="65" s="2" customFormat="1" ht="22.5" customHeight="1" spans="1:16">
      <c r="A65" s="2">
        <f>COUNTIF(B$2:B65,B65)</f>
        <v>6</v>
      </c>
      <c r="B65" s="2" t="s">
        <v>352</v>
      </c>
      <c r="C65" s="2" t="s">
        <v>378</v>
      </c>
      <c r="D65" s="2" t="s">
        <v>379</v>
      </c>
      <c r="E65" s="2" t="s">
        <v>24</v>
      </c>
      <c r="F65" s="2" t="s">
        <v>380</v>
      </c>
      <c r="G65" s="2">
        <v>236000</v>
      </c>
      <c r="H65" s="2" t="s">
        <v>381</v>
      </c>
      <c r="I65" s="2" t="s">
        <v>382</v>
      </c>
      <c r="J65" s="1" t="s">
        <v>20</v>
      </c>
      <c r="K65" s="2" t="s">
        <v>1423</v>
      </c>
      <c r="L65" s="2" t="s">
        <v>1428</v>
      </c>
      <c r="M65" s="2" t="s">
        <v>1425</v>
      </c>
      <c r="N65" s="2" t="s">
        <v>1426</v>
      </c>
      <c r="O65" s="2" t="s">
        <v>1427</v>
      </c>
      <c r="P65" s="2" t="str">
        <f t="shared" si="0"/>
        <v>化材学院-化学1班63-6冯悦-毕业生档案-档案转递编号2310373PMLU4XSUVUZ转回生源地</v>
      </c>
    </row>
    <row r="66" s="2" customFormat="1" ht="22.5" customHeight="1" spans="1:16">
      <c r="A66" s="2">
        <f>COUNTIF(B$2:B66,B66)</f>
        <v>7</v>
      </c>
      <c r="B66" s="2" t="s">
        <v>352</v>
      </c>
      <c r="C66" s="2" t="s">
        <v>384</v>
      </c>
      <c r="D66" s="2" t="s">
        <v>385</v>
      </c>
      <c r="E66" s="2" t="s">
        <v>386</v>
      </c>
      <c r="F66" s="2" t="s">
        <v>387</v>
      </c>
      <c r="G66" s="2">
        <v>246500</v>
      </c>
      <c r="H66" s="2" t="s">
        <v>388</v>
      </c>
      <c r="I66" s="2" t="s">
        <v>389</v>
      </c>
      <c r="J66" s="1" t="s">
        <v>20</v>
      </c>
      <c r="K66" s="2" t="s">
        <v>1423</v>
      </c>
      <c r="L66" s="2" t="s">
        <v>1428</v>
      </c>
      <c r="M66" s="2" t="s">
        <v>1425</v>
      </c>
      <c r="N66" s="2" t="s">
        <v>1426</v>
      </c>
      <c r="O66" s="2" t="s">
        <v>1427</v>
      </c>
      <c r="P66" s="2" t="str">
        <f t="shared" si="0"/>
        <v>化材学院-化学1班63-7何学笠-毕业生档案-档案转递编号2310373FMGCK4S7147转回生源地</v>
      </c>
    </row>
    <row r="67" s="2" customFormat="1" ht="22.5" customHeight="1" spans="1:16">
      <c r="A67" s="2">
        <f>COUNTIF(B$2:B67,B67)</f>
        <v>8</v>
      </c>
      <c r="B67" s="2" t="s">
        <v>352</v>
      </c>
      <c r="C67" s="2" t="s">
        <v>391</v>
      </c>
      <c r="D67" s="2" t="s">
        <v>54</v>
      </c>
      <c r="E67" s="2" t="s">
        <v>55</v>
      </c>
      <c r="F67" s="2" t="s">
        <v>56</v>
      </c>
      <c r="G67" s="2">
        <v>234000</v>
      </c>
      <c r="H67" s="2" t="s">
        <v>57</v>
      </c>
      <c r="I67" s="2" t="s">
        <v>392</v>
      </c>
      <c r="J67" s="1" t="s">
        <v>20</v>
      </c>
      <c r="K67" s="2" t="s">
        <v>1423</v>
      </c>
      <c r="L67" s="2" t="s">
        <v>1428</v>
      </c>
      <c r="M67" s="2" t="s">
        <v>1425</v>
      </c>
      <c r="N67" s="2" t="s">
        <v>1426</v>
      </c>
      <c r="O67" s="2" t="s">
        <v>1427</v>
      </c>
      <c r="P67" s="2" t="str">
        <f t="shared" ref="P67:P130" si="1">K67&amp;B67&amp;L67&amp;A67&amp;C67&amp;M67&amp;N67&amp;M67&amp;O67&amp;I67&amp;J67</f>
        <v>化材学院-化学1班63-8黄梓晟-毕业生档案-档案转递编号2310373SO0GE708Q8Z转回生源地</v>
      </c>
    </row>
    <row r="68" s="2" customFormat="1" ht="22.5" customHeight="1" spans="1:16">
      <c r="A68" s="2">
        <f>COUNTIF(B$2:B68,B68)</f>
        <v>9</v>
      </c>
      <c r="B68" s="2" t="s">
        <v>352</v>
      </c>
      <c r="C68" s="2" t="s">
        <v>394</v>
      </c>
      <c r="D68" s="2" t="s">
        <v>395</v>
      </c>
      <c r="E68" s="2" t="s">
        <v>396</v>
      </c>
      <c r="F68" s="2" t="s">
        <v>397</v>
      </c>
      <c r="G68" s="2">
        <v>235000</v>
      </c>
      <c r="H68" s="2" t="s">
        <v>398</v>
      </c>
      <c r="I68" s="2" t="s">
        <v>399</v>
      </c>
      <c r="J68" s="1" t="s">
        <v>400</v>
      </c>
      <c r="K68" s="2" t="s">
        <v>1423</v>
      </c>
      <c r="L68" s="2" t="s">
        <v>1428</v>
      </c>
      <c r="M68" s="2" t="s">
        <v>1425</v>
      </c>
      <c r="N68" s="2" t="s">
        <v>1426</v>
      </c>
      <c r="O68" s="2" t="s">
        <v>1427</v>
      </c>
      <c r="P68" s="2" t="str">
        <f t="shared" si="1"/>
        <v>化材学院-化学1班63-9蒋越-毕业生档案-档案转递编号2310373CW9T8Z44QHM上级主管单位接收</v>
      </c>
    </row>
    <row r="69" s="2" customFormat="1" ht="22.5" customHeight="1" spans="1:16">
      <c r="A69" s="2">
        <f>COUNTIF(B$2:B69,B69)</f>
        <v>10</v>
      </c>
      <c r="B69" s="2" t="s">
        <v>352</v>
      </c>
      <c r="C69" s="2" t="s">
        <v>402</v>
      </c>
      <c r="D69" s="2" t="s">
        <v>403</v>
      </c>
      <c r="E69" s="2" t="s">
        <v>24</v>
      </c>
      <c r="F69" s="2" t="s">
        <v>404</v>
      </c>
      <c r="G69" s="2">
        <v>402460</v>
      </c>
      <c r="H69" s="2" t="s">
        <v>405</v>
      </c>
      <c r="I69" s="2" t="s">
        <v>406</v>
      </c>
      <c r="J69" s="1" t="s">
        <v>20</v>
      </c>
      <c r="K69" s="2" t="s">
        <v>1423</v>
      </c>
      <c r="L69" s="2" t="s">
        <v>1428</v>
      </c>
      <c r="M69" s="2" t="s">
        <v>1425</v>
      </c>
      <c r="N69" s="2" t="s">
        <v>1426</v>
      </c>
      <c r="O69" s="2" t="s">
        <v>1427</v>
      </c>
      <c r="P69" s="2" t="str">
        <f t="shared" si="1"/>
        <v>化材学院-化学1班63-10康厚杰-毕业生档案-档案转递编号23103739PAA20JTHSP转回生源地</v>
      </c>
    </row>
    <row r="70" s="2" customFormat="1" ht="22.5" customHeight="1" spans="1:16">
      <c r="A70" s="2">
        <f>COUNTIF(B$2:B70,B70)</f>
        <v>11</v>
      </c>
      <c r="B70" s="2" t="s">
        <v>352</v>
      </c>
      <c r="C70" s="2" t="s">
        <v>408</v>
      </c>
      <c r="D70" s="2" t="s">
        <v>325</v>
      </c>
      <c r="E70" s="2" t="s">
        <v>24</v>
      </c>
      <c r="F70" s="2" t="s">
        <v>326</v>
      </c>
      <c r="G70" s="2">
        <v>241100</v>
      </c>
      <c r="H70" s="2" t="s">
        <v>409</v>
      </c>
      <c r="I70" s="2" t="s">
        <v>410</v>
      </c>
      <c r="J70" s="1" t="s">
        <v>20</v>
      </c>
      <c r="K70" s="2" t="s">
        <v>1423</v>
      </c>
      <c r="L70" s="2" t="s">
        <v>1428</v>
      </c>
      <c r="M70" s="2" t="s">
        <v>1425</v>
      </c>
      <c r="N70" s="2" t="s">
        <v>1426</v>
      </c>
      <c r="O70" s="2" t="s">
        <v>1427</v>
      </c>
      <c r="P70" s="2" t="str">
        <f t="shared" si="1"/>
        <v>化材学院-化学1班63-11李柏-毕业生档案-档案转递编号2310373AU7CMOIPC6H转回生源地</v>
      </c>
    </row>
    <row r="71" s="2" customFormat="1" ht="22.5" customHeight="1" spans="1:16">
      <c r="A71" s="2">
        <f>COUNTIF(B$2:B71,B71)</f>
        <v>12</v>
      </c>
      <c r="B71" s="2" t="s">
        <v>352</v>
      </c>
      <c r="C71" s="2" t="s">
        <v>412</v>
      </c>
      <c r="D71" s="2" t="s">
        <v>413</v>
      </c>
      <c r="E71" s="2" t="s">
        <v>24</v>
      </c>
      <c r="F71" s="2" t="s">
        <v>414</v>
      </c>
      <c r="G71" s="2">
        <v>655000</v>
      </c>
      <c r="H71" s="2" t="s">
        <v>415</v>
      </c>
      <c r="I71" s="2" t="s">
        <v>416</v>
      </c>
      <c r="J71" s="1" t="s">
        <v>20</v>
      </c>
      <c r="K71" s="2" t="s">
        <v>1423</v>
      </c>
      <c r="L71" s="2" t="s">
        <v>1428</v>
      </c>
      <c r="M71" s="2" t="s">
        <v>1425</v>
      </c>
      <c r="N71" s="2" t="s">
        <v>1426</v>
      </c>
      <c r="O71" s="2" t="s">
        <v>1427</v>
      </c>
      <c r="P71" s="2" t="str">
        <f t="shared" si="1"/>
        <v>化材学院-化学1班63-12李贵磊-毕业生档案-档案转递编号2310373ADDROA32GT7转回生源地</v>
      </c>
    </row>
    <row r="72" s="2" customFormat="1" ht="22.5" customHeight="1" spans="1:16">
      <c r="A72" s="2">
        <f>COUNTIF(B$2:B72,B72)</f>
        <v>13</v>
      </c>
      <c r="B72" s="2" t="s">
        <v>352</v>
      </c>
      <c r="C72" s="2" t="s">
        <v>418</v>
      </c>
      <c r="D72" s="2" t="s">
        <v>419</v>
      </c>
      <c r="E72" s="2" t="s">
        <v>420</v>
      </c>
      <c r="F72" s="2" t="s">
        <v>421</v>
      </c>
      <c r="G72" s="2">
        <v>236400</v>
      </c>
      <c r="H72" s="2" t="s">
        <v>422</v>
      </c>
      <c r="I72" s="2" t="s">
        <v>423</v>
      </c>
      <c r="J72" s="1" t="s">
        <v>20</v>
      </c>
      <c r="K72" s="2" t="s">
        <v>1423</v>
      </c>
      <c r="L72" s="2" t="s">
        <v>1428</v>
      </c>
      <c r="M72" s="2" t="s">
        <v>1425</v>
      </c>
      <c r="N72" s="2" t="s">
        <v>1426</v>
      </c>
      <c r="O72" s="2" t="s">
        <v>1427</v>
      </c>
      <c r="P72" s="2" t="str">
        <f t="shared" si="1"/>
        <v>化材学院-化学1班63-13李婷婷-毕业生档案-档案转递编号2310373CC3Q20M0ZEQ转回生源地</v>
      </c>
    </row>
    <row r="73" s="2" customFormat="1" ht="22.5" customHeight="1" spans="1:16">
      <c r="A73" s="2">
        <f>COUNTIF(B$2:B73,B73)</f>
        <v>14</v>
      </c>
      <c r="B73" s="2" t="s">
        <v>352</v>
      </c>
      <c r="C73" s="2" t="s">
        <v>425</v>
      </c>
      <c r="D73" s="2" t="s">
        <v>426</v>
      </c>
      <c r="E73" s="2" t="s">
        <v>427</v>
      </c>
      <c r="F73" s="2" t="s">
        <v>428</v>
      </c>
      <c r="G73" s="2">
        <v>239200</v>
      </c>
      <c r="H73" s="2" t="s">
        <v>429</v>
      </c>
      <c r="I73" s="2" t="s">
        <v>430</v>
      </c>
      <c r="J73" s="1" t="s">
        <v>20</v>
      </c>
      <c r="K73" s="2" t="s">
        <v>1423</v>
      </c>
      <c r="L73" s="2" t="s">
        <v>1428</v>
      </c>
      <c r="M73" s="2" t="s">
        <v>1425</v>
      </c>
      <c r="N73" s="2" t="s">
        <v>1426</v>
      </c>
      <c r="O73" s="2" t="s">
        <v>1427</v>
      </c>
      <c r="P73" s="2" t="str">
        <f t="shared" si="1"/>
        <v>化材学院-化学1班63-14李战龙-毕业生档案-档案转递编号2310373GE693NG5VJO转回生源地</v>
      </c>
    </row>
    <row r="74" s="2" customFormat="1" ht="22.5" customHeight="1" spans="1:16">
      <c r="A74" s="2">
        <f>COUNTIF(B$2:B74,B74)</f>
        <v>15</v>
      </c>
      <c r="B74" s="2" t="s">
        <v>352</v>
      </c>
      <c r="C74" s="2" t="s">
        <v>432</v>
      </c>
      <c r="D74" s="2" t="s">
        <v>40</v>
      </c>
      <c r="E74" s="2" t="s">
        <v>41</v>
      </c>
      <c r="F74" s="2" t="s">
        <v>42</v>
      </c>
      <c r="G74" s="2">
        <v>231600</v>
      </c>
      <c r="H74" s="2" t="s">
        <v>43</v>
      </c>
      <c r="I74" s="2" t="s">
        <v>433</v>
      </c>
      <c r="J74" s="1" t="s">
        <v>20</v>
      </c>
      <c r="K74" s="2" t="s">
        <v>1423</v>
      </c>
      <c r="L74" s="2" t="s">
        <v>1428</v>
      </c>
      <c r="M74" s="2" t="s">
        <v>1425</v>
      </c>
      <c r="N74" s="2" t="s">
        <v>1426</v>
      </c>
      <c r="O74" s="2" t="s">
        <v>1427</v>
      </c>
      <c r="P74" s="2" t="str">
        <f t="shared" si="1"/>
        <v>化材学院-化学1班63-15梁舒婷-毕业生档案-档案转递编号2310373HBJ05622AEF转回生源地</v>
      </c>
    </row>
    <row r="75" s="2" customFormat="1" ht="22.5" customHeight="1" spans="1:16">
      <c r="A75" s="2">
        <f>COUNTIF(B$2:B75,B75)</f>
        <v>16</v>
      </c>
      <c r="B75" s="2" t="s">
        <v>352</v>
      </c>
      <c r="C75" s="2" t="s">
        <v>435</v>
      </c>
      <c r="D75" s="2" t="s">
        <v>125</v>
      </c>
      <c r="E75" s="2" t="s">
        <v>126</v>
      </c>
      <c r="F75" s="2" t="s">
        <v>127</v>
      </c>
      <c r="G75" s="2">
        <v>234000</v>
      </c>
      <c r="H75" s="2" t="s">
        <v>128</v>
      </c>
      <c r="I75" s="2" t="s">
        <v>436</v>
      </c>
      <c r="J75" s="1" t="s">
        <v>20</v>
      </c>
      <c r="K75" s="2" t="s">
        <v>1423</v>
      </c>
      <c r="L75" s="2" t="s">
        <v>1428</v>
      </c>
      <c r="M75" s="2" t="s">
        <v>1425</v>
      </c>
      <c r="N75" s="2" t="s">
        <v>1426</v>
      </c>
      <c r="O75" s="2" t="s">
        <v>1427</v>
      </c>
      <c r="P75" s="2" t="str">
        <f t="shared" si="1"/>
        <v>化材学院-化学1班63-16梁子怡-毕业生档案-档案转递编号23103739NVSDELCJJ7转回生源地</v>
      </c>
    </row>
    <row r="76" s="2" customFormat="1" ht="22.5" customHeight="1" spans="1:16">
      <c r="A76" s="2">
        <f>COUNTIF(B$2:B76,B76)</f>
        <v>17</v>
      </c>
      <c r="B76" s="2" t="s">
        <v>352</v>
      </c>
      <c r="C76" s="2" t="s">
        <v>438</v>
      </c>
      <c r="D76" s="2" t="s">
        <v>30</v>
      </c>
      <c r="E76" s="2" t="s">
        <v>31</v>
      </c>
      <c r="F76" s="2" t="s">
        <v>32</v>
      </c>
      <c r="G76" s="2">
        <v>239400</v>
      </c>
      <c r="H76" s="2" t="s">
        <v>33</v>
      </c>
      <c r="I76" s="2" t="s">
        <v>439</v>
      </c>
      <c r="J76" s="1" t="s">
        <v>20</v>
      </c>
      <c r="K76" s="2" t="s">
        <v>1423</v>
      </c>
      <c r="L76" s="2" t="s">
        <v>1428</v>
      </c>
      <c r="M76" s="2" t="s">
        <v>1425</v>
      </c>
      <c r="N76" s="2" t="s">
        <v>1426</v>
      </c>
      <c r="O76" s="2" t="s">
        <v>1427</v>
      </c>
      <c r="P76" s="2" t="str">
        <f t="shared" si="1"/>
        <v>化材学院-化学1班63-17林桢-毕业生档案-档案转递编号2310373XORRUCVQM0T转回生源地</v>
      </c>
    </row>
    <row r="77" s="2" customFormat="1" ht="22.5" customHeight="1" spans="1:16">
      <c r="A77" s="2">
        <f>COUNTIF(B$2:B77,B77)</f>
        <v>18</v>
      </c>
      <c r="B77" s="2" t="s">
        <v>352</v>
      </c>
      <c r="C77" s="2" t="s">
        <v>441</v>
      </c>
      <c r="D77" s="2" t="s">
        <v>395</v>
      </c>
      <c r="E77" s="2" t="s">
        <v>396</v>
      </c>
      <c r="F77" s="2" t="s">
        <v>397</v>
      </c>
      <c r="G77" s="2">
        <v>235000</v>
      </c>
      <c r="H77" s="2" t="s">
        <v>398</v>
      </c>
      <c r="I77" s="2" t="s">
        <v>442</v>
      </c>
      <c r="J77" s="1" t="s">
        <v>400</v>
      </c>
      <c r="K77" s="2" t="s">
        <v>1423</v>
      </c>
      <c r="L77" s="2" t="s">
        <v>1428</v>
      </c>
      <c r="M77" s="2" t="s">
        <v>1425</v>
      </c>
      <c r="N77" s="2" t="s">
        <v>1426</v>
      </c>
      <c r="O77" s="2" t="s">
        <v>1427</v>
      </c>
      <c r="P77" s="2" t="str">
        <f t="shared" si="1"/>
        <v>化材学院-化学1班63-18刘洁-毕业生档案-档案转递编号231037347IW3AGN3XY上级主管单位接收</v>
      </c>
    </row>
    <row r="78" s="2" customFormat="1" ht="22.5" customHeight="1" spans="1:16">
      <c r="A78" s="2">
        <f>COUNTIF(B$2:B78,B78)</f>
        <v>19</v>
      </c>
      <c r="B78" s="2" t="s">
        <v>352</v>
      </c>
      <c r="C78" s="2" t="s">
        <v>444</v>
      </c>
      <c r="D78" s="2" t="s">
        <v>213</v>
      </c>
      <c r="E78" s="2" t="s">
        <v>214</v>
      </c>
      <c r="F78" s="2" t="s">
        <v>215</v>
      </c>
      <c r="G78" s="2">
        <v>235300</v>
      </c>
      <c r="H78" s="2" t="s">
        <v>216</v>
      </c>
      <c r="I78" s="2" t="s">
        <v>445</v>
      </c>
      <c r="J78" s="1" t="s">
        <v>20</v>
      </c>
      <c r="K78" s="2" t="s">
        <v>1423</v>
      </c>
      <c r="L78" s="2" t="s">
        <v>1428</v>
      </c>
      <c r="M78" s="2" t="s">
        <v>1425</v>
      </c>
      <c r="N78" s="2" t="s">
        <v>1426</v>
      </c>
      <c r="O78" s="2" t="s">
        <v>1427</v>
      </c>
      <c r="P78" s="2" t="str">
        <f t="shared" si="1"/>
        <v>化材学院-化学1班63-19刘硕-毕业生档案-档案转递编号23103737PPZB7D09HF转回生源地</v>
      </c>
    </row>
    <row r="79" s="2" customFormat="1" ht="22.5" customHeight="1" spans="1:16">
      <c r="A79" s="2">
        <f>COUNTIF(B$2:B79,B79)</f>
        <v>20</v>
      </c>
      <c r="B79" s="2" t="s">
        <v>352</v>
      </c>
      <c r="C79" s="2" t="s">
        <v>447</v>
      </c>
      <c r="D79" s="2" t="s">
        <v>448</v>
      </c>
      <c r="E79" s="2" t="s">
        <v>24</v>
      </c>
      <c r="F79" s="2" t="s">
        <v>448</v>
      </c>
      <c r="G79" s="2">
        <v>36000</v>
      </c>
      <c r="H79" s="2" t="s">
        <v>449</v>
      </c>
      <c r="I79" s="2" t="s">
        <v>450</v>
      </c>
      <c r="J79" s="1" t="s">
        <v>20</v>
      </c>
      <c r="K79" s="2" t="s">
        <v>1423</v>
      </c>
      <c r="L79" s="2" t="s">
        <v>1428</v>
      </c>
      <c r="M79" s="2" t="s">
        <v>1425</v>
      </c>
      <c r="N79" s="2" t="s">
        <v>1426</v>
      </c>
      <c r="O79" s="2" t="s">
        <v>1427</v>
      </c>
      <c r="P79" s="2" t="str">
        <f t="shared" si="1"/>
        <v>化材学院-化学1班63-20罗澜-毕业生档案-档案转递编号2310373HANR2MK7GQM转回生源地</v>
      </c>
    </row>
    <row r="80" s="2" customFormat="1" ht="22.5" customHeight="1" spans="1:16">
      <c r="A80" s="2">
        <f>COUNTIF(B$2:B80,B80)</f>
        <v>21</v>
      </c>
      <c r="B80" s="2" t="s">
        <v>352</v>
      </c>
      <c r="C80" s="2" t="s">
        <v>452</v>
      </c>
      <c r="D80" s="2" t="s">
        <v>453</v>
      </c>
      <c r="E80" s="2" t="s">
        <v>454</v>
      </c>
      <c r="F80" s="2" t="s">
        <v>453</v>
      </c>
      <c r="G80" s="2">
        <v>234200</v>
      </c>
      <c r="H80" s="2" t="s">
        <v>455</v>
      </c>
      <c r="I80" s="2" t="s">
        <v>456</v>
      </c>
      <c r="J80" s="1" t="s">
        <v>184</v>
      </c>
      <c r="K80" s="2" t="s">
        <v>1423</v>
      </c>
      <c r="L80" s="2" t="s">
        <v>1428</v>
      </c>
      <c r="M80" s="2" t="s">
        <v>1425</v>
      </c>
      <c r="N80" s="2" t="s">
        <v>1426</v>
      </c>
      <c r="O80" s="2" t="s">
        <v>1427</v>
      </c>
      <c r="P80" s="2" t="str">
        <f t="shared" si="1"/>
        <v>化材学院-化学1班63-21吕梦媛-毕业生档案-档案转递编号2310373OQ0ID3KN5DH签约单位接收</v>
      </c>
    </row>
    <row r="81" s="2" customFormat="1" ht="22.5" customHeight="1" spans="1:16">
      <c r="A81" s="2">
        <f>COUNTIF(B$2:B81,B81)</f>
        <v>22</v>
      </c>
      <c r="B81" s="2" t="s">
        <v>352</v>
      </c>
      <c r="C81" s="2" t="s">
        <v>458</v>
      </c>
      <c r="D81" s="2" t="s">
        <v>253</v>
      </c>
      <c r="E81" s="2" t="s">
        <v>254</v>
      </c>
      <c r="F81" s="2" t="s">
        <v>255</v>
      </c>
      <c r="G81" s="2">
        <v>233000</v>
      </c>
      <c r="H81" s="2" t="s">
        <v>256</v>
      </c>
      <c r="I81" s="2" t="s">
        <v>459</v>
      </c>
      <c r="J81" s="1" t="s">
        <v>20</v>
      </c>
      <c r="K81" s="2" t="s">
        <v>1423</v>
      </c>
      <c r="L81" s="2" t="s">
        <v>1428</v>
      </c>
      <c r="M81" s="2" t="s">
        <v>1425</v>
      </c>
      <c r="N81" s="2" t="s">
        <v>1426</v>
      </c>
      <c r="O81" s="2" t="s">
        <v>1427</v>
      </c>
      <c r="P81" s="2" t="str">
        <f t="shared" si="1"/>
        <v>化材学院-化学1班63-22欧元泽-毕业生档案-档案转递编号2310373J0Z95N9DFVL转回生源地</v>
      </c>
    </row>
    <row r="82" s="2" customFormat="1" ht="22.5" customHeight="1" spans="1:16">
      <c r="A82" s="2">
        <f>COUNTIF(B$2:B82,B82)</f>
        <v>23</v>
      </c>
      <c r="B82" s="2" t="s">
        <v>352</v>
      </c>
      <c r="C82" s="2" t="s">
        <v>461</v>
      </c>
      <c r="D82" s="2" t="s">
        <v>419</v>
      </c>
      <c r="E82" s="2" t="s">
        <v>420</v>
      </c>
      <c r="F82" s="2" t="s">
        <v>421</v>
      </c>
      <c r="G82" s="2">
        <v>236400</v>
      </c>
      <c r="H82" s="2" t="s">
        <v>422</v>
      </c>
      <c r="I82" s="2" t="s">
        <v>462</v>
      </c>
      <c r="J82" s="1" t="s">
        <v>20</v>
      </c>
      <c r="K82" s="2" t="s">
        <v>1423</v>
      </c>
      <c r="L82" s="2" t="s">
        <v>1428</v>
      </c>
      <c r="M82" s="2" t="s">
        <v>1425</v>
      </c>
      <c r="N82" s="2" t="s">
        <v>1426</v>
      </c>
      <c r="O82" s="2" t="s">
        <v>1427</v>
      </c>
      <c r="P82" s="2" t="str">
        <f t="shared" si="1"/>
        <v>化材学院-化学1班63-23齐威豪-毕业生档案-档案转递编号2310373MMAVQQUGVD3转回生源地</v>
      </c>
    </row>
    <row r="83" s="2" customFormat="1" ht="22.5" customHeight="1" spans="1:16">
      <c r="A83" s="2">
        <f>COUNTIF(B$2:B83,B83)</f>
        <v>24</v>
      </c>
      <c r="B83" s="2" t="s">
        <v>352</v>
      </c>
      <c r="C83" s="2" t="s">
        <v>464</v>
      </c>
      <c r="D83" s="2" t="s">
        <v>465</v>
      </c>
      <c r="E83" s="2" t="s">
        <v>466</v>
      </c>
      <c r="F83" s="2" t="s">
        <v>467</v>
      </c>
      <c r="G83" s="2">
        <v>236300</v>
      </c>
      <c r="H83" s="2" t="s">
        <v>468</v>
      </c>
      <c r="I83" s="2" t="s">
        <v>469</v>
      </c>
      <c r="J83" s="1" t="s">
        <v>20</v>
      </c>
      <c r="K83" s="2" t="s">
        <v>1423</v>
      </c>
      <c r="L83" s="2" t="s">
        <v>1428</v>
      </c>
      <c r="M83" s="2" t="s">
        <v>1425</v>
      </c>
      <c r="N83" s="2" t="s">
        <v>1426</v>
      </c>
      <c r="O83" s="2" t="s">
        <v>1427</v>
      </c>
      <c r="P83" s="2" t="str">
        <f t="shared" si="1"/>
        <v>化材学院-化学1班63-24乔龙珂-毕业生档案-档案转递编号2310373L5TGD5CWIF7转回生源地</v>
      </c>
    </row>
    <row r="84" s="2" customFormat="1" ht="22.5" customHeight="1" spans="1:16">
      <c r="A84" s="2">
        <f>COUNTIF(B$2:B84,B84)</f>
        <v>25</v>
      </c>
      <c r="B84" s="2" t="s">
        <v>352</v>
      </c>
      <c r="C84" s="2" t="s">
        <v>471</v>
      </c>
      <c r="D84" s="2" t="s">
        <v>395</v>
      </c>
      <c r="E84" s="2" t="s">
        <v>396</v>
      </c>
      <c r="F84" s="2" t="s">
        <v>397</v>
      </c>
      <c r="G84" s="2">
        <v>235000</v>
      </c>
      <c r="H84" s="2" t="s">
        <v>398</v>
      </c>
      <c r="I84" s="2" t="s">
        <v>472</v>
      </c>
      <c r="J84" s="1" t="s">
        <v>400</v>
      </c>
      <c r="K84" s="2" t="s">
        <v>1423</v>
      </c>
      <c r="L84" s="2" t="s">
        <v>1428</v>
      </c>
      <c r="M84" s="2" t="s">
        <v>1425</v>
      </c>
      <c r="N84" s="2" t="s">
        <v>1426</v>
      </c>
      <c r="O84" s="2" t="s">
        <v>1427</v>
      </c>
      <c r="P84" s="2" t="str">
        <f t="shared" si="1"/>
        <v>化材学院-化学1班63-25任佳欣-毕业生档案-档案转递编号23103735LKZ0L0FJUP上级主管单位接收</v>
      </c>
    </row>
    <row r="85" s="2" customFormat="1" ht="22.5" customHeight="1" spans="1:16">
      <c r="A85" s="2">
        <f>COUNTIF(B$2:B85,B85)</f>
        <v>26</v>
      </c>
      <c r="B85" s="2" t="s">
        <v>352</v>
      </c>
      <c r="C85" s="2" t="s">
        <v>474</v>
      </c>
      <c r="D85" s="2" t="s">
        <v>96</v>
      </c>
      <c r="E85" s="2" t="s">
        <v>55</v>
      </c>
      <c r="F85" s="2" t="s">
        <v>97</v>
      </c>
      <c r="G85" s="2">
        <v>246700</v>
      </c>
      <c r="H85" s="2" t="s">
        <v>98</v>
      </c>
      <c r="I85" s="2" t="s">
        <v>475</v>
      </c>
      <c r="J85" s="1" t="s">
        <v>20</v>
      </c>
      <c r="K85" s="2" t="s">
        <v>1423</v>
      </c>
      <c r="L85" s="2" t="s">
        <v>1428</v>
      </c>
      <c r="M85" s="2" t="s">
        <v>1425</v>
      </c>
      <c r="N85" s="2" t="s">
        <v>1426</v>
      </c>
      <c r="O85" s="2" t="s">
        <v>1427</v>
      </c>
      <c r="P85" s="2" t="str">
        <f t="shared" si="1"/>
        <v>化材学院-化学1班63-26疏俊-毕业生档案-档案转递编号2310373VE17KSUR8NJ转回生源地</v>
      </c>
    </row>
    <row r="86" s="2" customFormat="1" ht="22.5" customHeight="1" spans="1:16">
      <c r="A86" s="2">
        <f>COUNTIF(B$2:B86,B86)</f>
        <v>27</v>
      </c>
      <c r="B86" s="2" t="s">
        <v>352</v>
      </c>
      <c r="C86" s="2" t="s">
        <v>477</v>
      </c>
      <c r="D86" s="2" t="s">
        <v>478</v>
      </c>
      <c r="E86" s="2" t="s">
        <v>24</v>
      </c>
      <c r="F86" s="2" t="s">
        <v>479</v>
      </c>
      <c r="G86" s="2">
        <v>247200</v>
      </c>
      <c r="H86" s="2" t="s">
        <v>480</v>
      </c>
      <c r="I86" s="2" t="s">
        <v>481</v>
      </c>
      <c r="J86" s="1" t="s">
        <v>20</v>
      </c>
      <c r="K86" s="2" t="s">
        <v>1423</v>
      </c>
      <c r="L86" s="2" t="s">
        <v>1428</v>
      </c>
      <c r="M86" s="2" t="s">
        <v>1425</v>
      </c>
      <c r="N86" s="2" t="s">
        <v>1426</v>
      </c>
      <c r="O86" s="2" t="s">
        <v>1427</v>
      </c>
      <c r="P86" s="2" t="str">
        <f t="shared" si="1"/>
        <v>化材学院-化学1班63-27苏蓝英-毕业生档案-档案转递编号231037332NMRVBRXCS转回生源地</v>
      </c>
    </row>
    <row r="87" s="2" customFormat="1" ht="22.5" customHeight="1" spans="1:16">
      <c r="A87" s="2">
        <f>COUNTIF(B$2:B87,B87)</f>
        <v>28</v>
      </c>
      <c r="B87" s="2" t="s">
        <v>352</v>
      </c>
      <c r="C87" s="2" t="s">
        <v>483</v>
      </c>
      <c r="D87" s="2" t="s">
        <v>484</v>
      </c>
      <c r="E87" s="2" t="s">
        <v>485</v>
      </c>
      <c r="F87" s="2" t="s">
        <v>486</v>
      </c>
      <c r="G87" s="2">
        <v>232000</v>
      </c>
      <c r="H87" s="2" t="s">
        <v>487</v>
      </c>
      <c r="I87" s="2" t="s">
        <v>488</v>
      </c>
      <c r="J87" s="1" t="s">
        <v>20</v>
      </c>
      <c r="K87" s="2" t="s">
        <v>1423</v>
      </c>
      <c r="L87" s="2" t="s">
        <v>1428</v>
      </c>
      <c r="M87" s="2" t="s">
        <v>1425</v>
      </c>
      <c r="N87" s="2" t="s">
        <v>1426</v>
      </c>
      <c r="O87" s="2" t="s">
        <v>1427</v>
      </c>
      <c r="P87" s="2" t="str">
        <f t="shared" si="1"/>
        <v>化材学院-化学1班63-28孙家悦-毕业生档案-档案转递编号23103734BJROYATNXD转回生源地</v>
      </c>
    </row>
    <row r="88" s="2" customFormat="1" ht="22.5" customHeight="1" spans="1:16">
      <c r="A88" s="2">
        <f>COUNTIF(B$2:B88,B88)</f>
        <v>29</v>
      </c>
      <c r="B88" s="2" t="s">
        <v>352</v>
      </c>
      <c r="C88" s="2" t="s">
        <v>490</v>
      </c>
      <c r="D88" s="2" t="s">
        <v>385</v>
      </c>
      <c r="E88" s="2" t="s">
        <v>386</v>
      </c>
      <c r="F88" s="2" t="s">
        <v>387</v>
      </c>
      <c r="G88" s="2">
        <v>246500</v>
      </c>
      <c r="H88" s="2" t="s">
        <v>388</v>
      </c>
      <c r="I88" s="2" t="s">
        <v>491</v>
      </c>
      <c r="J88" s="1" t="s">
        <v>20</v>
      </c>
      <c r="K88" s="2" t="s">
        <v>1423</v>
      </c>
      <c r="L88" s="2" t="s">
        <v>1428</v>
      </c>
      <c r="M88" s="2" t="s">
        <v>1425</v>
      </c>
      <c r="N88" s="2" t="s">
        <v>1426</v>
      </c>
      <c r="O88" s="2" t="s">
        <v>1427</v>
      </c>
      <c r="P88" s="2" t="str">
        <f t="shared" si="1"/>
        <v>化材学院-化学1班63-29孙伟进-毕业生档案-档案转递编号23103736SXYWO5SWET转回生源地</v>
      </c>
    </row>
    <row r="89" s="2" customFormat="1" ht="22.5" customHeight="1" spans="1:16">
      <c r="A89" s="2">
        <f>COUNTIF(B$2:B89,B89)</f>
        <v>30</v>
      </c>
      <c r="B89" s="2" t="s">
        <v>352</v>
      </c>
      <c r="C89" s="2" t="s">
        <v>493</v>
      </c>
      <c r="D89" s="2" t="s">
        <v>169</v>
      </c>
      <c r="E89" s="2" t="s">
        <v>170</v>
      </c>
      <c r="F89" s="2" t="s">
        <v>171</v>
      </c>
      <c r="G89" s="2">
        <v>237000</v>
      </c>
      <c r="H89" s="2" t="s">
        <v>172</v>
      </c>
      <c r="I89" s="2" t="s">
        <v>494</v>
      </c>
      <c r="J89" s="1" t="s">
        <v>20</v>
      </c>
      <c r="K89" s="2" t="s">
        <v>1423</v>
      </c>
      <c r="L89" s="2" t="s">
        <v>1428</v>
      </c>
      <c r="M89" s="2" t="s">
        <v>1425</v>
      </c>
      <c r="N89" s="2" t="s">
        <v>1426</v>
      </c>
      <c r="O89" s="2" t="s">
        <v>1427</v>
      </c>
      <c r="P89" s="2" t="str">
        <f t="shared" si="1"/>
        <v>化材学院-化学1班63-30汤娜-毕业生档案-档案转递编号2310373X36X874HHQN转回生源地</v>
      </c>
    </row>
    <row r="90" s="2" customFormat="1" ht="22.5" customHeight="1" spans="1:16">
      <c r="A90" s="2">
        <f>COUNTIF(B$2:B90,B90)</f>
        <v>31</v>
      </c>
      <c r="B90" s="2" t="s">
        <v>352</v>
      </c>
      <c r="C90" s="2" t="s">
        <v>496</v>
      </c>
      <c r="D90" s="2" t="s">
        <v>497</v>
      </c>
      <c r="E90" s="2" t="s">
        <v>498</v>
      </c>
      <c r="F90" s="2" t="s">
        <v>499</v>
      </c>
      <c r="G90" s="2">
        <v>743000</v>
      </c>
      <c r="H90" s="2" t="s">
        <v>500</v>
      </c>
      <c r="I90" s="2" t="s">
        <v>501</v>
      </c>
      <c r="J90" s="1" t="s">
        <v>20</v>
      </c>
      <c r="K90" s="2" t="s">
        <v>1423</v>
      </c>
      <c r="L90" s="2" t="s">
        <v>1428</v>
      </c>
      <c r="M90" s="2" t="s">
        <v>1425</v>
      </c>
      <c r="N90" s="2" t="s">
        <v>1426</v>
      </c>
      <c r="O90" s="2" t="s">
        <v>1427</v>
      </c>
      <c r="P90" s="2" t="str">
        <f t="shared" si="1"/>
        <v>化材学院-化学1班63-31汪凤泊-毕业生档案-档案转递编号2310373QV62DQGQVGN转回生源地</v>
      </c>
    </row>
    <row r="91" s="2" customFormat="1" ht="22.5" customHeight="1" spans="1:16">
      <c r="A91" s="2">
        <f>COUNTIF(B$2:B91,B91)</f>
        <v>32</v>
      </c>
      <c r="B91" s="2" t="s">
        <v>352</v>
      </c>
      <c r="C91" s="2" t="s">
        <v>503</v>
      </c>
      <c r="D91" s="2" t="s">
        <v>419</v>
      </c>
      <c r="E91" s="2" t="s">
        <v>420</v>
      </c>
      <c r="F91" s="2" t="s">
        <v>421</v>
      </c>
      <c r="G91" s="2">
        <v>236400</v>
      </c>
      <c r="H91" s="2" t="s">
        <v>422</v>
      </c>
      <c r="I91" s="2" t="s">
        <v>504</v>
      </c>
      <c r="J91" s="1" t="s">
        <v>20</v>
      </c>
      <c r="K91" s="2" t="s">
        <v>1423</v>
      </c>
      <c r="L91" s="2" t="s">
        <v>1428</v>
      </c>
      <c r="M91" s="2" t="s">
        <v>1425</v>
      </c>
      <c r="N91" s="2" t="s">
        <v>1426</v>
      </c>
      <c r="O91" s="2" t="s">
        <v>1427</v>
      </c>
      <c r="P91" s="2" t="str">
        <f t="shared" si="1"/>
        <v>化材学院-化学1班63-32王傲寒-毕业生档案-档案转递编号2310373BM4X7M1YMLR转回生源地</v>
      </c>
    </row>
    <row r="92" s="2" customFormat="1" ht="22.5" customHeight="1" spans="1:16">
      <c r="A92" s="2">
        <f>COUNTIF(B$2:B92,B92)</f>
        <v>33</v>
      </c>
      <c r="B92" s="2" t="s">
        <v>352</v>
      </c>
      <c r="C92" s="2" t="s">
        <v>506</v>
      </c>
      <c r="D92" s="2" t="s">
        <v>507</v>
      </c>
      <c r="E92" s="2" t="s">
        <v>508</v>
      </c>
      <c r="F92" s="2" t="s">
        <v>509</v>
      </c>
      <c r="G92" s="2">
        <v>236600</v>
      </c>
      <c r="H92" s="2" t="s">
        <v>510</v>
      </c>
      <c r="I92" s="2" t="s">
        <v>511</v>
      </c>
      <c r="J92" s="1" t="s">
        <v>20</v>
      </c>
      <c r="K92" s="2" t="s">
        <v>1423</v>
      </c>
      <c r="L92" s="2" t="s">
        <v>1428</v>
      </c>
      <c r="M92" s="2" t="s">
        <v>1425</v>
      </c>
      <c r="N92" s="2" t="s">
        <v>1426</v>
      </c>
      <c r="O92" s="2" t="s">
        <v>1427</v>
      </c>
      <c r="P92" s="2" t="str">
        <f t="shared" si="1"/>
        <v>化材学院-化学1班63-33王晶晶-毕业生档案-档案转递编号23103736CQ15CKQLU0转回生源地</v>
      </c>
    </row>
    <row r="93" s="2" customFormat="1" ht="22.5" customHeight="1" spans="1:16">
      <c r="A93" s="2">
        <f>COUNTIF(B$2:B93,B93)</f>
        <v>34</v>
      </c>
      <c r="B93" s="2" t="s">
        <v>352</v>
      </c>
      <c r="C93" s="2" t="s">
        <v>513</v>
      </c>
      <c r="D93" s="2" t="s">
        <v>514</v>
      </c>
      <c r="E93" s="2" t="s">
        <v>515</v>
      </c>
      <c r="F93" s="2" t="s">
        <v>516</v>
      </c>
      <c r="G93" s="2">
        <v>236200</v>
      </c>
      <c r="H93" s="2" t="s">
        <v>517</v>
      </c>
      <c r="I93" s="2" t="s">
        <v>518</v>
      </c>
      <c r="J93" s="1" t="s">
        <v>20</v>
      </c>
      <c r="K93" s="2" t="s">
        <v>1423</v>
      </c>
      <c r="L93" s="2" t="s">
        <v>1428</v>
      </c>
      <c r="M93" s="2" t="s">
        <v>1425</v>
      </c>
      <c r="N93" s="2" t="s">
        <v>1426</v>
      </c>
      <c r="O93" s="2" t="s">
        <v>1427</v>
      </c>
      <c r="P93" s="2" t="str">
        <f t="shared" si="1"/>
        <v>化材学院-化学1班63-34王林锐-毕业生档案-档案转递编号2310373NQ0SP49U30A转回生源地</v>
      </c>
    </row>
    <row r="94" s="2" customFormat="1" ht="22.5" customHeight="1" spans="1:16">
      <c r="A94" s="2">
        <f>COUNTIF(B$2:B94,B94)</f>
        <v>35</v>
      </c>
      <c r="B94" s="2" t="s">
        <v>352</v>
      </c>
      <c r="C94" s="2" t="s">
        <v>520</v>
      </c>
      <c r="D94" s="2" t="s">
        <v>426</v>
      </c>
      <c r="E94" s="2" t="s">
        <v>427</v>
      </c>
      <c r="F94" s="2" t="s">
        <v>428</v>
      </c>
      <c r="G94" s="2">
        <v>239200</v>
      </c>
      <c r="H94" s="2" t="s">
        <v>429</v>
      </c>
      <c r="I94" s="2" t="s">
        <v>521</v>
      </c>
      <c r="J94" s="1" t="s">
        <v>20</v>
      </c>
      <c r="K94" s="2" t="s">
        <v>1423</v>
      </c>
      <c r="L94" s="2" t="s">
        <v>1428</v>
      </c>
      <c r="M94" s="2" t="s">
        <v>1425</v>
      </c>
      <c r="N94" s="2" t="s">
        <v>1426</v>
      </c>
      <c r="O94" s="2" t="s">
        <v>1427</v>
      </c>
      <c r="P94" s="2" t="str">
        <f t="shared" si="1"/>
        <v>化材学院-化学1班63-35王晓月-毕业生档案-档案转递编号23103735DKYKPNK0JS转回生源地</v>
      </c>
    </row>
    <row r="95" s="2" customFormat="1" ht="22.5" customHeight="1" spans="1:16">
      <c r="A95" s="2">
        <f>COUNTIF(B$2:B95,B95)</f>
        <v>36</v>
      </c>
      <c r="B95" s="2" t="s">
        <v>352</v>
      </c>
      <c r="C95" s="2" t="s">
        <v>523</v>
      </c>
      <c r="D95" s="2" t="s">
        <v>524</v>
      </c>
      <c r="E95" s="2" t="s">
        <v>24</v>
      </c>
      <c r="F95" s="2" t="s">
        <v>525</v>
      </c>
      <c r="G95" s="2">
        <v>241300</v>
      </c>
      <c r="H95" s="2" t="s">
        <v>526</v>
      </c>
      <c r="I95" s="2" t="s">
        <v>527</v>
      </c>
      <c r="J95" s="1" t="s">
        <v>20</v>
      </c>
      <c r="K95" s="2" t="s">
        <v>1423</v>
      </c>
      <c r="L95" s="2" t="s">
        <v>1428</v>
      </c>
      <c r="M95" s="2" t="s">
        <v>1425</v>
      </c>
      <c r="N95" s="2" t="s">
        <v>1426</v>
      </c>
      <c r="O95" s="2" t="s">
        <v>1427</v>
      </c>
      <c r="P95" s="2" t="str">
        <f t="shared" si="1"/>
        <v>化材学院-化学1班63-36王雨婷-毕业生档案-档案转递编号2310373883YQ16QA0T转回生源地</v>
      </c>
    </row>
    <row r="96" s="2" customFormat="1" ht="22.5" customHeight="1" spans="1:16">
      <c r="A96" s="2">
        <f>COUNTIF(B$2:B96,B96)</f>
        <v>37</v>
      </c>
      <c r="B96" s="2" t="s">
        <v>352</v>
      </c>
      <c r="C96" s="2" t="s">
        <v>529</v>
      </c>
      <c r="D96" s="2" t="s">
        <v>530</v>
      </c>
      <c r="E96" s="2" t="s">
        <v>531</v>
      </c>
      <c r="F96" s="2" t="s">
        <v>532</v>
      </c>
      <c r="G96" s="2">
        <v>237000</v>
      </c>
      <c r="H96" s="2" t="s">
        <v>533</v>
      </c>
      <c r="I96" s="2" t="s">
        <v>534</v>
      </c>
      <c r="J96" s="1" t="s">
        <v>20</v>
      </c>
      <c r="K96" s="2" t="s">
        <v>1423</v>
      </c>
      <c r="L96" s="2" t="s">
        <v>1428</v>
      </c>
      <c r="M96" s="2" t="s">
        <v>1425</v>
      </c>
      <c r="N96" s="2" t="s">
        <v>1426</v>
      </c>
      <c r="O96" s="2" t="s">
        <v>1427</v>
      </c>
      <c r="P96" s="2" t="str">
        <f t="shared" si="1"/>
        <v>化材学院-化学1班63-37魏家源-毕业生档案-档案转递编号2310373FU8EFF6W4DD转回生源地</v>
      </c>
    </row>
    <row r="97" s="2" customFormat="1" ht="22.5" customHeight="1" spans="1:16">
      <c r="A97" s="2">
        <f>COUNTIF(B$2:B97,B97)</f>
        <v>38</v>
      </c>
      <c r="B97" s="2" t="s">
        <v>352</v>
      </c>
      <c r="C97" s="2" t="s">
        <v>536</v>
      </c>
      <c r="D97" s="2" t="s">
        <v>237</v>
      </c>
      <c r="E97" s="2" t="s">
        <v>238</v>
      </c>
      <c r="F97" s="2" t="s">
        <v>239</v>
      </c>
      <c r="G97" s="2">
        <v>231500</v>
      </c>
      <c r="H97" s="2" t="s">
        <v>240</v>
      </c>
      <c r="I97" s="2" t="s">
        <v>537</v>
      </c>
      <c r="J97" s="1" t="s">
        <v>20</v>
      </c>
      <c r="K97" s="2" t="s">
        <v>1423</v>
      </c>
      <c r="L97" s="2" t="s">
        <v>1428</v>
      </c>
      <c r="M97" s="2" t="s">
        <v>1425</v>
      </c>
      <c r="N97" s="2" t="s">
        <v>1426</v>
      </c>
      <c r="O97" s="2" t="s">
        <v>1427</v>
      </c>
      <c r="P97" s="2" t="str">
        <f t="shared" si="1"/>
        <v>化材学院-化学1班63-38吴凯群-毕业生档案-档案转递编号2310373C9V6DYM5GDB转回生源地</v>
      </c>
    </row>
    <row r="98" s="2" customFormat="1" ht="22.5" customHeight="1" spans="1:16">
      <c r="A98" s="2">
        <f>COUNTIF(B$2:B98,B98)</f>
        <v>39</v>
      </c>
      <c r="B98" s="2" t="s">
        <v>352</v>
      </c>
      <c r="C98" s="2" t="s">
        <v>539</v>
      </c>
      <c r="D98" s="2" t="s">
        <v>484</v>
      </c>
      <c r="E98" s="2" t="s">
        <v>485</v>
      </c>
      <c r="F98" s="2" t="s">
        <v>486</v>
      </c>
      <c r="G98" s="2">
        <v>232000</v>
      </c>
      <c r="H98" s="2" t="s">
        <v>487</v>
      </c>
      <c r="I98" s="2" t="s">
        <v>540</v>
      </c>
      <c r="J98" s="1" t="s">
        <v>20</v>
      </c>
      <c r="K98" s="2" t="s">
        <v>1423</v>
      </c>
      <c r="L98" s="2" t="s">
        <v>1428</v>
      </c>
      <c r="M98" s="2" t="s">
        <v>1425</v>
      </c>
      <c r="N98" s="2" t="s">
        <v>1426</v>
      </c>
      <c r="O98" s="2" t="s">
        <v>1427</v>
      </c>
      <c r="P98" s="2" t="str">
        <f t="shared" si="1"/>
        <v>化材学院-化学1班63-39吴志杰-毕业生档案-档案转递编号2310373JWWSXR1V3DP转回生源地</v>
      </c>
    </row>
    <row r="99" s="2" customFormat="1" ht="22.5" customHeight="1" spans="1:16">
      <c r="A99" s="2">
        <f>COUNTIF(B$2:B99,B99)</f>
        <v>40</v>
      </c>
      <c r="B99" s="2" t="s">
        <v>352</v>
      </c>
      <c r="C99" s="2" t="s">
        <v>542</v>
      </c>
      <c r="D99" s="2" t="s">
        <v>325</v>
      </c>
      <c r="E99" s="2" t="s">
        <v>24</v>
      </c>
      <c r="F99" s="2" t="s">
        <v>326</v>
      </c>
      <c r="G99" s="2">
        <v>241100</v>
      </c>
      <c r="H99" s="2" t="s">
        <v>409</v>
      </c>
      <c r="I99" s="2" t="s">
        <v>543</v>
      </c>
      <c r="J99" s="1" t="s">
        <v>20</v>
      </c>
      <c r="K99" s="2" t="s">
        <v>1423</v>
      </c>
      <c r="L99" s="2" t="s">
        <v>1428</v>
      </c>
      <c r="M99" s="2" t="s">
        <v>1425</v>
      </c>
      <c r="N99" s="2" t="s">
        <v>1426</v>
      </c>
      <c r="O99" s="2" t="s">
        <v>1427</v>
      </c>
      <c r="P99" s="2" t="str">
        <f t="shared" si="1"/>
        <v>化材学院-化学1班63-40谢新月-毕业生档案-档案转递编号2310373SMT34VEZR8D转回生源地</v>
      </c>
    </row>
    <row r="100" s="2" customFormat="1" ht="22.5" customHeight="1" spans="1:16">
      <c r="A100" s="2">
        <f>COUNTIF(B$2:B100,B100)</f>
        <v>41</v>
      </c>
      <c r="B100" s="2" t="s">
        <v>352</v>
      </c>
      <c r="C100" s="2" t="s">
        <v>545</v>
      </c>
      <c r="D100" s="2" t="s">
        <v>546</v>
      </c>
      <c r="E100" s="2" t="s">
        <v>547</v>
      </c>
      <c r="F100" s="2" t="s">
        <v>548</v>
      </c>
      <c r="G100" s="2">
        <v>235200</v>
      </c>
      <c r="H100" s="2" t="s">
        <v>549</v>
      </c>
      <c r="I100" s="2" t="s">
        <v>550</v>
      </c>
      <c r="J100" s="1" t="s">
        <v>20</v>
      </c>
      <c r="K100" s="2" t="s">
        <v>1423</v>
      </c>
      <c r="L100" s="2" t="s">
        <v>1428</v>
      </c>
      <c r="M100" s="2" t="s">
        <v>1425</v>
      </c>
      <c r="N100" s="2" t="s">
        <v>1426</v>
      </c>
      <c r="O100" s="2" t="s">
        <v>1427</v>
      </c>
      <c r="P100" s="2" t="str">
        <f t="shared" si="1"/>
        <v>化材学院-化学1班63-41许萧婉-毕业生档案-档案转递编号2310373J44Y0G9DGSO转回生源地</v>
      </c>
    </row>
    <row r="101" s="2" customFormat="1" ht="22.5" customHeight="1" spans="1:16">
      <c r="A101" s="2">
        <f>COUNTIF(B$2:B101,B101)</f>
        <v>42</v>
      </c>
      <c r="B101" s="2" t="s">
        <v>352</v>
      </c>
      <c r="C101" s="2" t="s">
        <v>552</v>
      </c>
      <c r="D101" s="2" t="s">
        <v>553</v>
      </c>
      <c r="E101" s="2" t="s">
        <v>62</v>
      </c>
      <c r="F101" s="2" t="s">
        <v>554</v>
      </c>
      <c r="G101" s="2">
        <v>233400</v>
      </c>
      <c r="H101" s="2" t="s">
        <v>555</v>
      </c>
      <c r="I101" s="2" t="s">
        <v>556</v>
      </c>
      <c r="J101" s="1" t="s">
        <v>20</v>
      </c>
      <c r="K101" s="2" t="s">
        <v>1423</v>
      </c>
      <c r="L101" s="2" t="s">
        <v>1428</v>
      </c>
      <c r="M101" s="2" t="s">
        <v>1425</v>
      </c>
      <c r="N101" s="2" t="s">
        <v>1426</v>
      </c>
      <c r="O101" s="2" t="s">
        <v>1427</v>
      </c>
      <c r="P101" s="2" t="str">
        <f t="shared" si="1"/>
        <v>化材学院-化学1班63-42颜建闻-毕业生档案-档案转递编号2310373OXXANP232Z4转回生源地</v>
      </c>
    </row>
    <row r="102" s="2" customFormat="1" ht="22.5" customHeight="1" spans="1:16">
      <c r="A102" s="2">
        <f>COUNTIF(B$2:B102,B102)</f>
        <v>43</v>
      </c>
      <c r="B102" s="2" t="s">
        <v>352</v>
      </c>
      <c r="C102" s="2" t="s">
        <v>558</v>
      </c>
      <c r="D102" s="2" t="s">
        <v>465</v>
      </c>
      <c r="E102" s="2" t="s">
        <v>466</v>
      </c>
      <c r="F102" s="2" t="s">
        <v>467</v>
      </c>
      <c r="G102" s="2">
        <v>236300</v>
      </c>
      <c r="H102" s="2" t="s">
        <v>468</v>
      </c>
      <c r="I102" s="2" t="s">
        <v>559</v>
      </c>
      <c r="J102" s="1" t="s">
        <v>20</v>
      </c>
      <c r="K102" s="2" t="s">
        <v>1423</v>
      </c>
      <c r="L102" s="2" t="s">
        <v>1428</v>
      </c>
      <c r="M102" s="2" t="s">
        <v>1425</v>
      </c>
      <c r="N102" s="2" t="s">
        <v>1426</v>
      </c>
      <c r="O102" s="2" t="s">
        <v>1427</v>
      </c>
      <c r="P102" s="2" t="str">
        <f t="shared" si="1"/>
        <v>化材学院-化学1班63-43杨喜喜-毕业生档案-档案转递编号2310373J40LTCWJ5AH转回生源地</v>
      </c>
    </row>
    <row r="103" s="2" customFormat="1" ht="22.5" customHeight="1" spans="1:16">
      <c r="A103" s="2">
        <f>COUNTIF(B$2:B103,B103)</f>
        <v>44</v>
      </c>
      <c r="B103" s="2" t="s">
        <v>352</v>
      </c>
      <c r="C103" s="2" t="s">
        <v>561</v>
      </c>
      <c r="D103" s="2" t="s">
        <v>288</v>
      </c>
      <c r="E103" s="2" t="s">
        <v>289</v>
      </c>
      <c r="F103" s="2" t="s">
        <v>290</v>
      </c>
      <c r="G103" s="2">
        <v>241200</v>
      </c>
      <c r="H103" s="2" t="s">
        <v>562</v>
      </c>
      <c r="I103" s="2" t="s">
        <v>563</v>
      </c>
      <c r="J103" s="1" t="s">
        <v>20</v>
      </c>
      <c r="K103" s="2" t="s">
        <v>1423</v>
      </c>
      <c r="L103" s="2" t="s">
        <v>1428</v>
      </c>
      <c r="M103" s="2" t="s">
        <v>1425</v>
      </c>
      <c r="N103" s="2" t="s">
        <v>1426</v>
      </c>
      <c r="O103" s="2" t="s">
        <v>1427</v>
      </c>
      <c r="P103" s="2" t="str">
        <f t="shared" si="1"/>
        <v>化材学院-化学1班63-44叶良康-毕业生档案-档案转递编号23103739WRPGS4KZK3转回生源地</v>
      </c>
    </row>
    <row r="104" s="2" customFormat="1" ht="22.5" customHeight="1" spans="1:16">
      <c r="A104" s="2">
        <f>COUNTIF(B$2:B104,B104)</f>
        <v>45</v>
      </c>
      <c r="B104" s="2" t="s">
        <v>352</v>
      </c>
      <c r="C104" s="2" t="s">
        <v>565</v>
      </c>
      <c r="D104" s="2" t="s">
        <v>566</v>
      </c>
      <c r="E104" s="2" t="s">
        <v>24</v>
      </c>
      <c r="F104" s="2" t="s">
        <v>567</v>
      </c>
      <c r="G104" s="2">
        <v>230000</v>
      </c>
      <c r="H104" s="2" t="s">
        <v>568</v>
      </c>
      <c r="I104" s="2" t="s">
        <v>569</v>
      </c>
      <c r="J104" s="1" t="s">
        <v>20</v>
      </c>
      <c r="K104" s="2" t="s">
        <v>1423</v>
      </c>
      <c r="L104" s="2" t="s">
        <v>1428</v>
      </c>
      <c r="M104" s="2" t="s">
        <v>1425</v>
      </c>
      <c r="N104" s="2" t="s">
        <v>1426</v>
      </c>
      <c r="O104" s="2" t="s">
        <v>1427</v>
      </c>
      <c r="P104" s="2" t="str">
        <f t="shared" si="1"/>
        <v>化材学院-化学1班63-45詹子欣-毕业生档案-档案转递编号23103730M5CGRTE60G转回生源地</v>
      </c>
    </row>
    <row r="105" s="2" customFormat="1" ht="22.5" customHeight="1" spans="1:16">
      <c r="A105" s="2">
        <f>COUNTIF(B$2:B105,B105)</f>
        <v>46</v>
      </c>
      <c r="B105" s="2" t="s">
        <v>352</v>
      </c>
      <c r="C105" s="2" t="s">
        <v>571</v>
      </c>
      <c r="D105" s="2" t="s">
        <v>507</v>
      </c>
      <c r="E105" s="2" t="s">
        <v>508</v>
      </c>
      <c r="F105" s="2" t="s">
        <v>509</v>
      </c>
      <c r="G105" s="2">
        <v>236600</v>
      </c>
      <c r="H105" s="2" t="s">
        <v>510</v>
      </c>
      <c r="I105" s="2" t="s">
        <v>572</v>
      </c>
      <c r="J105" s="1" t="s">
        <v>20</v>
      </c>
      <c r="K105" s="2" t="s">
        <v>1423</v>
      </c>
      <c r="L105" s="2" t="s">
        <v>1428</v>
      </c>
      <c r="M105" s="2" t="s">
        <v>1425</v>
      </c>
      <c r="N105" s="2" t="s">
        <v>1426</v>
      </c>
      <c r="O105" s="2" t="s">
        <v>1427</v>
      </c>
      <c r="P105" s="2" t="str">
        <f t="shared" si="1"/>
        <v>化材学院-化学1班63-46张春愉-毕业生档案-档案转递编号2310373ERLGQHV53EA转回生源地</v>
      </c>
    </row>
    <row r="106" s="2" customFormat="1" ht="22.5" customHeight="1" spans="1:16">
      <c r="A106" s="2">
        <f>COUNTIF(B$2:B106,B106)</f>
        <v>47</v>
      </c>
      <c r="B106" s="2" t="s">
        <v>352</v>
      </c>
      <c r="C106" s="2" t="s">
        <v>574</v>
      </c>
      <c r="D106" s="2" t="s">
        <v>187</v>
      </c>
      <c r="E106" s="2" t="s">
        <v>24</v>
      </c>
      <c r="F106" s="2" t="s">
        <v>188</v>
      </c>
      <c r="G106" s="2">
        <v>236700</v>
      </c>
      <c r="H106" s="2" t="s">
        <v>189</v>
      </c>
      <c r="I106" s="2" t="s">
        <v>575</v>
      </c>
      <c r="J106" s="1" t="s">
        <v>20</v>
      </c>
      <c r="K106" s="2" t="s">
        <v>1423</v>
      </c>
      <c r="L106" s="2" t="s">
        <v>1428</v>
      </c>
      <c r="M106" s="2" t="s">
        <v>1425</v>
      </c>
      <c r="N106" s="2" t="s">
        <v>1426</v>
      </c>
      <c r="O106" s="2" t="s">
        <v>1427</v>
      </c>
      <c r="P106" s="2" t="str">
        <f t="shared" si="1"/>
        <v>化材学院-化学1班63-47张海盈-毕业生档案-档案转递编号2310373N61CK2C160U转回生源地</v>
      </c>
    </row>
    <row r="107" s="2" customFormat="1" ht="22.5" customHeight="1" spans="1:16">
      <c r="A107" s="2">
        <f>COUNTIF(B$2:B107,B107)</f>
        <v>48</v>
      </c>
      <c r="B107" s="2" t="s">
        <v>352</v>
      </c>
      <c r="C107" s="2" t="s">
        <v>577</v>
      </c>
      <c r="D107" s="2" t="s">
        <v>578</v>
      </c>
      <c r="E107" s="2" t="s">
        <v>24</v>
      </c>
      <c r="F107" s="2" t="s">
        <v>579</v>
      </c>
      <c r="G107" s="2">
        <v>455000</v>
      </c>
      <c r="H107" s="2" t="s">
        <v>580</v>
      </c>
      <c r="I107" s="2" t="s">
        <v>581</v>
      </c>
      <c r="J107" s="1" t="s">
        <v>20</v>
      </c>
      <c r="K107" s="2" t="s">
        <v>1423</v>
      </c>
      <c r="L107" s="2" t="s">
        <v>1428</v>
      </c>
      <c r="M107" s="2" t="s">
        <v>1425</v>
      </c>
      <c r="N107" s="2" t="s">
        <v>1426</v>
      </c>
      <c r="O107" s="2" t="s">
        <v>1427</v>
      </c>
      <c r="P107" s="2" t="str">
        <f t="shared" si="1"/>
        <v>化材学院-化学1班63-48张兰溪-毕业生档案-档案转递编号2310373OJUIHDD00XU转回生源地</v>
      </c>
    </row>
    <row r="108" s="2" customFormat="1" ht="22.5" customHeight="1" spans="1:16">
      <c r="A108" s="2">
        <f>COUNTIF(B$2:B108,B108)</f>
        <v>49</v>
      </c>
      <c r="B108" s="2" t="s">
        <v>352</v>
      </c>
      <c r="C108" s="2" t="s">
        <v>583</v>
      </c>
      <c r="D108" s="2" t="s">
        <v>47</v>
      </c>
      <c r="E108" s="2" t="s">
        <v>48</v>
      </c>
      <c r="F108" s="2" t="s">
        <v>49</v>
      </c>
      <c r="G108" s="2">
        <v>232200</v>
      </c>
      <c r="H108" s="2" t="s">
        <v>50</v>
      </c>
      <c r="I108" s="2" t="s">
        <v>584</v>
      </c>
      <c r="J108" s="1" t="s">
        <v>20</v>
      </c>
      <c r="K108" s="2" t="s">
        <v>1423</v>
      </c>
      <c r="L108" s="2" t="s">
        <v>1428</v>
      </c>
      <c r="M108" s="2" t="s">
        <v>1425</v>
      </c>
      <c r="N108" s="2" t="s">
        <v>1426</v>
      </c>
      <c r="O108" s="2" t="s">
        <v>1427</v>
      </c>
      <c r="P108" s="2" t="str">
        <f t="shared" si="1"/>
        <v>化材学院-化学1班63-49张梦欣-毕业生档案-档案转递编号2310373OZ4QLTR57Q9转回生源地</v>
      </c>
    </row>
    <row r="109" s="2" customFormat="1" ht="22.5" customHeight="1" spans="1:16">
      <c r="A109" s="2">
        <f>COUNTIF(B$2:B109,B109)</f>
        <v>50</v>
      </c>
      <c r="B109" s="2" t="s">
        <v>352</v>
      </c>
      <c r="C109" s="2" t="s">
        <v>586</v>
      </c>
      <c r="D109" s="2" t="s">
        <v>587</v>
      </c>
      <c r="E109" s="2" t="s">
        <v>588</v>
      </c>
      <c r="F109" s="2" t="s">
        <v>589</v>
      </c>
      <c r="G109" s="2">
        <v>810003</v>
      </c>
      <c r="H109" s="2" t="s">
        <v>590</v>
      </c>
      <c r="I109" s="2" t="s">
        <v>591</v>
      </c>
      <c r="J109" s="1" t="s">
        <v>20</v>
      </c>
      <c r="K109" s="2" t="s">
        <v>1423</v>
      </c>
      <c r="L109" s="2" t="s">
        <v>1428</v>
      </c>
      <c r="M109" s="2" t="s">
        <v>1425</v>
      </c>
      <c r="N109" s="2" t="s">
        <v>1426</v>
      </c>
      <c r="O109" s="2" t="s">
        <v>1427</v>
      </c>
      <c r="P109" s="2" t="str">
        <f t="shared" si="1"/>
        <v>化材学院-化学1班63-50张敏娜-毕业生档案-档案转递编号2310373XSK4YF7SUTE转回生源地</v>
      </c>
    </row>
    <row r="110" s="2" customFormat="1" ht="22.5" customHeight="1" spans="1:16">
      <c r="A110" s="2">
        <f>COUNTIF(B$2:B110,B110)</f>
        <v>51</v>
      </c>
      <c r="B110" s="2" t="s">
        <v>352</v>
      </c>
      <c r="C110" s="2" t="s">
        <v>593</v>
      </c>
      <c r="D110" s="2" t="s">
        <v>594</v>
      </c>
      <c r="E110" s="2" t="s">
        <v>24</v>
      </c>
      <c r="F110" s="2" t="s">
        <v>595</v>
      </c>
      <c r="G110" s="2">
        <v>234200</v>
      </c>
      <c r="H110" s="2" t="s">
        <v>596</v>
      </c>
      <c r="I110" s="2" t="s">
        <v>597</v>
      </c>
      <c r="J110" s="1" t="s">
        <v>20</v>
      </c>
      <c r="K110" s="2" t="s">
        <v>1423</v>
      </c>
      <c r="L110" s="2" t="s">
        <v>1428</v>
      </c>
      <c r="M110" s="2" t="s">
        <v>1425</v>
      </c>
      <c r="N110" s="2" t="s">
        <v>1426</v>
      </c>
      <c r="O110" s="2" t="s">
        <v>1427</v>
      </c>
      <c r="P110" s="2" t="str">
        <f t="shared" si="1"/>
        <v>化材学院-化学1班63-51张新宇-毕业生档案-档案转递编号2310373WFESFQEABPJ转回生源地</v>
      </c>
    </row>
    <row r="111" s="2" customFormat="1" ht="22.5" customHeight="1" spans="1:16">
      <c r="A111" s="2">
        <f>COUNTIF(B$2:B111,B111)</f>
        <v>52</v>
      </c>
      <c r="B111" s="2" t="s">
        <v>352</v>
      </c>
      <c r="C111" s="2" t="s">
        <v>599</v>
      </c>
      <c r="D111" s="2" t="s">
        <v>54</v>
      </c>
      <c r="E111" s="2" t="s">
        <v>55</v>
      </c>
      <c r="F111" s="2" t="s">
        <v>56</v>
      </c>
      <c r="G111" s="2">
        <v>234000</v>
      </c>
      <c r="H111" s="2" t="s">
        <v>57</v>
      </c>
      <c r="I111" s="2" t="s">
        <v>600</v>
      </c>
      <c r="J111" s="1" t="s">
        <v>20</v>
      </c>
      <c r="K111" s="2" t="s">
        <v>1423</v>
      </c>
      <c r="L111" s="2" t="s">
        <v>1428</v>
      </c>
      <c r="M111" s="2" t="s">
        <v>1425</v>
      </c>
      <c r="N111" s="2" t="s">
        <v>1426</v>
      </c>
      <c r="O111" s="2" t="s">
        <v>1427</v>
      </c>
      <c r="P111" s="2" t="str">
        <f t="shared" si="1"/>
        <v>化材学院-化学1班63-52张艺-毕业生档案-档案转递编号2310373H488JDRG2MO转回生源地</v>
      </c>
    </row>
    <row r="112" s="2" customFormat="1" ht="22.5" customHeight="1" spans="1:16">
      <c r="A112" s="2">
        <f>COUNTIF(B$2:B112,B112)</f>
        <v>53</v>
      </c>
      <c r="B112" s="2" t="s">
        <v>352</v>
      </c>
      <c r="C112" s="2" t="s">
        <v>602</v>
      </c>
      <c r="D112" s="2" t="s">
        <v>89</v>
      </c>
      <c r="E112" s="2" t="s">
        <v>90</v>
      </c>
      <c r="F112" s="2" t="s">
        <v>91</v>
      </c>
      <c r="G112" s="2">
        <v>244000</v>
      </c>
      <c r="H112" s="2" t="s">
        <v>92</v>
      </c>
      <c r="I112" s="2" t="s">
        <v>603</v>
      </c>
      <c r="J112" s="1" t="s">
        <v>20</v>
      </c>
      <c r="K112" s="2" t="s">
        <v>1423</v>
      </c>
      <c r="L112" s="2" t="s">
        <v>1428</v>
      </c>
      <c r="M112" s="2" t="s">
        <v>1425</v>
      </c>
      <c r="N112" s="2" t="s">
        <v>1426</v>
      </c>
      <c r="O112" s="2" t="s">
        <v>1427</v>
      </c>
      <c r="P112" s="2" t="str">
        <f t="shared" si="1"/>
        <v>化材学院-化学1班63-53周瑞-毕业生档案-档案转递编号23103736O3NSEFERWJ转回生源地</v>
      </c>
    </row>
    <row r="113" s="2" customFormat="1" ht="22.5" customHeight="1" spans="1:16">
      <c r="A113" s="2">
        <f>COUNTIF(B$2:B113,B113)</f>
        <v>54</v>
      </c>
      <c r="B113" s="2" t="s">
        <v>352</v>
      </c>
      <c r="C113" s="2" t="s">
        <v>605</v>
      </c>
      <c r="D113" s="2" t="s">
        <v>606</v>
      </c>
      <c r="E113" s="2" t="s">
        <v>24</v>
      </c>
      <c r="F113" s="2" t="s">
        <v>607</v>
      </c>
      <c r="G113" s="2">
        <v>235000</v>
      </c>
      <c r="H113" s="2" t="s">
        <v>608</v>
      </c>
      <c r="I113" s="2" t="s">
        <v>609</v>
      </c>
      <c r="J113" s="1" t="s">
        <v>20</v>
      </c>
      <c r="K113" s="2" t="s">
        <v>1423</v>
      </c>
      <c r="L113" s="2" t="s">
        <v>1428</v>
      </c>
      <c r="M113" s="2" t="s">
        <v>1425</v>
      </c>
      <c r="N113" s="2" t="s">
        <v>1426</v>
      </c>
      <c r="O113" s="2" t="s">
        <v>1427</v>
      </c>
      <c r="P113" s="2" t="str">
        <f t="shared" si="1"/>
        <v>化材学院-化学1班63-54邹嘉成-毕业生档案-档案转递编号2310373S6UGEJNIFPL转回生源地</v>
      </c>
    </row>
    <row r="114" s="2" customFormat="1" ht="22.5" customHeight="1" spans="1:16">
      <c r="A114" s="2">
        <f>COUNTIF(B$2:B114,B114)</f>
        <v>55</v>
      </c>
      <c r="B114" s="2" t="s">
        <v>352</v>
      </c>
      <c r="C114" s="2" t="s">
        <v>611</v>
      </c>
      <c r="D114" s="2" t="s">
        <v>612</v>
      </c>
      <c r="E114" s="2" t="s">
        <v>24</v>
      </c>
      <c r="F114" s="2" t="s">
        <v>613</v>
      </c>
      <c r="G114" s="2">
        <v>844000</v>
      </c>
      <c r="H114" s="2" t="s">
        <v>614</v>
      </c>
      <c r="I114" s="2" t="s">
        <v>615</v>
      </c>
      <c r="J114" s="1" t="s">
        <v>20</v>
      </c>
      <c r="K114" s="2" t="s">
        <v>1423</v>
      </c>
      <c r="L114" s="2" t="s">
        <v>1428</v>
      </c>
      <c r="M114" s="2" t="s">
        <v>1425</v>
      </c>
      <c r="N114" s="2" t="s">
        <v>1426</v>
      </c>
      <c r="O114" s="2" t="s">
        <v>1427</v>
      </c>
      <c r="P114" s="2" t="str">
        <f t="shared" si="1"/>
        <v>化材学院-化学1班63-55唐努尔·买买提明-毕业生档案-档案转递编号2310373MVTZEBSAZ0S转回生源地</v>
      </c>
    </row>
    <row r="115" s="2" customFormat="1" ht="22.5" customHeight="1" spans="1:16">
      <c r="A115" s="2">
        <f>COUNTIF(B$2:B115,B115)</f>
        <v>56</v>
      </c>
      <c r="B115" s="2" t="s">
        <v>352</v>
      </c>
      <c r="C115" s="2" t="s">
        <v>617</v>
      </c>
      <c r="D115" s="2" t="s">
        <v>618</v>
      </c>
      <c r="E115" s="2" t="s">
        <v>619</v>
      </c>
      <c r="F115" s="2" t="s">
        <v>620</v>
      </c>
      <c r="G115" s="2">
        <v>245100</v>
      </c>
      <c r="H115" s="2" t="s">
        <v>621</v>
      </c>
      <c r="I115" s="2" t="s">
        <v>622</v>
      </c>
      <c r="J115" s="1" t="s">
        <v>20</v>
      </c>
      <c r="K115" s="2" t="s">
        <v>1423</v>
      </c>
      <c r="L115" s="2" t="s">
        <v>1428</v>
      </c>
      <c r="M115" s="2" t="s">
        <v>1425</v>
      </c>
      <c r="N115" s="2" t="s">
        <v>1426</v>
      </c>
      <c r="O115" s="2" t="s">
        <v>1427</v>
      </c>
      <c r="P115" s="2" t="str">
        <f t="shared" si="1"/>
        <v>化材学院-化学1班63-56陈诗敏-毕业生档案-档案转递编号2310373TBR0O1PBP57转回生源地</v>
      </c>
    </row>
    <row r="116" s="2" customFormat="1" ht="22.5" customHeight="1" spans="1:16">
      <c r="A116" s="2">
        <f>COUNTIF(B$2:B116,B116)</f>
        <v>57</v>
      </c>
      <c r="B116" s="2" t="s">
        <v>352</v>
      </c>
      <c r="C116" s="2" t="s">
        <v>624</v>
      </c>
      <c r="D116" s="2" t="s">
        <v>553</v>
      </c>
      <c r="E116" s="2" t="s">
        <v>62</v>
      </c>
      <c r="F116" s="2" t="s">
        <v>554</v>
      </c>
      <c r="G116" s="2">
        <v>233400</v>
      </c>
      <c r="H116" s="2" t="s">
        <v>555</v>
      </c>
      <c r="I116" s="2" t="s">
        <v>625</v>
      </c>
      <c r="J116" s="1" t="s">
        <v>20</v>
      </c>
      <c r="K116" s="2" t="s">
        <v>1423</v>
      </c>
      <c r="L116" s="2" t="s">
        <v>1428</v>
      </c>
      <c r="M116" s="2" t="s">
        <v>1425</v>
      </c>
      <c r="N116" s="2" t="s">
        <v>1426</v>
      </c>
      <c r="O116" s="2" t="s">
        <v>1427</v>
      </c>
      <c r="P116" s="2" t="str">
        <f t="shared" si="1"/>
        <v>化材学院-化学1班63-57马倩倩-毕业生档案-档案转递编号2310373SMDIMMQZY9Q转回生源地</v>
      </c>
    </row>
    <row r="117" s="2" customFormat="1" ht="22.5" customHeight="1" spans="1:16">
      <c r="A117" s="2">
        <f>COUNTIF(B$2:B117,B117)</f>
        <v>58</v>
      </c>
      <c r="B117" s="2" t="s">
        <v>352</v>
      </c>
      <c r="C117" s="2" t="s">
        <v>627</v>
      </c>
      <c r="D117" s="2" t="s">
        <v>237</v>
      </c>
      <c r="E117" s="2" t="s">
        <v>238</v>
      </c>
      <c r="F117" s="2" t="s">
        <v>239</v>
      </c>
      <c r="G117" s="2">
        <v>231500</v>
      </c>
      <c r="H117" s="2" t="s">
        <v>240</v>
      </c>
      <c r="I117" s="2" t="s">
        <v>628</v>
      </c>
      <c r="J117" s="1" t="s">
        <v>20</v>
      </c>
      <c r="K117" s="2" t="s">
        <v>1423</v>
      </c>
      <c r="L117" s="2" t="s">
        <v>1428</v>
      </c>
      <c r="M117" s="2" t="s">
        <v>1425</v>
      </c>
      <c r="N117" s="2" t="s">
        <v>1426</v>
      </c>
      <c r="O117" s="2" t="s">
        <v>1427</v>
      </c>
      <c r="P117" s="2" t="str">
        <f t="shared" si="1"/>
        <v>化材学院-化学1班63-58王翔宇-毕业生档案-档案转递编号2310373A9W8BY2C509转回生源地</v>
      </c>
    </row>
    <row r="118" s="2" customFormat="1" ht="22.5" customHeight="1" spans="1:16">
      <c r="A118" s="2">
        <f>COUNTIF(B$2:B118,B118)</f>
        <v>59</v>
      </c>
      <c r="B118" s="2" t="s">
        <v>352</v>
      </c>
      <c r="C118" s="2" t="s">
        <v>630</v>
      </c>
      <c r="D118" s="2" t="s">
        <v>40</v>
      </c>
      <c r="E118" s="2" t="s">
        <v>41</v>
      </c>
      <c r="F118" s="2" t="s">
        <v>42</v>
      </c>
      <c r="G118" s="2">
        <v>231600</v>
      </c>
      <c r="H118" s="2" t="s">
        <v>43</v>
      </c>
      <c r="I118" s="2" t="s">
        <v>631</v>
      </c>
      <c r="J118" s="1" t="s">
        <v>20</v>
      </c>
      <c r="K118" s="2" t="s">
        <v>1423</v>
      </c>
      <c r="L118" s="2" t="s">
        <v>1428</v>
      </c>
      <c r="M118" s="2" t="s">
        <v>1425</v>
      </c>
      <c r="N118" s="2" t="s">
        <v>1426</v>
      </c>
      <c r="O118" s="2" t="s">
        <v>1427</v>
      </c>
      <c r="P118" s="2" t="str">
        <f t="shared" si="1"/>
        <v>化材学院-化学1班63-59张慧颖-毕业生档案-档案转递编号2310373UA7RK8AKF9D转回生源地</v>
      </c>
    </row>
    <row r="119" s="2" customFormat="1" ht="22.5" customHeight="1" spans="1:16">
      <c r="A119" s="2">
        <f>COUNTIF(B$2:B119,B119)</f>
        <v>60</v>
      </c>
      <c r="B119" s="2" t="s">
        <v>352</v>
      </c>
      <c r="C119" s="2" t="s">
        <v>633</v>
      </c>
      <c r="D119" s="2" t="s">
        <v>379</v>
      </c>
      <c r="E119" s="2" t="s">
        <v>24</v>
      </c>
      <c r="F119" s="2" t="s">
        <v>380</v>
      </c>
      <c r="G119" s="2">
        <v>236000</v>
      </c>
      <c r="H119" s="2" t="s">
        <v>381</v>
      </c>
      <c r="I119" s="2" t="s">
        <v>634</v>
      </c>
      <c r="J119" s="1" t="s">
        <v>20</v>
      </c>
      <c r="K119" s="2" t="s">
        <v>1423</v>
      </c>
      <c r="L119" s="2" t="s">
        <v>1428</v>
      </c>
      <c r="M119" s="2" t="s">
        <v>1425</v>
      </c>
      <c r="N119" s="2" t="s">
        <v>1426</v>
      </c>
      <c r="O119" s="2" t="s">
        <v>1427</v>
      </c>
      <c r="P119" s="2" t="str">
        <f t="shared" si="1"/>
        <v>化材学院-化学1班63-60申田田-毕业生档案-档案转递编号2310373XQV8N4GNDZE转回生源地</v>
      </c>
    </row>
    <row r="120" s="2" customFormat="1" ht="22.5" customHeight="1" spans="1:16">
      <c r="A120" s="2">
        <f>COUNTIF(B$2:B120,B120)</f>
        <v>61</v>
      </c>
      <c r="B120" s="2" t="s">
        <v>352</v>
      </c>
      <c r="C120" s="2" t="s">
        <v>636</v>
      </c>
      <c r="D120" s="2" t="s">
        <v>125</v>
      </c>
      <c r="E120" s="2" t="s">
        <v>126</v>
      </c>
      <c r="F120" s="2" t="s">
        <v>127</v>
      </c>
      <c r="G120" s="2">
        <v>234000</v>
      </c>
      <c r="H120" s="2" t="s">
        <v>128</v>
      </c>
      <c r="I120" s="2" t="s">
        <v>637</v>
      </c>
      <c r="J120" s="1" t="s">
        <v>20</v>
      </c>
      <c r="K120" s="2" t="s">
        <v>1423</v>
      </c>
      <c r="L120" s="2" t="s">
        <v>1428</v>
      </c>
      <c r="M120" s="2" t="s">
        <v>1425</v>
      </c>
      <c r="N120" s="2" t="s">
        <v>1426</v>
      </c>
      <c r="O120" s="2" t="s">
        <v>1427</v>
      </c>
      <c r="P120" s="2" t="str">
        <f t="shared" si="1"/>
        <v>化材学院-化学1班63-61孙静怡-毕业生档案-档案转递编号2310373O4K5RS1JVED转回生源地</v>
      </c>
    </row>
    <row r="121" s="2" customFormat="1" ht="22.5" customHeight="1" spans="1:16">
      <c r="A121" s="2">
        <f>COUNTIF(B$2:B121,B121)</f>
        <v>62</v>
      </c>
      <c r="B121" s="2" t="s">
        <v>352</v>
      </c>
      <c r="C121" s="2" t="s">
        <v>639</v>
      </c>
      <c r="D121" s="2" t="s">
        <v>640</v>
      </c>
      <c r="E121" s="2" t="s">
        <v>641</v>
      </c>
      <c r="F121" s="2" t="s">
        <v>642</v>
      </c>
      <c r="G121" s="2">
        <v>233700</v>
      </c>
      <c r="H121" s="2" t="s">
        <v>643</v>
      </c>
      <c r="I121" s="2" t="s">
        <v>644</v>
      </c>
      <c r="J121" s="1" t="s">
        <v>20</v>
      </c>
      <c r="K121" s="2" t="s">
        <v>1423</v>
      </c>
      <c r="L121" s="2" t="s">
        <v>1428</v>
      </c>
      <c r="M121" s="2" t="s">
        <v>1425</v>
      </c>
      <c r="N121" s="2" t="s">
        <v>1426</v>
      </c>
      <c r="O121" s="2" t="s">
        <v>1427</v>
      </c>
      <c r="P121" s="2" t="str">
        <f t="shared" si="1"/>
        <v>化材学院-化学1班63-62王艺妍-毕业生档案-档案转递编号2310373Z66RPDQYDC2转回生源地</v>
      </c>
    </row>
    <row r="122" s="2" customFormat="1" ht="22.5" customHeight="1" spans="1:16">
      <c r="A122" s="2">
        <f>COUNTIF(B$2:B122,B122)</f>
        <v>63</v>
      </c>
      <c r="B122" s="2" t="s">
        <v>352</v>
      </c>
      <c r="C122" s="2" t="s">
        <v>646</v>
      </c>
      <c r="D122" s="2" t="s">
        <v>647</v>
      </c>
      <c r="E122" s="2" t="s">
        <v>648</v>
      </c>
      <c r="F122" s="2" t="s">
        <v>649</v>
      </c>
      <c r="G122" s="2">
        <v>243100</v>
      </c>
      <c r="H122" s="2" t="s">
        <v>650</v>
      </c>
      <c r="I122" s="2" t="s">
        <v>651</v>
      </c>
      <c r="J122" s="1" t="s">
        <v>20</v>
      </c>
      <c r="K122" s="2" t="s">
        <v>1423</v>
      </c>
      <c r="L122" s="2" t="s">
        <v>1428</v>
      </c>
      <c r="M122" s="2" t="s">
        <v>1425</v>
      </c>
      <c r="N122" s="2" t="s">
        <v>1426</v>
      </c>
      <c r="O122" s="2" t="s">
        <v>1427</v>
      </c>
      <c r="P122" s="2" t="str">
        <f t="shared" si="1"/>
        <v>化材学院-化学1班63-63张茜-毕业生档案-档案转递编号2310373NH37CYEI3W1转回生源地</v>
      </c>
    </row>
    <row r="123" s="2" customFormat="1" ht="22.5" customHeight="1" spans="1:16">
      <c r="A123" s="2">
        <f>COUNTIF(B$2:B123,B123)</f>
        <v>1</v>
      </c>
      <c r="B123" s="2" t="s">
        <v>653</v>
      </c>
      <c r="C123" s="2" t="s">
        <v>654</v>
      </c>
      <c r="D123" s="2" t="s">
        <v>655</v>
      </c>
      <c r="E123" s="2" t="s">
        <v>24</v>
      </c>
      <c r="F123" s="2" t="s">
        <v>656</v>
      </c>
      <c r="G123" s="2">
        <v>653100</v>
      </c>
      <c r="H123" s="2" t="s">
        <v>657</v>
      </c>
      <c r="I123" s="2" t="s">
        <v>658</v>
      </c>
      <c r="J123" s="1" t="s">
        <v>20</v>
      </c>
      <c r="K123" s="2" t="s">
        <v>1423</v>
      </c>
      <c r="L123" s="2" t="s">
        <v>1424</v>
      </c>
      <c r="M123" s="2" t="s">
        <v>1425</v>
      </c>
      <c r="N123" s="2" t="s">
        <v>1426</v>
      </c>
      <c r="O123" s="2" t="s">
        <v>1427</v>
      </c>
      <c r="P123" s="2" t="str">
        <f t="shared" si="1"/>
        <v>化材学院-化学2班58-1普杰和-毕业生档案-档案转递编号23103737T49QHCUPZU转回生源地</v>
      </c>
    </row>
    <row r="124" s="2" customFormat="1" ht="22.5" customHeight="1" spans="1:16">
      <c r="A124" s="2">
        <f>COUNTIF(B$2:B124,B124)</f>
        <v>2</v>
      </c>
      <c r="B124" s="2" t="s">
        <v>653</v>
      </c>
      <c r="C124" s="2" t="s">
        <v>660</v>
      </c>
      <c r="D124" s="2" t="s">
        <v>661</v>
      </c>
      <c r="E124" s="2" t="s">
        <v>156</v>
      </c>
      <c r="F124" s="2" t="s">
        <v>662</v>
      </c>
      <c r="G124" s="2">
        <v>246300</v>
      </c>
      <c r="H124" s="2" t="s">
        <v>663</v>
      </c>
      <c r="I124" s="2" t="s">
        <v>664</v>
      </c>
      <c r="J124" s="1" t="s">
        <v>20</v>
      </c>
      <c r="K124" s="2" t="s">
        <v>1423</v>
      </c>
      <c r="L124" s="2" t="s">
        <v>1424</v>
      </c>
      <c r="M124" s="2" t="s">
        <v>1425</v>
      </c>
      <c r="N124" s="2" t="s">
        <v>1426</v>
      </c>
      <c r="O124" s="2" t="s">
        <v>1427</v>
      </c>
      <c r="P124" s="2" t="str">
        <f t="shared" si="1"/>
        <v>化材学院-化学2班58-2丁鑫鹏-毕业生档案-档案转递编号2310373BZ3IILXWMMW转回生源地</v>
      </c>
    </row>
    <row r="125" s="2" customFormat="1" ht="22.5" customHeight="1" spans="1:16">
      <c r="A125" s="2">
        <f>COUNTIF(B$2:B125,B125)</f>
        <v>3</v>
      </c>
      <c r="B125" s="2" t="s">
        <v>653</v>
      </c>
      <c r="C125" s="2" t="s">
        <v>666</v>
      </c>
      <c r="D125" s="2" t="s">
        <v>667</v>
      </c>
      <c r="E125" s="2" t="s">
        <v>24</v>
      </c>
      <c r="F125" s="2" t="s">
        <v>668</v>
      </c>
      <c r="G125" s="2">
        <v>233100</v>
      </c>
      <c r="H125" s="2" t="s">
        <v>669</v>
      </c>
      <c r="I125" s="2" t="s">
        <v>670</v>
      </c>
      <c r="J125" s="1" t="s">
        <v>20</v>
      </c>
      <c r="K125" s="2" t="s">
        <v>1423</v>
      </c>
      <c r="L125" s="2" t="s">
        <v>1424</v>
      </c>
      <c r="M125" s="2" t="s">
        <v>1425</v>
      </c>
      <c r="N125" s="2" t="s">
        <v>1426</v>
      </c>
      <c r="O125" s="2" t="s">
        <v>1427</v>
      </c>
      <c r="P125" s="2" t="str">
        <f t="shared" si="1"/>
        <v>化材学院-化学2班58-3马晗雨-毕业生档案-档案转递编号2310373G2RV4FPUI3I转回生源地</v>
      </c>
    </row>
    <row r="126" s="2" customFormat="1" ht="22.5" customHeight="1" spans="1:16">
      <c r="A126" s="2">
        <f>COUNTIF(B$2:B126,B126)</f>
        <v>4</v>
      </c>
      <c r="B126" s="2" t="s">
        <v>653</v>
      </c>
      <c r="C126" s="2" t="s">
        <v>672</v>
      </c>
      <c r="D126" s="2" t="s">
        <v>419</v>
      </c>
      <c r="E126" s="2" t="s">
        <v>420</v>
      </c>
      <c r="F126" s="2" t="s">
        <v>421</v>
      </c>
      <c r="G126" s="2">
        <v>236400</v>
      </c>
      <c r="H126" s="2" t="s">
        <v>422</v>
      </c>
      <c r="I126" s="2" t="s">
        <v>673</v>
      </c>
      <c r="J126" s="1" t="s">
        <v>20</v>
      </c>
      <c r="K126" s="2" t="s">
        <v>1423</v>
      </c>
      <c r="L126" s="2" t="s">
        <v>1424</v>
      </c>
      <c r="M126" s="2" t="s">
        <v>1425</v>
      </c>
      <c r="N126" s="2" t="s">
        <v>1426</v>
      </c>
      <c r="O126" s="2" t="s">
        <v>1427</v>
      </c>
      <c r="P126" s="2" t="str">
        <f t="shared" si="1"/>
        <v>化材学院-化学2班58-4陈宾宾-毕业生档案-档案转递编号23103736GZUSZB3QJO转回生源地</v>
      </c>
    </row>
    <row r="127" s="2" customFormat="1" ht="22.5" customHeight="1" spans="1:16">
      <c r="A127" s="2">
        <f>COUNTIF(B$2:B127,B127)</f>
        <v>5</v>
      </c>
      <c r="B127" s="2" t="s">
        <v>653</v>
      </c>
      <c r="C127" s="2" t="s">
        <v>675</v>
      </c>
      <c r="D127" s="2" t="s">
        <v>606</v>
      </c>
      <c r="E127" s="2" t="s">
        <v>24</v>
      </c>
      <c r="F127" s="2" t="s">
        <v>607</v>
      </c>
      <c r="G127" s="2">
        <v>235000</v>
      </c>
      <c r="H127" s="2" t="s">
        <v>608</v>
      </c>
      <c r="I127" s="2" t="s">
        <v>676</v>
      </c>
      <c r="J127" s="1" t="s">
        <v>20</v>
      </c>
      <c r="K127" s="2" t="s">
        <v>1423</v>
      </c>
      <c r="L127" s="2" t="s">
        <v>1424</v>
      </c>
      <c r="M127" s="2" t="s">
        <v>1425</v>
      </c>
      <c r="N127" s="2" t="s">
        <v>1426</v>
      </c>
      <c r="O127" s="2" t="s">
        <v>1427</v>
      </c>
      <c r="P127" s="2" t="str">
        <f t="shared" si="1"/>
        <v>化材学院-化学2班58-5陈若琳-毕业生档案-档案转递编号23103738TDNK3YJ5WK转回生源地</v>
      </c>
    </row>
    <row r="128" s="2" customFormat="1" ht="22.5" customHeight="1" spans="1:16">
      <c r="A128" s="2">
        <f>COUNTIF(B$2:B128,B128)</f>
        <v>6</v>
      </c>
      <c r="B128" s="2" t="s">
        <v>653</v>
      </c>
      <c r="C128" s="2" t="s">
        <v>678</v>
      </c>
      <c r="D128" s="2" t="s">
        <v>679</v>
      </c>
      <c r="E128" s="2" t="s">
        <v>680</v>
      </c>
      <c r="F128" s="2" t="s">
        <v>681</v>
      </c>
      <c r="G128" s="2">
        <v>246000</v>
      </c>
      <c r="H128" s="2" t="s">
        <v>682</v>
      </c>
      <c r="I128" s="2" t="s">
        <v>683</v>
      </c>
      <c r="J128" s="1" t="s">
        <v>20</v>
      </c>
      <c r="K128" s="2" t="s">
        <v>1423</v>
      </c>
      <c r="L128" s="2" t="s">
        <v>1424</v>
      </c>
      <c r="M128" s="2" t="s">
        <v>1425</v>
      </c>
      <c r="N128" s="2" t="s">
        <v>1426</v>
      </c>
      <c r="O128" s="2" t="s">
        <v>1427</v>
      </c>
      <c r="P128" s="2" t="str">
        <f t="shared" si="1"/>
        <v>化材学院-化学2班58-6陈王禧-毕业生档案-档案转递编号2310373CXPYNH6CLFC转回生源地</v>
      </c>
    </row>
    <row r="129" s="2" customFormat="1" ht="22.5" customHeight="1" spans="1:16">
      <c r="A129" s="2">
        <f>COUNTIF(B$2:B129,B129)</f>
        <v>7</v>
      </c>
      <c r="B129" s="2" t="s">
        <v>653</v>
      </c>
      <c r="C129" s="2" t="s">
        <v>685</v>
      </c>
      <c r="D129" s="2" t="s">
        <v>315</v>
      </c>
      <c r="E129" s="2" t="s">
        <v>316</v>
      </c>
      <c r="F129" s="2" t="s">
        <v>317</v>
      </c>
      <c r="G129" s="2">
        <v>230000</v>
      </c>
      <c r="H129" s="2" t="s">
        <v>318</v>
      </c>
      <c r="I129" s="2" t="s">
        <v>686</v>
      </c>
      <c r="J129" s="1" t="s">
        <v>20</v>
      </c>
      <c r="K129" s="2" t="s">
        <v>1423</v>
      </c>
      <c r="L129" s="2" t="s">
        <v>1424</v>
      </c>
      <c r="M129" s="2" t="s">
        <v>1425</v>
      </c>
      <c r="N129" s="2" t="s">
        <v>1426</v>
      </c>
      <c r="O129" s="2" t="s">
        <v>1427</v>
      </c>
      <c r="P129" s="2" t="str">
        <f t="shared" si="1"/>
        <v>化材学院-化学2班58-7陈孜欣-毕业生档案-档案转递编号2310373E71VNZ12SQ8转回生源地</v>
      </c>
    </row>
    <row r="130" s="2" customFormat="1" ht="22.5" customHeight="1" spans="1:16">
      <c r="A130" s="2">
        <f>COUNTIF(B$2:B130,B130)</f>
        <v>8</v>
      </c>
      <c r="B130" s="2" t="s">
        <v>653</v>
      </c>
      <c r="C130" s="2" t="s">
        <v>688</v>
      </c>
      <c r="D130" s="2" t="s">
        <v>30</v>
      </c>
      <c r="E130" s="2" t="s">
        <v>31</v>
      </c>
      <c r="F130" s="2" t="s">
        <v>32</v>
      </c>
      <c r="G130" s="2">
        <v>239400</v>
      </c>
      <c r="H130" s="2" t="s">
        <v>33</v>
      </c>
      <c r="I130" s="2" t="s">
        <v>689</v>
      </c>
      <c r="J130" s="1" t="s">
        <v>20</v>
      </c>
      <c r="K130" s="2" t="s">
        <v>1423</v>
      </c>
      <c r="L130" s="2" t="s">
        <v>1424</v>
      </c>
      <c r="M130" s="2" t="s">
        <v>1425</v>
      </c>
      <c r="N130" s="2" t="s">
        <v>1426</v>
      </c>
      <c r="O130" s="2" t="s">
        <v>1427</v>
      </c>
      <c r="P130" s="2" t="str">
        <f t="shared" si="1"/>
        <v>化材学院-化学2班58-8傅梦茹-毕业生档案-档案转递编号2310373AW240C6DBP8转回生源地</v>
      </c>
    </row>
    <row r="131" s="2" customFormat="1" ht="22.5" customHeight="1" spans="1:16">
      <c r="A131" s="2">
        <f>COUNTIF(B$2:B131,B131)</f>
        <v>9</v>
      </c>
      <c r="B131" s="2" t="s">
        <v>653</v>
      </c>
      <c r="C131" s="2" t="s">
        <v>691</v>
      </c>
      <c r="D131" s="2" t="s">
        <v>419</v>
      </c>
      <c r="E131" s="2" t="s">
        <v>420</v>
      </c>
      <c r="F131" s="2" t="s">
        <v>421</v>
      </c>
      <c r="G131" s="2">
        <v>236400</v>
      </c>
      <c r="H131" s="2" t="s">
        <v>422</v>
      </c>
      <c r="I131" s="2" t="s">
        <v>692</v>
      </c>
      <c r="J131" s="1" t="s">
        <v>20</v>
      </c>
      <c r="K131" s="2" t="s">
        <v>1423</v>
      </c>
      <c r="L131" s="2" t="s">
        <v>1424</v>
      </c>
      <c r="M131" s="2" t="s">
        <v>1425</v>
      </c>
      <c r="N131" s="2" t="s">
        <v>1426</v>
      </c>
      <c r="O131" s="2" t="s">
        <v>1427</v>
      </c>
      <c r="P131" s="2" t="str">
        <f t="shared" ref="P131:P194" si="2">K131&amp;B131&amp;L131&amp;A131&amp;C131&amp;M131&amp;N131&amp;M131&amp;O131&amp;I131&amp;J131</f>
        <v>化材学院-化学2班58-9郭婷婷-毕业生档案-档案转递编号2310373TP5XF1HFDZ3转回生源地</v>
      </c>
    </row>
    <row r="132" s="2" customFormat="1" ht="22.5" customHeight="1" spans="1:16">
      <c r="A132" s="2">
        <f>COUNTIF(B$2:B132,B132)</f>
        <v>10</v>
      </c>
      <c r="B132" s="2" t="s">
        <v>653</v>
      </c>
      <c r="C132" s="2" t="s">
        <v>694</v>
      </c>
      <c r="D132" s="2" t="s">
        <v>695</v>
      </c>
      <c r="E132" s="2" t="s">
        <v>62</v>
      </c>
      <c r="F132" s="2" t="s">
        <v>696</v>
      </c>
      <c r="G132" s="2">
        <v>233300</v>
      </c>
      <c r="H132" s="2" t="s">
        <v>697</v>
      </c>
      <c r="I132" s="2" t="s">
        <v>698</v>
      </c>
      <c r="J132" s="1" t="s">
        <v>20</v>
      </c>
      <c r="K132" s="2" t="s">
        <v>1423</v>
      </c>
      <c r="L132" s="2" t="s">
        <v>1424</v>
      </c>
      <c r="M132" s="2" t="s">
        <v>1425</v>
      </c>
      <c r="N132" s="2" t="s">
        <v>1426</v>
      </c>
      <c r="O132" s="2" t="s">
        <v>1427</v>
      </c>
      <c r="P132" s="2" t="str">
        <f t="shared" si="2"/>
        <v>化材学院-化学2班58-10黄田田-毕业生档案-档案转递编号2310373VLAZIH9KTGB转回生源地</v>
      </c>
    </row>
    <row r="133" s="2" customFormat="1" ht="22.5" customHeight="1" spans="1:16">
      <c r="A133" s="2">
        <f>COUNTIF(B$2:B133,B133)</f>
        <v>11</v>
      </c>
      <c r="B133" s="2" t="s">
        <v>653</v>
      </c>
      <c r="C133" s="2" t="s">
        <v>700</v>
      </c>
      <c r="D133" s="2" t="s">
        <v>162</v>
      </c>
      <c r="E133" s="2" t="s">
        <v>163</v>
      </c>
      <c r="F133" s="2" t="s">
        <v>164</v>
      </c>
      <c r="G133" s="2">
        <v>234300</v>
      </c>
      <c r="H133" s="2" t="s">
        <v>165</v>
      </c>
      <c r="I133" s="2" t="s">
        <v>701</v>
      </c>
      <c r="J133" s="1" t="s">
        <v>20</v>
      </c>
      <c r="K133" s="2" t="s">
        <v>1423</v>
      </c>
      <c r="L133" s="2" t="s">
        <v>1424</v>
      </c>
      <c r="M133" s="2" t="s">
        <v>1425</v>
      </c>
      <c r="N133" s="2" t="s">
        <v>1426</v>
      </c>
      <c r="O133" s="2" t="s">
        <v>1427</v>
      </c>
      <c r="P133" s="2" t="str">
        <f t="shared" si="2"/>
        <v>化材学院-化学2班58-11季昕然-毕业生档案-档案转递编号2310373QW2WB4JZNWR转回生源地</v>
      </c>
    </row>
    <row r="134" s="2" customFormat="1" ht="22.5" customHeight="1" spans="1:16">
      <c r="A134" s="2">
        <f>COUNTIF(B$2:B134,B134)</f>
        <v>12</v>
      </c>
      <c r="B134" s="2" t="s">
        <v>653</v>
      </c>
      <c r="C134" s="2" t="s">
        <v>703</v>
      </c>
      <c r="D134" s="2" t="s">
        <v>276</v>
      </c>
      <c r="E134" s="2" t="s">
        <v>214</v>
      </c>
      <c r="F134" s="2" t="s">
        <v>277</v>
      </c>
      <c r="G134" s="2">
        <v>230000</v>
      </c>
      <c r="H134" s="2" t="s">
        <v>278</v>
      </c>
      <c r="I134" s="2" t="s">
        <v>704</v>
      </c>
      <c r="J134" s="1" t="s">
        <v>20</v>
      </c>
      <c r="K134" s="2" t="s">
        <v>1423</v>
      </c>
      <c r="L134" s="2" t="s">
        <v>1424</v>
      </c>
      <c r="M134" s="2" t="s">
        <v>1425</v>
      </c>
      <c r="N134" s="2" t="s">
        <v>1426</v>
      </c>
      <c r="O134" s="2" t="s">
        <v>1427</v>
      </c>
      <c r="P134" s="2" t="str">
        <f t="shared" si="2"/>
        <v>化材学院-化学2班58-12金文静-毕业生档案-档案转递编号23103731AVZP5A2PCS转回生源地</v>
      </c>
    </row>
    <row r="135" s="2" customFormat="1" ht="22.5" customHeight="1" spans="1:16">
      <c r="A135" s="2">
        <f>COUNTIF(B$2:B135,B135)</f>
        <v>13</v>
      </c>
      <c r="B135" s="2" t="s">
        <v>653</v>
      </c>
      <c r="C135" s="2" t="s">
        <v>706</v>
      </c>
      <c r="D135" s="2" t="s">
        <v>546</v>
      </c>
      <c r="E135" s="2" t="s">
        <v>547</v>
      </c>
      <c r="F135" s="2" t="s">
        <v>548</v>
      </c>
      <c r="G135" s="2">
        <v>235200</v>
      </c>
      <c r="H135" s="2" t="s">
        <v>549</v>
      </c>
      <c r="I135" s="2" t="s">
        <v>707</v>
      </c>
      <c r="J135" s="1" t="s">
        <v>20</v>
      </c>
      <c r="K135" s="2" t="s">
        <v>1423</v>
      </c>
      <c r="L135" s="2" t="s">
        <v>1424</v>
      </c>
      <c r="M135" s="2" t="s">
        <v>1425</v>
      </c>
      <c r="N135" s="2" t="s">
        <v>1426</v>
      </c>
      <c r="O135" s="2" t="s">
        <v>1427</v>
      </c>
      <c r="P135" s="2" t="str">
        <f t="shared" si="2"/>
        <v>化材学院-化学2班58-13冷静-毕业生档案-档案转递编号231037340YPN20SG8W转回生源地</v>
      </c>
    </row>
    <row r="136" s="2" customFormat="1" ht="22.5" customHeight="1" spans="1:16">
      <c r="A136" s="2">
        <f>COUNTIF(B$2:B136,B136)</f>
        <v>14</v>
      </c>
      <c r="B136" s="2" t="s">
        <v>653</v>
      </c>
      <c r="C136" s="2" t="s">
        <v>709</v>
      </c>
      <c r="D136" s="2" t="s">
        <v>155</v>
      </c>
      <c r="E136" s="2" t="s">
        <v>156</v>
      </c>
      <c r="F136" s="2" t="s">
        <v>157</v>
      </c>
      <c r="G136" s="2">
        <v>233500</v>
      </c>
      <c r="H136" s="2" t="s">
        <v>158</v>
      </c>
      <c r="I136" s="2" t="s">
        <v>710</v>
      </c>
      <c r="J136" s="1" t="s">
        <v>20</v>
      </c>
      <c r="K136" s="2" t="s">
        <v>1423</v>
      </c>
      <c r="L136" s="2" t="s">
        <v>1424</v>
      </c>
      <c r="M136" s="2" t="s">
        <v>1425</v>
      </c>
      <c r="N136" s="2" t="s">
        <v>1426</v>
      </c>
      <c r="O136" s="2" t="s">
        <v>1427</v>
      </c>
      <c r="P136" s="2" t="str">
        <f t="shared" si="2"/>
        <v>化材学院-化学2班58-14李慧-毕业生档案-档案转递编号23103735BBE3CZMR70转回生源地</v>
      </c>
    </row>
    <row r="137" s="2" customFormat="1" ht="22.5" customHeight="1" spans="1:16">
      <c r="A137" s="2">
        <f>COUNTIF(B$2:B137,B137)</f>
        <v>15</v>
      </c>
      <c r="B137" s="2" t="s">
        <v>653</v>
      </c>
      <c r="C137" s="2" t="s">
        <v>712</v>
      </c>
      <c r="D137" s="2" t="s">
        <v>713</v>
      </c>
      <c r="E137" s="2" t="s">
        <v>714</v>
      </c>
      <c r="F137" s="2" t="s">
        <v>715</v>
      </c>
      <c r="G137" s="2">
        <v>221300</v>
      </c>
      <c r="H137" s="2" t="s">
        <v>716</v>
      </c>
      <c r="I137" s="2" t="s">
        <v>717</v>
      </c>
      <c r="J137" s="1" t="s">
        <v>400</v>
      </c>
      <c r="K137" s="2" t="s">
        <v>1423</v>
      </c>
      <c r="L137" s="2" t="s">
        <v>1424</v>
      </c>
      <c r="M137" s="2" t="s">
        <v>1425</v>
      </c>
      <c r="N137" s="2" t="s">
        <v>1426</v>
      </c>
      <c r="O137" s="2" t="s">
        <v>1427</v>
      </c>
      <c r="P137" s="2" t="str">
        <f t="shared" si="2"/>
        <v>化材学院-化学2班58-15李然然-毕业生档案-档案转递编号2310373RYPARUV6UQ8上级主管单位接收</v>
      </c>
    </row>
    <row r="138" s="2" customFormat="1" ht="22.5" customHeight="1" spans="1:16">
      <c r="A138" s="2">
        <f>COUNTIF(B$2:B138,B138)</f>
        <v>16</v>
      </c>
      <c r="B138" s="2" t="s">
        <v>653</v>
      </c>
      <c r="C138" s="2" t="s">
        <v>719</v>
      </c>
      <c r="D138" s="2" t="s">
        <v>720</v>
      </c>
      <c r="E138" s="2" t="s">
        <v>24</v>
      </c>
      <c r="F138" s="2" t="s">
        <v>721</v>
      </c>
      <c r="G138" s="2">
        <v>137000</v>
      </c>
      <c r="H138" s="2" t="s">
        <v>722</v>
      </c>
      <c r="I138" s="2" t="s">
        <v>723</v>
      </c>
      <c r="J138" s="1" t="s">
        <v>20</v>
      </c>
      <c r="K138" s="2" t="s">
        <v>1423</v>
      </c>
      <c r="L138" s="2" t="s">
        <v>1424</v>
      </c>
      <c r="M138" s="2" t="s">
        <v>1425</v>
      </c>
      <c r="N138" s="2" t="s">
        <v>1426</v>
      </c>
      <c r="O138" s="2" t="s">
        <v>1427</v>
      </c>
      <c r="P138" s="2" t="str">
        <f t="shared" si="2"/>
        <v>化材学院-化学2班58-16李沅泽-毕业生档案-档案转递编号2310373UF9TI7X1L7D转回生源地</v>
      </c>
    </row>
    <row r="139" s="2" customFormat="1" ht="22.5" customHeight="1" spans="1:16">
      <c r="A139" s="2">
        <f>COUNTIF(B$2:B139,B139)</f>
        <v>17</v>
      </c>
      <c r="B139" s="2" t="s">
        <v>653</v>
      </c>
      <c r="C139" s="2" t="s">
        <v>725</v>
      </c>
      <c r="D139" s="2" t="s">
        <v>713</v>
      </c>
      <c r="E139" s="2" t="s">
        <v>714</v>
      </c>
      <c r="F139" s="2" t="s">
        <v>715</v>
      </c>
      <c r="G139" s="2">
        <v>221300</v>
      </c>
      <c r="H139" s="2" t="s">
        <v>726</v>
      </c>
      <c r="I139" s="2" t="s">
        <v>727</v>
      </c>
      <c r="J139" s="1" t="s">
        <v>400</v>
      </c>
      <c r="K139" s="2" t="s">
        <v>1423</v>
      </c>
      <c r="L139" s="2" t="s">
        <v>1424</v>
      </c>
      <c r="M139" s="2" t="s">
        <v>1425</v>
      </c>
      <c r="N139" s="2" t="s">
        <v>1426</v>
      </c>
      <c r="O139" s="2" t="s">
        <v>1427</v>
      </c>
      <c r="P139" s="2" t="str">
        <f t="shared" si="2"/>
        <v>化材学院-化学2班58-17李自强-毕业生档案-档案转递编号23103730202HRGPE95上级主管单位接收</v>
      </c>
    </row>
    <row r="140" s="2" customFormat="1" ht="22.5" customHeight="1" spans="1:16">
      <c r="A140" s="2">
        <f>COUNTIF(B$2:B140,B140)</f>
        <v>18</v>
      </c>
      <c r="B140" s="2" t="s">
        <v>653</v>
      </c>
      <c r="C140" s="2" t="s">
        <v>729</v>
      </c>
      <c r="D140" s="2" t="s">
        <v>606</v>
      </c>
      <c r="E140" s="2" t="s">
        <v>24</v>
      </c>
      <c r="F140" s="2" t="s">
        <v>607</v>
      </c>
      <c r="G140" s="2">
        <v>235000</v>
      </c>
      <c r="H140" s="2" t="s">
        <v>608</v>
      </c>
      <c r="I140" s="2" t="s">
        <v>730</v>
      </c>
      <c r="J140" s="1" t="s">
        <v>20</v>
      </c>
      <c r="K140" s="2" t="s">
        <v>1423</v>
      </c>
      <c r="L140" s="2" t="s">
        <v>1424</v>
      </c>
      <c r="M140" s="2" t="s">
        <v>1425</v>
      </c>
      <c r="N140" s="2" t="s">
        <v>1426</v>
      </c>
      <c r="O140" s="2" t="s">
        <v>1427</v>
      </c>
      <c r="P140" s="2" t="str">
        <f t="shared" si="2"/>
        <v>化材学院-化学2班58-18梁雪萌-毕业生档案-档案转递编号2310373STFKY9WJJCO转回生源地</v>
      </c>
    </row>
    <row r="141" s="2" customFormat="1" ht="22.5" customHeight="1" spans="1:16">
      <c r="A141" s="2">
        <f>COUNTIF(B$2:B141,B141)</f>
        <v>19</v>
      </c>
      <c r="B141" s="2" t="s">
        <v>653</v>
      </c>
      <c r="C141" s="2" t="s">
        <v>732</v>
      </c>
      <c r="D141" s="2" t="s">
        <v>54</v>
      </c>
      <c r="E141" s="2" t="s">
        <v>55</v>
      </c>
      <c r="F141" s="2" t="s">
        <v>56</v>
      </c>
      <c r="G141" s="2">
        <v>234000</v>
      </c>
      <c r="H141" s="2" t="s">
        <v>57</v>
      </c>
      <c r="I141" s="2" t="s">
        <v>733</v>
      </c>
      <c r="J141" s="1" t="s">
        <v>20</v>
      </c>
      <c r="K141" s="2" t="s">
        <v>1423</v>
      </c>
      <c r="L141" s="2" t="s">
        <v>1424</v>
      </c>
      <c r="M141" s="2" t="s">
        <v>1425</v>
      </c>
      <c r="N141" s="2" t="s">
        <v>1426</v>
      </c>
      <c r="O141" s="2" t="s">
        <v>1427</v>
      </c>
      <c r="P141" s="2" t="str">
        <f t="shared" si="2"/>
        <v>化材学院-化学2班58-19林舒畅-毕业生档案-档案转递编号2310373F7OR1W36UL4转回生源地</v>
      </c>
    </row>
    <row r="142" s="2" customFormat="1" ht="22.5" customHeight="1" spans="1:16">
      <c r="A142" s="2">
        <f>COUNTIF(B$2:B142,B142)</f>
        <v>20</v>
      </c>
      <c r="B142" s="2" t="s">
        <v>653</v>
      </c>
      <c r="C142" s="2" t="s">
        <v>735</v>
      </c>
      <c r="D142" s="2" t="s">
        <v>162</v>
      </c>
      <c r="E142" s="2" t="s">
        <v>163</v>
      </c>
      <c r="F142" s="2" t="s">
        <v>164</v>
      </c>
      <c r="G142" s="2">
        <v>234300</v>
      </c>
      <c r="H142" s="2" t="s">
        <v>165</v>
      </c>
      <c r="I142" s="2" t="s">
        <v>736</v>
      </c>
      <c r="J142" s="1" t="s">
        <v>20</v>
      </c>
      <c r="K142" s="2" t="s">
        <v>1423</v>
      </c>
      <c r="L142" s="2" t="s">
        <v>1424</v>
      </c>
      <c r="M142" s="2" t="s">
        <v>1425</v>
      </c>
      <c r="N142" s="2" t="s">
        <v>1426</v>
      </c>
      <c r="O142" s="2" t="s">
        <v>1427</v>
      </c>
      <c r="P142" s="2" t="str">
        <f t="shared" si="2"/>
        <v>化材学院-化学2班58-20刘昊天-毕业生档案-档案转递编号2310373HPL5X55G8YQ转回生源地</v>
      </c>
    </row>
    <row r="143" s="2" customFormat="1" ht="22.5" customHeight="1" spans="1:16">
      <c r="A143" s="2">
        <f>COUNTIF(B$2:B143,B143)</f>
        <v>21</v>
      </c>
      <c r="B143" s="2" t="s">
        <v>653</v>
      </c>
      <c r="C143" s="2" t="s">
        <v>738</v>
      </c>
      <c r="D143" s="2" t="s">
        <v>373</v>
      </c>
      <c r="E143" s="2" t="s">
        <v>24</v>
      </c>
      <c r="F143" s="2" t="s">
        <v>374</v>
      </c>
      <c r="G143" s="2">
        <v>236800</v>
      </c>
      <c r="H143" s="2" t="s">
        <v>375</v>
      </c>
      <c r="I143" s="2" t="s">
        <v>739</v>
      </c>
      <c r="J143" s="1" t="s">
        <v>20</v>
      </c>
      <c r="K143" s="2" t="s">
        <v>1423</v>
      </c>
      <c r="L143" s="2" t="s">
        <v>1424</v>
      </c>
      <c r="M143" s="2" t="s">
        <v>1425</v>
      </c>
      <c r="N143" s="2" t="s">
        <v>1426</v>
      </c>
      <c r="O143" s="2" t="s">
        <v>1427</v>
      </c>
      <c r="P143" s="2" t="str">
        <f t="shared" si="2"/>
        <v>化材学院-化学2班58-21刘鹏飞-毕业生档案-档案转递编号2310373YYPPJKXA2IZ转回生源地</v>
      </c>
    </row>
    <row r="144" s="2" customFormat="1" ht="22.5" customHeight="1" spans="1:16">
      <c r="A144" s="2">
        <f>COUNTIF(B$2:B144,B144)</f>
        <v>22</v>
      </c>
      <c r="B144" s="2" t="s">
        <v>653</v>
      </c>
      <c r="C144" s="2" t="s">
        <v>741</v>
      </c>
      <c r="D144" s="2" t="s">
        <v>276</v>
      </c>
      <c r="E144" s="2" t="s">
        <v>214</v>
      </c>
      <c r="F144" s="2" t="s">
        <v>277</v>
      </c>
      <c r="G144" s="2">
        <v>230000</v>
      </c>
      <c r="H144" s="2" t="s">
        <v>278</v>
      </c>
      <c r="I144" s="2" t="s">
        <v>742</v>
      </c>
      <c r="J144" s="1" t="s">
        <v>20</v>
      </c>
      <c r="K144" s="2" t="s">
        <v>1423</v>
      </c>
      <c r="L144" s="2" t="s">
        <v>1424</v>
      </c>
      <c r="M144" s="2" t="s">
        <v>1425</v>
      </c>
      <c r="N144" s="2" t="s">
        <v>1426</v>
      </c>
      <c r="O144" s="2" t="s">
        <v>1427</v>
      </c>
      <c r="P144" s="2" t="str">
        <f t="shared" si="2"/>
        <v>化材学院-化学2班58-22刘伟康-毕业生档案-档案转递编号231037375X38NKR2Y6转回生源地</v>
      </c>
    </row>
    <row r="145" s="2" customFormat="1" ht="22.5" customHeight="1" spans="1:16">
      <c r="A145" s="2">
        <f>COUNTIF(B$2:B145,B145)</f>
        <v>23</v>
      </c>
      <c r="B145" s="2" t="s">
        <v>653</v>
      </c>
      <c r="C145" s="2" t="s">
        <v>744</v>
      </c>
      <c r="D145" s="2" t="s">
        <v>141</v>
      </c>
      <c r="E145" s="2" t="s">
        <v>142</v>
      </c>
      <c r="F145" s="2" t="s">
        <v>143</v>
      </c>
      <c r="G145" s="2">
        <v>231200</v>
      </c>
      <c r="H145" s="2" t="s">
        <v>144</v>
      </c>
      <c r="I145" s="2" t="s">
        <v>745</v>
      </c>
      <c r="J145" s="1" t="s">
        <v>20</v>
      </c>
      <c r="K145" s="2" t="s">
        <v>1423</v>
      </c>
      <c r="L145" s="2" t="s">
        <v>1424</v>
      </c>
      <c r="M145" s="2" t="s">
        <v>1425</v>
      </c>
      <c r="N145" s="2" t="s">
        <v>1426</v>
      </c>
      <c r="O145" s="2" t="s">
        <v>1427</v>
      </c>
      <c r="P145" s="2" t="str">
        <f t="shared" si="2"/>
        <v>化材学院-化学2班58-23刘雅微-毕业生档案-档案转递编号23103739VUR4PSEH98转回生源地</v>
      </c>
    </row>
    <row r="146" s="2" customFormat="1" ht="22.5" customHeight="1" spans="1:16">
      <c r="A146" s="2">
        <f>COUNTIF(B$2:B146,B146)</f>
        <v>24</v>
      </c>
      <c r="B146" s="2" t="s">
        <v>653</v>
      </c>
      <c r="C146" s="2" t="s">
        <v>747</v>
      </c>
      <c r="D146" s="2" t="s">
        <v>606</v>
      </c>
      <c r="E146" s="2" t="s">
        <v>24</v>
      </c>
      <c r="F146" s="2" t="s">
        <v>607</v>
      </c>
      <c r="G146" s="2">
        <v>235000</v>
      </c>
      <c r="H146" s="2" t="s">
        <v>608</v>
      </c>
      <c r="I146" s="2" t="s">
        <v>748</v>
      </c>
      <c r="J146" s="1" t="s">
        <v>20</v>
      </c>
      <c r="K146" s="2" t="s">
        <v>1423</v>
      </c>
      <c r="L146" s="2" t="s">
        <v>1424</v>
      </c>
      <c r="M146" s="2" t="s">
        <v>1425</v>
      </c>
      <c r="N146" s="2" t="s">
        <v>1426</v>
      </c>
      <c r="O146" s="2" t="s">
        <v>1427</v>
      </c>
      <c r="P146" s="2" t="str">
        <f t="shared" si="2"/>
        <v>化材学院-化学2班58-24刘雨同-毕业生档案-档案转递编号2310373K3WZ7FFNZYD转回生源地</v>
      </c>
    </row>
    <row r="147" s="2" customFormat="1" ht="22.5" customHeight="1" spans="1:16">
      <c r="A147" s="2">
        <f>COUNTIF(B$2:B147,B147)</f>
        <v>25</v>
      </c>
      <c r="B147" s="2" t="s">
        <v>653</v>
      </c>
      <c r="C147" s="2" t="s">
        <v>750</v>
      </c>
      <c r="D147" s="2" t="s">
        <v>751</v>
      </c>
      <c r="E147" s="2" t="s">
        <v>24</v>
      </c>
      <c r="F147" s="2" t="s">
        <v>752</v>
      </c>
      <c r="G147" s="2">
        <v>233200</v>
      </c>
      <c r="H147" s="2" t="s">
        <v>753</v>
      </c>
      <c r="I147" s="2" t="s">
        <v>754</v>
      </c>
      <c r="J147" s="1" t="s">
        <v>20</v>
      </c>
      <c r="K147" s="2" t="s">
        <v>1423</v>
      </c>
      <c r="L147" s="2" t="s">
        <v>1424</v>
      </c>
      <c r="M147" s="2" t="s">
        <v>1425</v>
      </c>
      <c r="N147" s="2" t="s">
        <v>1426</v>
      </c>
      <c r="O147" s="2" t="s">
        <v>1427</v>
      </c>
      <c r="P147" s="2" t="str">
        <f t="shared" si="2"/>
        <v>化材学院-化学2班58-25卢笑笑-毕业生档案-档案转递编号2310373D0JM1HI65EU转回生源地</v>
      </c>
    </row>
    <row r="148" s="2" customFormat="1" ht="22.5" customHeight="1" spans="1:16">
      <c r="A148" s="2">
        <f>COUNTIF(B$2:B148,B148)</f>
        <v>26</v>
      </c>
      <c r="B148" s="2" t="s">
        <v>653</v>
      </c>
      <c r="C148" s="2" t="s">
        <v>756</v>
      </c>
      <c r="D148" s="2" t="s">
        <v>757</v>
      </c>
      <c r="E148" s="2" t="s">
        <v>758</v>
      </c>
      <c r="F148" s="2" t="s">
        <v>759</v>
      </c>
      <c r="G148" s="2">
        <v>635000</v>
      </c>
      <c r="H148" s="2" t="s">
        <v>760</v>
      </c>
      <c r="I148" s="2" t="s">
        <v>761</v>
      </c>
      <c r="J148" s="1" t="s">
        <v>20</v>
      </c>
      <c r="K148" s="2" t="s">
        <v>1423</v>
      </c>
      <c r="L148" s="2" t="s">
        <v>1424</v>
      </c>
      <c r="M148" s="2" t="s">
        <v>1425</v>
      </c>
      <c r="N148" s="2" t="s">
        <v>1426</v>
      </c>
      <c r="O148" s="2" t="s">
        <v>1427</v>
      </c>
      <c r="P148" s="2" t="str">
        <f t="shared" si="2"/>
        <v>化材学院-化学2班58-26罗章菊-毕业生档案-档案转递编号2310373EM45DHTQ5J1转回生源地</v>
      </c>
    </row>
    <row r="149" s="2" customFormat="1" ht="22.5" customHeight="1" spans="1:16">
      <c r="A149" s="2">
        <v>27</v>
      </c>
      <c r="B149" s="2" t="s">
        <v>653</v>
      </c>
      <c r="C149" s="2" t="s">
        <v>763</v>
      </c>
      <c r="D149" s="2" t="s">
        <v>141</v>
      </c>
      <c r="E149" s="2" t="s">
        <v>142</v>
      </c>
      <c r="F149" s="2" t="s">
        <v>143</v>
      </c>
      <c r="G149" s="2">
        <v>231200</v>
      </c>
      <c r="H149" s="2" t="s">
        <v>144</v>
      </c>
      <c r="I149" s="2" t="s">
        <v>764</v>
      </c>
      <c r="J149" s="1"/>
      <c r="K149" s="2" t="s">
        <v>1423</v>
      </c>
      <c r="L149" s="2" t="s">
        <v>1424</v>
      </c>
      <c r="M149" s="2" t="s">
        <v>1425</v>
      </c>
      <c r="N149" s="2" t="s">
        <v>1426</v>
      </c>
      <c r="O149" s="2" t="s">
        <v>1427</v>
      </c>
      <c r="P149" s="2" t="str">
        <f t="shared" si="2"/>
        <v>化材学院-化学2班58-27马布与-毕业生档案-档案转递编号2310373ID4VHFB0WL6</v>
      </c>
    </row>
    <row r="150" s="2" customFormat="1" ht="22.5" customHeight="1" spans="1:16">
      <c r="A150" s="2">
        <f>COUNTIF(B$2:B150,B150)</f>
        <v>28</v>
      </c>
      <c r="B150" s="2" t="s">
        <v>653</v>
      </c>
      <c r="C150" s="2" t="s">
        <v>766</v>
      </c>
      <c r="D150" s="2" t="s">
        <v>767</v>
      </c>
      <c r="E150" s="2" t="s">
        <v>768</v>
      </c>
      <c r="F150" s="2" t="s">
        <v>769</v>
      </c>
      <c r="G150" s="2">
        <v>239000</v>
      </c>
      <c r="H150" s="2" t="s">
        <v>770</v>
      </c>
      <c r="I150" s="2" t="s">
        <v>771</v>
      </c>
      <c r="J150" s="1" t="s">
        <v>20</v>
      </c>
      <c r="K150" s="2" t="s">
        <v>1423</v>
      </c>
      <c r="L150" s="2" t="s">
        <v>1424</v>
      </c>
      <c r="M150" s="2" t="s">
        <v>1425</v>
      </c>
      <c r="N150" s="2" t="s">
        <v>1426</v>
      </c>
      <c r="O150" s="2" t="s">
        <v>1427</v>
      </c>
      <c r="P150" s="2" t="str">
        <f t="shared" si="2"/>
        <v>化材学院-化学2班58-28欧家慧-毕业生档案-档案转递编号23103730S1BVORI2E8转回生源地</v>
      </c>
    </row>
    <row r="151" s="2" customFormat="1" ht="22.5" customHeight="1" spans="1:16">
      <c r="A151" s="2">
        <f>COUNTIF(B$2:B151,B151)</f>
        <v>29</v>
      </c>
      <c r="B151" s="2" t="s">
        <v>653</v>
      </c>
      <c r="C151" s="2" t="s">
        <v>773</v>
      </c>
      <c r="D151" s="2" t="s">
        <v>118</v>
      </c>
      <c r="E151" s="2" t="s">
        <v>119</v>
      </c>
      <c r="F151" s="2" t="s">
        <v>120</v>
      </c>
      <c r="G151" s="2">
        <v>234300</v>
      </c>
      <c r="H151" s="2" t="s">
        <v>121</v>
      </c>
      <c r="I151" s="2" t="s">
        <v>774</v>
      </c>
      <c r="J151" s="1" t="s">
        <v>20</v>
      </c>
      <c r="K151" s="2" t="s">
        <v>1423</v>
      </c>
      <c r="L151" s="2" t="s">
        <v>1424</v>
      </c>
      <c r="M151" s="2" t="s">
        <v>1425</v>
      </c>
      <c r="N151" s="2" t="s">
        <v>1426</v>
      </c>
      <c r="O151" s="2" t="s">
        <v>1427</v>
      </c>
      <c r="P151" s="2" t="str">
        <f t="shared" si="2"/>
        <v>化材学院-化学2班58-29彭晨-毕业生档案-档案转递编号2310373QHKKSWKNWF0转回生源地</v>
      </c>
    </row>
    <row r="152" s="2" customFormat="1" ht="22.5" customHeight="1" spans="1:16">
      <c r="A152" s="2">
        <f>COUNTIF(B$2:B152,B152)</f>
        <v>30</v>
      </c>
      <c r="B152" s="2" t="s">
        <v>653</v>
      </c>
      <c r="C152" s="2" t="s">
        <v>776</v>
      </c>
      <c r="D152" s="2" t="s">
        <v>606</v>
      </c>
      <c r="E152" s="2" t="s">
        <v>24</v>
      </c>
      <c r="F152" s="2" t="s">
        <v>607</v>
      </c>
      <c r="G152" s="2">
        <v>235000</v>
      </c>
      <c r="H152" s="2" t="s">
        <v>608</v>
      </c>
      <c r="I152" s="2" t="s">
        <v>777</v>
      </c>
      <c r="J152" s="1" t="s">
        <v>20</v>
      </c>
      <c r="K152" s="2" t="s">
        <v>1423</v>
      </c>
      <c r="L152" s="2" t="s">
        <v>1424</v>
      </c>
      <c r="M152" s="2" t="s">
        <v>1425</v>
      </c>
      <c r="N152" s="2" t="s">
        <v>1426</v>
      </c>
      <c r="O152" s="2" t="s">
        <v>1427</v>
      </c>
      <c r="P152" s="2" t="str">
        <f t="shared" si="2"/>
        <v>化材学院-化学2班58-30戚楚楚-毕业生档案-档案转递编号2310373FG5E5MBJLFR转回生源地</v>
      </c>
    </row>
    <row r="153" s="2" customFormat="1" ht="22.5" customHeight="1" spans="1:16">
      <c r="A153" s="2">
        <f>COUNTIF(B$2:B153,B153)</f>
        <v>31</v>
      </c>
      <c r="B153" s="2" t="s">
        <v>653</v>
      </c>
      <c r="C153" s="2" t="s">
        <v>779</v>
      </c>
      <c r="D153" s="2" t="s">
        <v>373</v>
      </c>
      <c r="E153" s="2" t="s">
        <v>24</v>
      </c>
      <c r="F153" s="2" t="s">
        <v>374</v>
      </c>
      <c r="G153" s="2">
        <v>236800</v>
      </c>
      <c r="H153" s="2" t="s">
        <v>375</v>
      </c>
      <c r="I153" s="2" t="s">
        <v>780</v>
      </c>
      <c r="J153" s="1" t="s">
        <v>20</v>
      </c>
      <c r="K153" s="2" t="s">
        <v>1423</v>
      </c>
      <c r="L153" s="2" t="s">
        <v>1424</v>
      </c>
      <c r="M153" s="2" t="s">
        <v>1425</v>
      </c>
      <c r="N153" s="2" t="s">
        <v>1426</v>
      </c>
      <c r="O153" s="2" t="s">
        <v>1427</v>
      </c>
      <c r="P153" s="2" t="str">
        <f t="shared" si="2"/>
        <v>化材学院-化学2班58-31任富豪-毕业生档案-档案转递编号2310373UAWMVM25EP3转回生源地</v>
      </c>
    </row>
    <row r="154" s="2" customFormat="1" ht="22.5" customHeight="1" spans="1:16">
      <c r="A154" s="2">
        <f>COUNTIF(B$2:B154,B154)</f>
        <v>32</v>
      </c>
      <c r="B154" s="2" t="s">
        <v>653</v>
      </c>
      <c r="C154" s="2" t="s">
        <v>782</v>
      </c>
      <c r="D154" s="2" t="s">
        <v>713</v>
      </c>
      <c r="E154" s="2" t="s">
        <v>714</v>
      </c>
      <c r="F154" s="2" t="s">
        <v>715</v>
      </c>
      <c r="G154" s="2">
        <v>221300</v>
      </c>
      <c r="H154" s="2" t="s">
        <v>726</v>
      </c>
      <c r="I154" s="2" t="s">
        <v>783</v>
      </c>
      <c r="J154" s="1" t="s">
        <v>400</v>
      </c>
      <c r="K154" s="2" t="s">
        <v>1423</v>
      </c>
      <c r="L154" s="2" t="s">
        <v>1424</v>
      </c>
      <c r="M154" s="2" t="s">
        <v>1425</v>
      </c>
      <c r="N154" s="2" t="s">
        <v>1426</v>
      </c>
      <c r="O154" s="2" t="s">
        <v>1427</v>
      </c>
      <c r="P154" s="2" t="str">
        <f t="shared" si="2"/>
        <v>化材学院-化学2班58-32石梦雨-毕业生档案-档案转递编号23103739273JKJUJ95上级主管单位接收</v>
      </c>
    </row>
    <row r="155" s="2" customFormat="1" ht="22.5" customHeight="1" spans="1:16">
      <c r="A155" s="2">
        <f>COUNTIF(B$2:B155,B155)</f>
        <v>33</v>
      </c>
      <c r="B155" s="2" t="s">
        <v>653</v>
      </c>
      <c r="C155" s="2" t="s">
        <v>785</v>
      </c>
      <c r="D155" s="2" t="s">
        <v>566</v>
      </c>
      <c r="E155" s="2" t="s">
        <v>24</v>
      </c>
      <c r="F155" s="2" t="s">
        <v>567</v>
      </c>
      <c r="G155" s="2">
        <v>230000</v>
      </c>
      <c r="H155" s="2" t="s">
        <v>568</v>
      </c>
      <c r="I155" s="2" t="s">
        <v>786</v>
      </c>
      <c r="J155" s="1" t="s">
        <v>20</v>
      </c>
      <c r="K155" s="2" t="s">
        <v>1423</v>
      </c>
      <c r="L155" s="2" t="s">
        <v>1424</v>
      </c>
      <c r="M155" s="2" t="s">
        <v>1425</v>
      </c>
      <c r="N155" s="2" t="s">
        <v>1426</v>
      </c>
      <c r="O155" s="2" t="s">
        <v>1427</v>
      </c>
      <c r="P155" s="2" t="str">
        <f t="shared" si="2"/>
        <v>化材学院-化学2班58-33陶砾然-毕业生档案-档案转递编号2310373IC8MPVCMN5Z转回生源地</v>
      </c>
    </row>
    <row r="156" s="2" customFormat="1" ht="22.5" customHeight="1" spans="1:16">
      <c r="A156" s="2">
        <f>COUNTIF(B$2:B156,B156)</f>
        <v>34</v>
      </c>
      <c r="B156" s="2" t="s">
        <v>653</v>
      </c>
      <c r="C156" s="2" t="s">
        <v>788</v>
      </c>
      <c r="D156" s="2" t="s">
        <v>789</v>
      </c>
      <c r="E156" s="2" t="s">
        <v>790</v>
      </c>
      <c r="F156" s="2" t="s">
        <v>791</v>
      </c>
      <c r="G156" s="2">
        <v>242800</v>
      </c>
      <c r="H156" s="2" t="s">
        <v>792</v>
      </c>
      <c r="I156" s="2" t="s">
        <v>793</v>
      </c>
      <c r="J156" s="1" t="s">
        <v>20</v>
      </c>
      <c r="K156" s="2" t="s">
        <v>1423</v>
      </c>
      <c r="L156" s="2" t="s">
        <v>1424</v>
      </c>
      <c r="M156" s="2" t="s">
        <v>1425</v>
      </c>
      <c r="N156" s="2" t="s">
        <v>1426</v>
      </c>
      <c r="O156" s="2" t="s">
        <v>1427</v>
      </c>
      <c r="P156" s="2" t="str">
        <f t="shared" si="2"/>
        <v>化材学院-化学2班58-34汪佳佳-毕业生档案-档案转递编号23103736M2JM5P8IYN转回生源地</v>
      </c>
    </row>
    <row r="157" s="2" customFormat="1" ht="22.5" customHeight="1" spans="1:16">
      <c r="A157" s="2">
        <f>COUNTIF(B$2:B157,B157)</f>
        <v>35</v>
      </c>
      <c r="B157" s="2" t="s">
        <v>653</v>
      </c>
      <c r="C157" s="2" t="s">
        <v>795</v>
      </c>
      <c r="D157" s="2" t="s">
        <v>796</v>
      </c>
      <c r="E157" s="2" t="s">
        <v>24</v>
      </c>
      <c r="F157" s="2" t="s">
        <v>797</v>
      </c>
      <c r="G157" s="2">
        <v>843000</v>
      </c>
      <c r="H157" s="2" t="s">
        <v>798</v>
      </c>
      <c r="I157" s="2" t="s">
        <v>799</v>
      </c>
      <c r="J157" s="1" t="s">
        <v>20</v>
      </c>
      <c r="K157" s="2" t="s">
        <v>1423</v>
      </c>
      <c r="L157" s="2" t="s">
        <v>1424</v>
      </c>
      <c r="M157" s="2" t="s">
        <v>1425</v>
      </c>
      <c r="N157" s="2" t="s">
        <v>1426</v>
      </c>
      <c r="O157" s="2" t="s">
        <v>1427</v>
      </c>
      <c r="P157" s="2" t="str">
        <f t="shared" si="2"/>
        <v>化材学院-化学2班58-35王昆-毕业生档案-档案转递编号2310373WTYW6P6FL0L转回生源地</v>
      </c>
    </row>
    <row r="158" s="2" customFormat="1" ht="22.5" customHeight="1" spans="1:16">
      <c r="A158" s="2">
        <f>COUNTIF(B$2:B158,B158)</f>
        <v>36</v>
      </c>
      <c r="B158" s="2" t="s">
        <v>653</v>
      </c>
      <c r="C158" s="2" t="s">
        <v>801</v>
      </c>
      <c r="D158" s="2" t="s">
        <v>553</v>
      </c>
      <c r="E158" s="2" t="s">
        <v>62</v>
      </c>
      <c r="F158" s="2" t="s">
        <v>554</v>
      </c>
      <c r="G158" s="2">
        <v>233400</v>
      </c>
      <c r="H158" s="2" t="s">
        <v>555</v>
      </c>
      <c r="I158" s="2" t="s">
        <v>802</v>
      </c>
      <c r="J158" s="1" t="s">
        <v>20</v>
      </c>
      <c r="K158" s="2" t="s">
        <v>1423</v>
      </c>
      <c r="L158" s="2" t="s">
        <v>1424</v>
      </c>
      <c r="M158" s="2" t="s">
        <v>1425</v>
      </c>
      <c r="N158" s="2" t="s">
        <v>1426</v>
      </c>
      <c r="O158" s="2" t="s">
        <v>1427</v>
      </c>
      <c r="P158" s="2" t="str">
        <f t="shared" si="2"/>
        <v>化材学院-化学2班58-36王诗怡-毕业生档案-档案转递编号2310373VPXKGAPBQER转回生源地</v>
      </c>
    </row>
    <row r="159" s="2" customFormat="1" ht="22.5" customHeight="1" spans="1:16">
      <c r="A159" s="2">
        <f>COUNTIF(B$2:B159,B159)</f>
        <v>37</v>
      </c>
      <c r="B159" s="2" t="s">
        <v>653</v>
      </c>
      <c r="C159" s="2" t="s">
        <v>804</v>
      </c>
      <c r="D159" s="2" t="s">
        <v>105</v>
      </c>
      <c r="E159" s="2" t="s">
        <v>62</v>
      </c>
      <c r="F159" s="2" t="s">
        <v>106</v>
      </c>
      <c r="G159" s="2">
        <v>242800</v>
      </c>
      <c r="H159" s="2" t="s">
        <v>107</v>
      </c>
      <c r="I159" s="2" t="s">
        <v>805</v>
      </c>
      <c r="J159" s="1" t="s">
        <v>20</v>
      </c>
      <c r="K159" s="2" t="s">
        <v>1423</v>
      </c>
      <c r="L159" s="2" t="s">
        <v>1424</v>
      </c>
      <c r="M159" s="2" t="s">
        <v>1425</v>
      </c>
      <c r="N159" s="2" t="s">
        <v>1426</v>
      </c>
      <c r="O159" s="2" t="s">
        <v>1427</v>
      </c>
      <c r="P159" s="2" t="str">
        <f t="shared" si="2"/>
        <v>化材学院-化学2班58-37王涛-毕业生档案-档案转递编号2310373T21UBVDIJC5转回生源地</v>
      </c>
    </row>
    <row r="160" s="2" customFormat="1" ht="22.5" customHeight="1" spans="1:16">
      <c r="A160" s="2">
        <f>COUNTIF(B$2:B160,B160)</f>
        <v>38</v>
      </c>
      <c r="B160" s="2" t="s">
        <v>653</v>
      </c>
      <c r="C160" s="2" t="s">
        <v>807</v>
      </c>
      <c r="D160" s="2" t="s">
        <v>237</v>
      </c>
      <c r="E160" s="2" t="s">
        <v>238</v>
      </c>
      <c r="F160" s="2" t="s">
        <v>239</v>
      </c>
      <c r="G160" s="2">
        <v>231500</v>
      </c>
      <c r="H160" s="2" t="s">
        <v>240</v>
      </c>
      <c r="I160" s="2" t="s">
        <v>808</v>
      </c>
      <c r="J160" s="1" t="s">
        <v>20</v>
      </c>
      <c r="K160" s="2" t="s">
        <v>1423</v>
      </c>
      <c r="L160" s="2" t="s">
        <v>1424</v>
      </c>
      <c r="M160" s="2" t="s">
        <v>1425</v>
      </c>
      <c r="N160" s="2" t="s">
        <v>1426</v>
      </c>
      <c r="O160" s="2" t="s">
        <v>1427</v>
      </c>
      <c r="P160" s="2" t="str">
        <f t="shared" si="2"/>
        <v>化材学院-化学2班58-38王欣语-毕业生档案-档案转递编号2310373ETV6TICESKT转回生源地</v>
      </c>
    </row>
    <row r="161" s="2" customFormat="1" ht="22.5" customHeight="1" spans="1:16">
      <c r="A161" s="2">
        <f>COUNTIF(B$2:B161,B161)</f>
        <v>39</v>
      </c>
      <c r="B161" s="2" t="s">
        <v>653</v>
      </c>
      <c r="C161" s="2" t="s">
        <v>810</v>
      </c>
      <c r="D161" s="2" t="s">
        <v>54</v>
      </c>
      <c r="E161" s="2" t="s">
        <v>55</v>
      </c>
      <c r="F161" s="2" t="s">
        <v>56</v>
      </c>
      <c r="G161" s="2">
        <v>234000</v>
      </c>
      <c r="H161" s="2" t="s">
        <v>57</v>
      </c>
      <c r="I161" s="2" t="s">
        <v>811</v>
      </c>
      <c r="J161" s="1" t="s">
        <v>20</v>
      </c>
      <c r="K161" s="2" t="s">
        <v>1423</v>
      </c>
      <c r="L161" s="2" t="s">
        <v>1424</v>
      </c>
      <c r="M161" s="2" t="s">
        <v>1425</v>
      </c>
      <c r="N161" s="2" t="s">
        <v>1426</v>
      </c>
      <c r="O161" s="2" t="s">
        <v>1427</v>
      </c>
      <c r="P161" s="2" t="str">
        <f t="shared" si="2"/>
        <v>化材学院-化学2班58-39王雨凡-毕业生档案-档案转递编号23103731H2MAYP9DGN转回生源地</v>
      </c>
    </row>
    <row r="162" s="2" customFormat="1" ht="22.5" customHeight="1" spans="1:16">
      <c r="A162" s="2">
        <f>COUNTIF(B$2:B162,B162)</f>
        <v>40</v>
      </c>
      <c r="B162" s="2" t="s">
        <v>653</v>
      </c>
      <c r="C162" s="2" t="s">
        <v>813</v>
      </c>
      <c r="D162" s="2" t="s">
        <v>814</v>
      </c>
      <c r="E162" s="2" t="s">
        <v>24</v>
      </c>
      <c r="F162" s="2" t="s">
        <v>815</v>
      </c>
      <c r="G162" s="2">
        <v>572500</v>
      </c>
      <c r="H162" s="2" t="s">
        <v>816</v>
      </c>
      <c r="I162" s="2" t="s">
        <v>817</v>
      </c>
      <c r="J162" s="1" t="s">
        <v>20</v>
      </c>
      <c r="K162" s="2" t="s">
        <v>1423</v>
      </c>
      <c r="L162" s="2" t="s">
        <v>1424</v>
      </c>
      <c r="M162" s="2" t="s">
        <v>1425</v>
      </c>
      <c r="N162" s="2" t="s">
        <v>1426</v>
      </c>
      <c r="O162" s="2" t="s">
        <v>1427</v>
      </c>
      <c r="P162" s="2" t="str">
        <f t="shared" si="2"/>
        <v>化材学院-化学2班58-40吴林丹-毕业生档案-档案转递编号2310373KAFFKSK5QF5转回生源地</v>
      </c>
    </row>
    <row r="163" s="2" customFormat="1" ht="22.5" customHeight="1" spans="1:16">
      <c r="A163" s="2">
        <f>COUNTIF(B$2:B163,B163)</f>
        <v>41</v>
      </c>
      <c r="B163" s="2" t="s">
        <v>653</v>
      </c>
      <c r="C163" s="2" t="s">
        <v>819</v>
      </c>
      <c r="D163" s="2" t="s">
        <v>426</v>
      </c>
      <c r="E163" s="2" t="s">
        <v>427</v>
      </c>
      <c r="F163" s="2" t="s">
        <v>428</v>
      </c>
      <c r="G163" s="2">
        <v>239200</v>
      </c>
      <c r="H163" s="2" t="s">
        <v>429</v>
      </c>
      <c r="I163" s="2" t="s">
        <v>820</v>
      </c>
      <c r="J163" s="1" t="s">
        <v>20</v>
      </c>
      <c r="K163" s="2" t="s">
        <v>1423</v>
      </c>
      <c r="L163" s="2" t="s">
        <v>1424</v>
      </c>
      <c r="M163" s="2" t="s">
        <v>1425</v>
      </c>
      <c r="N163" s="2" t="s">
        <v>1426</v>
      </c>
      <c r="O163" s="2" t="s">
        <v>1427</v>
      </c>
      <c r="P163" s="2" t="str">
        <f t="shared" si="2"/>
        <v>化材学院-化学2班58-41徐勤-毕业生档案-档案转递编号2310373MF6ACV26R6S转回生源地</v>
      </c>
    </row>
    <row r="164" s="2" customFormat="1" ht="22.5" customHeight="1" spans="1:16">
      <c r="A164" s="2">
        <f>COUNTIF(B$2:B164,B164)</f>
        <v>42</v>
      </c>
      <c r="B164" s="2" t="s">
        <v>653</v>
      </c>
      <c r="C164" s="2" t="s">
        <v>822</v>
      </c>
      <c r="D164" s="2" t="s">
        <v>823</v>
      </c>
      <c r="E164" s="2" t="s">
        <v>824</v>
      </c>
      <c r="F164" s="2" t="s">
        <v>825</v>
      </c>
      <c r="G164" s="2">
        <v>753400</v>
      </c>
      <c r="H164" s="2" t="s">
        <v>826</v>
      </c>
      <c r="I164" s="2" t="s">
        <v>827</v>
      </c>
      <c r="J164" s="1" t="s">
        <v>20</v>
      </c>
      <c r="K164" s="2" t="s">
        <v>1423</v>
      </c>
      <c r="L164" s="2" t="s">
        <v>1424</v>
      </c>
      <c r="M164" s="2" t="s">
        <v>1425</v>
      </c>
      <c r="N164" s="2" t="s">
        <v>1426</v>
      </c>
      <c r="O164" s="2" t="s">
        <v>1427</v>
      </c>
      <c r="P164" s="2" t="str">
        <f t="shared" si="2"/>
        <v>化材学院-化学2班58-42闫佳星-毕业生档案-档案转递编号23103730X2ESGM8HBL转回生源地</v>
      </c>
    </row>
    <row r="165" s="2" customFormat="1" ht="22.5" customHeight="1" spans="1:16">
      <c r="A165" s="2">
        <f>COUNTIF(B$2:B165,B165)</f>
        <v>43</v>
      </c>
      <c r="B165" s="2" t="s">
        <v>653</v>
      </c>
      <c r="C165" s="2" t="s">
        <v>829</v>
      </c>
      <c r="D165" s="2" t="s">
        <v>553</v>
      </c>
      <c r="E165" s="2" t="s">
        <v>62</v>
      </c>
      <c r="F165" s="2" t="s">
        <v>554</v>
      </c>
      <c r="G165" s="2">
        <v>233400</v>
      </c>
      <c r="H165" s="2" t="s">
        <v>555</v>
      </c>
      <c r="I165" s="2" t="s">
        <v>830</v>
      </c>
      <c r="J165" s="1" t="s">
        <v>20</v>
      </c>
      <c r="K165" s="2" t="s">
        <v>1423</v>
      </c>
      <c r="L165" s="2" t="s">
        <v>1424</v>
      </c>
      <c r="M165" s="2" t="s">
        <v>1425</v>
      </c>
      <c r="N165" s="2" t="s">
        <v>1426</v>
      </c>
      <c r="O165" s="2" t="s">
        <v>1427</v>
      </c>
      <c r="P165" s="2" t="str">
        <f t="shared" si="2"/>
        <v>化材学院-化学2班58-43尤点点-毕业生档案-档案转递编号2310373QHZIDFTH7FE转回生源地</v>
      </c>
    </row>
    <row r="166" s="2" customFormat="1" ht="22.5" customHeight="1" spans="1:16">
      <c r="A166" s="2">
        <f>COUNTIF(B$2:B166,B166)</f>
        <v>44</v>
      </c>
      <c r="B166" s="2" t="s">
        <v>653</v>
      </c>
      <c r="C166" s="2" t="s">
        <v>832</v>
      </c>
      <c r="D166" s="2" t="s">
        <v>419</v>
      </c>
      <c r="E166" s="2" t="s">
        <v>420</v>
      </c>
      <c r="F166" s="2" t="s">
        <v>421</v>
      </c>
      <c r="G166" s="2">
        <v>236400</v>
      </c>
      <c r="H166" s="2" t="s">
        <v>422</v>
      </c>
      <c r="I166" s="2" t="s">
        <v>833</v>
      </c>
      <c r="J166" s="1" t="s">
        <v>20</v>
      </c>
      <c r="K166" s="2" t="s">
        <v>1423</v>
      </c>
      <c r="L166" s="2" t="s">
        <v>1424</v>
      </c>
      <c r="M166" s="2" t="s">
        <v>1425</v>
      </c>
      <c r="N166" s="2" t="s">
        <v>1426</v>
      </c>
      <c r="O166" s="2" t="s">
        <v>1427</v>
      </c>
      <c r="P166" s="2" t="str">
        <f t="shared" si="2"/>
        <v>化材学院-化学2班58-44张富强-毕业生档案-档案转递编号231037370ESJUJAYXK转回生源地</v>
      </c>
    </row>
    <row r="167" s="2" customFormat="1" ht="22.5" customHeight="1" spans="1:16">
      <c r="A167" s="2">
        <f>COUNTIF(B$2:B167,B167)</f>
        <v>45</v>
      </c>
      <c r="B167" s="2" t="s">
        <v>653</v>
      </c>
      <c r="C167" s="2" t="s">
        <v>835</v>
      </c>
      <c r="D167" s="2" t="s">
        <v>606</v>
      </c>
      <c r="E167" s="2" t="s">
        <v>24</v>
      </c>
      <c r="F167" s="2" t="s">
        <v>607</v>
      </c>
      <c r="G167" s="2">
        <v>235000</v>
      </c>
      <c r="H167" s="2" t="s">
        <v>608</v>
      </c>
      <c r="I167" s="2" t="s">
        <v>836</v>
      </c>
      <c r="J167" s="1" t="s">
        <v>20</v>
      </c>
      <c r="K167" s="2" t="s">
        <v>1423</v>
      </c>
      <c r="L167" s="2" t="s">
        <v>1424</v>
      </c>
      <c r="M167" s="2" t="s">
        <v>1425</v>
      </c>
      <c r="N167" s="2" t="s">
        <v>1426</v>
      </c>
      <c r="O167" s="2" t="s">
        <v>1427</v>
      </c>
      <c r="P167" s="2" t="str">
        <f t="shared" si="2"/>
        <v>化材学院-化学2班58-45张瀚文-毕业生档案-档案转递编号2310373KQ1YEHO5OC0转回生源地</v>
      </c>
    </row>
    <row r="168" s="2" customFormat="1" ht="22.5" customHeight="1" spans="1:16">
      <c r="A168" s="2">
        <f>COUNTIF(B$2:B168,B168)</f>
        <v>46</v>
      </c>
      <c r="B168" s="2" t="s">
        <v>653</v>
      </c>
      <c r="C168" s="2" t="s">
        <v>838</v>
      </c>
      <c r="D168" s="2" t="s">
        <v>546</v>
      </c>
      <c r="E168" s="2" t="s">
        <v>547</v>
      </c>
      <c r="F168" s="2" t="s">
        <v>548</v>
      </c>
      <c r="G168" s="2">
        <v>235200</v>
      </c>
      <c r="H168" s="2" t="s">
        <v>549</v>
      </c>
      <c r="I168" s="2" t="s">
        <v>839</v>
      </c>
      <c r="J168" s="1" t="s">
        <v>20</v>
      </c>
      <c r="K168" s="2" t="s">
        <v>1423</v>
      </c>
      <c r="L168" s="2" t="s">
        <v>1424</v>
      </c>
      <c r="M168" s="2" t="s">
        <v>1425</v>
      </c>
      <c r="N168" s="2" t="s">
        <v>1426</v>
      </c>
      <c r="O168" s="2" t="s">
        <v>1427</v>
      </c>
      <c r="P168" s="2" t="str">
        <f t="shared" si="2"/>
        <v>化材学院-化学2班58-46张淼-毕业生档案-档案转递编号2310373HPZR95AYENK转回生源地</v>
      </c>
    </row>
    <row r="169" s="2" customFormat="1" ht="22.5" customHeight="1" spans="1:16">
      <c r="A169" s="2">
        <f>COUNTIF(B$2:B169,B169)</f>
        <v>47</v>
      </c>
      <c r="B169" s="2" t="s">
        <v>653</v>
      </c>
      <c r="C169" s="2" t="s">
        <v>841</v>
      </c>
      <c r="D169" s="2" t="s">
        <v>842</v>
      </c>
      <c r="E169" s="2" t="s">
        <v>24</v>
      </c>
      <c r="F169" s="2" t="s">
        <v>843</v>
      </c>
      <c r="G169" s="2">
        <v>463000</v>
      </c>
      <c r="H169" s="2" t="s">
        <v>844</v>
      </c>
      <c r="I169" s="2" t="s">
        <v>845</v>
      </c>
      <c r="J169" s="1" t="s">
        <v>20</v>
      </c>
      <c r="K169" s="2" t="s">
        <v>1423</v>
      </c>
      <c r="L169" s="2" t="s">
        <v>1424</v>
      </c>
      <c r="M169" s="2" t="s">
        <v>1425</v>
      </c>
      <c r="N169" s="2" t="s">
        <v>1426</v>
      </c>
      <c r="O169" s="2" t="s">
        <v>1427</v>
      </c>
      <c r="P169" s="2" t="str">
        <f t="shared" si="2"/>
        <v>化材学院-化学2班58-47张纳纳-毕业生档案-档案转递编号2310373YCSKTNJD965转回生源地</v>
      </c>
    </row>
    <row r="170" s="2" customFormat="1" ht="22.5" customHeight="1" spans="1:16">
      <c r="A170" s="2">
        <f>COUNTIF(B$2:B170,B170)</f>
        <v>48</v>
      </c>
      <c r="B170" s="2" t="s">
        <v>653</v>
      </c>
      <c r="C170" s="2" t="s">
        <v>847</v>
      </c>
      <c r="D170" s="2" t="s">
        <v>848</v>
      </c>
      <c r="E170" s="2" t="s">
        <v>24</v>
      </c>
      <c r="F170" s="2" t="s">
        <v>849</v>
      </c>
      <c r="G170" s="2">
        <v>421200</v>
      </c>
      <c r="H170" s="2" t="s">
        <v>850</v>
      </c>
      <c r="I170" s="2" t="s">
        <v>851</v>
      </c>
      <c r="J170" s="1" t="s">
        <v>20</v>
      </c>
      <c r="K170" s="2" t="s">
        <v>1423</v>
      </c>
      <c r="L170" s="2" t="s">
        <v>1424</v>
      </c>
      <c r="M170" s="2" t="s">
        <v>1425</v>
      </c>
      <c r="N170" s="2" t="s">
        <v>1426</v>
      </c>
      <c r="O170" s="2" t="s">
        <v>1427</v>
      </c>
      <c r="P170" s="2" t="str">
        <f t="shared" si="2"/>
        <v>化材学院-化学2班58-48张欣怡-毕业生档案-档案转递编号2310373LBPKS1W1QR9转回生源地</v>
      </c>
    </row>
    <row r="171" s="2" customFormat="1" ht="22.5" customHeight="1" spans="1:16">
      <c r="A171" s="2">
        <f>COUNTIF(B$2:B171,B171)</f>
        <v>49</v>
      </c>
      <c r="B171" s="2" t="s">
        <v>653</v>
      </c>
      <c r="C171" s="2" t="s">
        <v>853</v>
      </c>
      <c r="D171" s="2" t="s">
        <v>30</v>
      </c>
      <c r="E171" s="2" t="s">
        <v>31</v>
      </c>
      <c r="F171" s="2" t="s">
        <v>32</v>
      </c>
      <c r="G171" s="2">
        <v>239400</v>
      </c>
      <c r="H171" s="2" t="s">
        <v>33</v>
      </c>
      <c r="I171" s="2" t="s">
        <v>854</v>
      </c>
      <c r="J171" s="1" t="s">
        <v>20</v>
      </c>
      <c r="K171" s="2" t="s">
        <v>1423</v>
      </c>
      <c r="L171" s="2" t="s">
        <v>1424</v>
      </c>
      <c r="M171" s="2" t="s">
        <v>1425</v>
      </c>
      <c r="N171" s="2" t="s">
        <v>1426</v>
      </c>
      <c r="O171" s="2" t="s">
        <v>1427</v>
      </c>
      <c r="P171" s="2" t="str">
        <f t="shared" si="2"/>
        <v>化材学院-化学2班58-49张严-毕业生档案-档案转递编号23103732DJF5DT9VMW转回生源地</v>
      </c>
    </row>
    <row r="172" s="2" customFormat="1" ht="22.5" customHeight="1" spans="1:16">
      <c r="A172" s="2">
        <f>COUNTIF(B$2:B172,B172)</f>
        <v>50</v>
      </c>
      <c r="B172" s="2" t="s">
        <v>653</v>
      </c>
      <c r="C172" s="2" t="s">
        <v>856</v>
      </c>
      <c r="D172" s="2" t="s">
        <v>141</v>
      </c>
      <c r="E172" s="2" t="s">
        <v>142</v>
      </c>
      <c r="F172" s="2" t="s">
        <v>143</v>
      </c>
      <c r="G172" s="2">
        <v>231200</v>
      </c>
      <c r="H172" s="2" t="s">
        <v>144</v>
      </c>
      <c r="I172" s="2" t="s">
        <v>857</v>
      </c>
      <c r="J172" s="1" t="s">
        <v>20</v>
      </c>
      <c r="K172" s="2" t="s">
        <v>1423</v>
      </c>
      <c r="L172" s="2" t="s">
        <v>1424</v>
      </c>
      <c r="M172" s="2" t="s">
        <v>1425</v>
      </c>
      <c r="N172" s="2" t="s">
        <v>1426</v>
      </c>
      <c r="O172" s="2" t="s">
        <v>1427</v>
      </c>
      <c r="P172" s="2" t="str">
        <f t="shared" si="2"/>
        <v>化材学院-化学2班58-50周新宇-毕业生档案-档案转递编号2310373WH6DA6YQD7Q转回生源地</v>
      </c>
    </row>
    <row r="173" s="2" customFormat="1" ht="22.5" customHeight="1" spans="1:16">
      <c r="A173" s="2">
        <f>COUNTIF(B$2:B173,B173)</f>
        <v>51</v>
      </c>
      <c r="B173" s="2" t="s">
        <v>653</v>
      </c>
      <c r="C173" s="2" t="s">
        <v>859</v>
      </c>
      <c r="D173" s="2" t="s">
        <v>230</v>
      </c>
      <c r="E173" s="2" t="s">
        <v>231</v>
      </c>
      <c r="F173" s="2" t="s">
        <v>232</v>
      </c>
      <c r="G173" s="2">
        <v>243000</v>
      </c>
      <c r="H173" s="2" t="s">
        <v>233</v>
      </c>
      <c r="I173" s="2" t="s">
        <v>860</v>
      </c>
      <c r="J173" s="1" t="s">
        <v>20</v>
      </c>
      <c r="K173" s="2" t="s">
        <v>1423</v>
      </c>
      <c r="L173" s="2" t="s">
        <v>1424</v>
      </c>
      <c r="M173" s="2" t="s">
        <v>1425</v>
      </c>
      <c r="N173" s="2" t="s">
        <v>1426</v>
      </c>
      <c r="O173" s="2" t="s">
        <v>1427</v>
      </c>
      <c r="P173" s="2" t="str">
        <f t="shared" si="2"/>
        <v>化材学院-化学2班58-51朱元斌-毕业生档案-档案转递编号2310373PDXJDX0TNJH转回生源地</v>
      </c>
    </row>
    <row r="174" s="2" customFormat="1" ht="22.5" customHeight="1" spans="1:16">
      <c r="A174" s="2">
        <f>COUNTIF(B$2:B174,B174)</f>
        <v>52</v>
      </c>
      <c r="B174" s="2" t="s">
        <v>653</v>
      </c>
      <c r="C174" s="2" t="s">
        <v>862</v>
      </c>
      <c r="D174" s="2" t="s">
        <v>546</v>
      </c>
      <c r="E174" s="2" t="s">
        <v>547</v>
      </c>
      <c r="F174" s="2" t="s">
        <v>548</v>
      </c>
      <c r="G174" s="2">
        <v>235200</v>
      </c>
      <c r="H174" s="2" t="s">
        <v>549</v>
      </c>
      <c r="I174" s="2" t="s">
        <v>863</v>
      </c>
      <c r="J174" s="1" t="s">
        <v>20</v>
      </c>
      <c r="K174" s="2" t="s">
        <v>1423</v>
      </c>
      <c r="L174" s="2" t="s">
        <v>1424</v>
      </c>
      <c r="M174" s="2" t="s">
        <v>1425</v>
      </c>
      <c r="N174" s="2" t="s">
        <v>1426</v>
      </c>
      <c r="O174" s="2" t="s">
        <v>1427</v>
      </c>
      <c r="P174" s="2" t="str">
        <f t="shared" si="2"/>
        <v>化材学院-化学2班58-52宗晨晨-毕业生档案-档案转递编号2310373DX4NEZV4LKE转回生源地</v>
      </c>
    </row>
    <row r="175" s="2" customFormat="1" ht="22.5" customHeight="1" spans="1:16">
      <c r="A175" s="2">
        <f>COUNTIF(B$2:B175,B175)</f>
        <v>53</v>
      </c>
      <c r="B175" s="2" t="s">
        <v>653</v>
      </c>
      <c r="C175" s="2" t="s">
        <v>865</v>
      </c>
      <c r="D175" s="2" t="s">
        <v>713</v>
      </c>
      <c r="E175" s="2" t="s">
        <v>714</v>
      </c>
      <c r="F175" s="2" t="s">
        <v>866</v>
      </c>
      <c r="G175" s="2">
        <v>221300</v>
      </c>
      <c r="H175" s="2" t="s">
        <v>726</v>
      </c>
      <c r="I175" s="2" t="s">
        <v>867</v>
      </c>
      <c r="J175" s="1" t="s">
        <v>400</v>
      </c>
      <c r="K175" s="2" t="s">
        <v>1423</v>
      </c>
      <c r="L175" s="2" t="s">
        <v>1424</v>
      </c>
      <c r="M175" s="2" t="s">
        <v>1425</v>
      </c>
      <c r="N175" s="2" t="s">
        <v>1426</v>
      </c>
      <c r="O175" s="2" t="s">
        <v>1427</v>
      </c>
      <c r="P175" s="2" t="str">
        <f t="shared" si="2"/>
        <v>化材学院-化学2班58-53左静-毕业生档案-档案转递编号2310373QZ2YQIMC6BS上级主管单位接收</v>
      </c>
    </row>
    <row r="176" s="2" customFormat="1" ht="22.5" customHeight="1" spans="1:16">
      <c r="A176" s="2">
        <f>COUNTIF(B$2:B176,B176)</f>
        <v>54</v>
      </c>
      <c r="B176" s="2" t="s">
        <v>653</v>
      </c>
      <c r="C176" s="2" t="s">
        <v>869</v>
      </c>
      <c r="D176" s="2" t="s">
        <v>796</v>
      </c>
      <c r="E176" s="2" t="s">
        <v>24</v>
      </c>
      <c r="F176" s="2" t="s">
        <v>797</v>
      </c>
      <c r="G176" s="2">
        <v>843000</v>
      </c>
      <c r="H176" s="2" t="s">
        <v>798</v>
      </c>
      <c r="I176" s="2" t="s">
        <v>870</v>
      </c>
      <c r="J176" s="1" t="s">
        <v>20</v>
      </c>
      <c r="K176" s="2" t="s">
        <v>1423</v>
      </c>
      <c r="L176" s="2" t="s">
        <v>1424</v>
      </c>
      <c r="M176" s="2" t="s">
        <v>1425</v>
      </c>
      <c r="N176" s="2" t="s">
        <v>1426</v>
      </c>
      <c r="O176" s="2" t="s">
        <v>1427</v>
      </c>
      <c r="P176" s="2" t="str">
        <f t="shared" si="2"/>
        <v>化材学院-化学2班58-54努尔比耶·沙依木-毕业生档案-档案转递编号2310373S8XD44QIQC9转回生源地</v>
      </c>
    </row>
    <row r="177" s="2" customFormat="1" ht="22.5" customHeight="1" spans="1:16">
      <c r="A177" s="2">
        <f>COUNTIF(B$2:B177,B177)</f>
        <v>55</v>
      </c>
      <c r="B177" s="2" t="s">
        <v>653</v>
      </c>
      <c r="C177" s="2" t="s">
        <v>872</v>
      </c>
      <c r="D177" s="2" t="s">
        <v>873</v>
      </c>
      <c r="E177" s="2" t="s">
        <v>874</v>
      </c>
      <c r="F177" s="2" t="s">
        <v>875</v>
      </c>
      <c r="G177" s="2">
        <v>848000</v>
      </c>
      <c r="H177" s="2" t="s">
        <v>876</v>
      </c>
      <c r="I177" s="2" t="s">
        <v>877</v>
      </c>
      <c r="J177" s="1" t="s">
        <v>20</v>
      </c>
      <c r="K177" s="2" t="s">
        <v>1423</v>
      </c>
      <c r="L177" s="2" t="s">
        <v>1424</v>
      </c>
      <c r="M177" s="2" t="s">
        <v>1425</v>
      </c>
      <c r="N177" s="2" t="s">
        <v>1426</v>
      </c>
      <c r="O177" s="2" t="s">
        <v>1427</v>
      </c>
      <c r="P177" s="2" t="str">
        <f t="shared" si="2"/>
        <v>化材学院-化学2班58-55凯丽比努尔·图尔荪-毕业生档案-档案转递编号2310373JDOJ0IRNUW3转回生源地</v>
      </c>
    </row>
    <row r="178" s="2" customFormat="1" ht="22.5" customHeight="1" spans="1:16">
      <c r="A178" s="2">
        <f>COUNTIF(B$2:B178,B178)</f>
        <v>56</v>
      </c>
      <c r="B178" s="2" t="s">
        <v>653</v>
      </c>
      <c r="C178" s="2" t="s">
        <v>879</v>
      </c>
      <c r="D178" s="2" t="s">
        <v>507</v>
      </c>
      <c r="E178" s="2" t="s">
        <v>508</v>
      </c>
      <c r="F178" s="2" t="s">
        <v>509</v>
      </c>
      <c r="G178" s="2">
        <v>236600</v>
      </c>
      <c r="H178" s="2" t="s">
        <v>510</v>
      </c>
      <c r="I178" s="2" t="s">
        <v>880</v>
      </c>
      <c r="J178" s="1" t="s">
        <v>20</v>
      </c>
      <c r="K178" s="2" t="s">
        <v>1423</v>
      </c>
      <c r="L178" s="2" t="s">
        <v>1424</v>
      </c>
      <c r="M178" s="2" t="s">
        <v>1425</v>
      </c>
      <c r="N178" s="2" t="s">
        <v>1426</v>
      </c>
      <c r="O178" s="2" t="s">
        <v>1427</v>
      </c>
      <c r="P178" s="2" t="str">
        <f t="shared" si="2"/>
        <v>化材学院-化学2班58-56孙文会-毕业生档案-档案转递编号2310373AUFLE6JS39R转回生源地</v>
      </c>
    </row>
    <row r="179" s="2" customFormat="1" ht="22.5" customHeight="1" spans="1:16">
      <c r="A179" s="2">
        <f>COUNTIF(B$2:B179,B179)</f>
        <v>57</v>
      </c>
      <c r="B179" s="2" t="s">
        <v>653</v>
      </c>
      <c r="C179" s="2" t="s">
        <v>882</v>
      </c>
      <c r="D179" s="2" t="s">
        <v>465</v>
      </c>
      <c r="E179" s="2" t="s">
        <v>466</v>
      </c>
      <c r="F179" s="2" t="s">
        <v>467</v>
      </c>
      <c r="G179" s="2">
        <v>236300</v>
      </c>
      <c r="H179" s="2" t="s">
        <v>468</v>
      </c>
      <c r="I179" s="2" t="s">
        <v>883</v>
      </c>
      <c r="J179" s="1" t="s">
        <v>20</v>
      </c>
      <c r="K179" s="2" t="s">
        <v>1423</v>
      </c>
      <c r="L179" s="2" t="s">
        <v>1424</v>
      </c>
      <c r="M179" s="2" t="s">
        <v>1425</v>
      </c>
      <c r="N179" s="2" t="s">
        <v>1426</v>
      </c>
      <c r="O179" s="2" t="s">
        <v>1427</v>
      </c>
      <c r="P179" s="2" t="str">
        <f t="shared" si="2"/>
        <v>化材学院-化学2班58-57潘媛媛-毕业生档案-档案转递编号2310373KQ6D5DD1IP7转回生源地</v>
      </c>
    </row>
    <row r="180" s="2" customFormat="1" ht="22.5" customHeight="1" spans="1:16">
      <c r="A180" s="2">
        <f>COUNTIF(B$2:B180,B180)</f>
        <v>58</v>
      </c>
      <c r="B180" s="2" t="s">
        <v>653</v>
      </c>
      <c r="C180" s="2" t="s">
        <v>885</v>
      </c>
      <c r="D180" s="2" t="s">
        <v>162</v>
      </c>
      <c r="E180" s="2" t="s">
        <v>163</v>
      </c>
      <c r="F180" s="2" t="s">
        <v>164</v>
      </c>
      <c r="G180" s="2">
        <v>234300</v>
      </c>
      <c r="H180" s="2" t="s">
        <v>165</v>
      </c>
      <c r="I180" s="2" t="s">
        <v>886</v>
      </c>
      <c r="J180" s="1" t="s">
        <v>20</v>
      </c>
      <c r="K180" s="2" t="s">
        <v>1423</v>
      </c>
      <c r="L180" s="2" t="s">
        <v>1424</v>
      </c>
      <c r="M180" s="2" t="s">
        <v>1425</v>
      </c>
      <c r="N180" s="2" t="s">
        <v>1426</v>
      </c>
      <c r="O180" s="2" t="s">
        <v>1427</v>
      </c>
      <c r="P180" s="2" t="str">
        <f t="shared" si="2"/>
        <v>化材学院-化学2班58-58詹文瑄-毕业生档案-档案转递编号23103732V2PJCGLGYW转回生源地</v>
      </c>
    </row>
    <row r="181" s="2" customFormat="1" ht="22.5" customHeight="1" spans="1:16">
      <c r="A181" s="2">
        <f>COUNTIF(B$2:B181,B181)</f>
        <v>1</v>
      </c>
      <c r="B181" s="2" t="s">
        <v>888</v>
      </c>
      <c r="C181" s="2" t="s">
        <v>889</v>
      </c>
      <c r="D181" s="2" t="s">
        <v>890</v>
      </c>
      <c r="E181" s="2" t="s">
        <v>891</v>
      </c>
      <c r="F181" s="2" t="s">
        <v>892</v>
      </c>
      <c r="G181" s="2">
        <v>242000</v>
      </c>
      <c r="H181" s="2" t="s">
        <v>893</v>
      </c>
      <c r="I181" s="2" t="s">
        <v>894</v>
      </c>
      <c r="J181" s="1" t="s">
        <v>20</v>
      </c>
      <c r="K181" s="2" t="s">
        <v>1423</v>
      </c>
      <c r="L181" s="2" t="s">
        <v>1429</v>
      </c>
      <c r="M181" s="2" t="s">
        <v>1425</v>
      </c>
      <c r="N181" s="2" t="s">
        <v>1426</v>
      </c>
      <c r="O181" s="2" t="s">
        <v>1427</v>
      </c>
      <c r="P181" s="2" t="str">
        <f t="shared" si="2"/>
        <v>化材学院-化学工程与工艺61-1雷雨-毕业生档案-档案转递编号2310373U3PKQL53LTY转回生源地</v>
      </c>
    </row>
    <row r="182" s="2" customFormat="1" ht="22.5" customHeight="1" spans="1:16">
      <c r="A182" s="2">
        <f>COUNTIF(B$2:B182,B182)</f>
        <v>2</v>
      </c>
      <c r="B182" s="2" t="s">
        <v>888</v>
      </c>
      <c r="C182" s="2" t="s">
        <v>896</v>
      </c>
      <c r="D182" s="2" t="s">
        <v>385</v>
      </c>
      <c r="E182" s="2" t="s">
        <v>386</v>
      </c>
      <c r="F182" s="2" t="s">
        <v>387</v>
      </c>
      <c r="G182" s="2">
        <v>246500</v>
      </c>
      <c r="H182" s="2" t="s">
        <v>388</v>
      </c>
      <c r="I182" s="2" t="s">
        <v>897</v>
      </c>
      <c r="J182" s="1" t="s">
        <v>20</v>
      </c>
      <c r="K182" s="2" t="s">
        <v>1423</v>
      </c>
      <c r="L182" s="2" t="s">
        <v>1429</v>
      </c>
      <c r="M182" s="2" t="s">
        <v>1425</v>
      </c>
      <c r="N182" s="2" t="s">
        <v>1426</v>
      </c>
      <c r="O182" s="2" t="s">
        <v>1427</v>
      </c>
      <c r="P182" s="2" t="str">
        <f t="shared" si="2"/>
        <v>化材学院-化学工程与工艺61-2朱林-毕业生档案-档案转递编号2310373VXDNH2TGUTT转回生源地</v>
      </c>
    </row>
    <row r="183" s="2" customFormat="1" ht="22.5" customHeight="1" spans="1:16">
      <c r="A183" s="2">
        <f>COUNTIF(B$2:B183,B183)</f>
        <v>3</v>
      </c>
      <c r="B183" s="2" t="s">
        <v>888</v>
      </c>
      <c r="C183" s="2" t="s">
        <v>899</v>
      </c>
      <c r="D183" s="2" t="s">
        <v>900</v>
      </c>
      <c r="E183" s="2" t="s">
        <v>24</v>
      </c>
      <c r="F183" s="2" t="s">
        <v>901</v>
      </c>
      <c r="G183" s="2">
        <v>300000</v>
      </c>
      <c r="H183" s="2" t="s">
        <v>902</v>
      </c>
      <c r="I183" s="2" t="s">
        <v>903</v>
      </c>
      <c r="J183" s="1" t="s">
        <v>20</v>
      </c>
      <c r="K183" s="2" t="s">
        <v>1423</v>
      </c>
      <c r="L183" s="2" t="s">
        <v>1429</v>
      </c>
      <c r="M183" s="2" t="s">
        <v>1425</v>
      </c>
      <c r="N183" s="2" t="s">
        <v>1426</v>
      </c>
      <c r="O183" s="2" t="s">
        <v>1427</v>
      </c>
      <c r="P183" s="2" t="str">
        <f t="shared" si="2"/>
        <v>化材学院-化学工程与工艺61-3白云海-毕业生档案-档案转递编号23103736JTR9581UZK转回生源地</v>
      </c>
    </row>
    <row r="184" s="2" customFormat="1" ht="22.5" customHeight="1" spans="1:16">
      <c r="A184" s="2">
        <f>COUNTIF(B$2:B184,B184)</f>
        <v>4</v>
      </c>
      <c r="B184" s="2" t="s">
        <v>888</v>
      </c>
      <c r="C184" s="2" t="s">
        <v>905</v>
      </c>
      <c r="D184" s="2" t="s">
        <v>47</v>
      </c>
      <c r="E184" s="2" t="s">
        <v>48</v>
      </c>
      <c r="F184" s="2" t="s">
        <v>49</v>
      </c>
      <c r="G184" s="2">
        <v>232200</v>
      </c>
      <c r="H184" s="2" t="s">
        <v>50</v>
      </c>
      <c r="I184" s="2" t="s">
        <v>906</v>
      </c>
      <c r="J184" s="1" t="s">
        <v>20</v>
      </c>
      <c r="K184" s="2" t="s">
        <v>1423</v>
      </c>
      <c r="L184" s="2" t="s">
        <v>1429</v>
      </c>
      <c r="M184" s="2" t="s">
        <v>1425</v>
      </c>
      <c r="N184" s="2" t="s">
        <v>1426</v>
      </c>
      <c r="O184" s="2" t="s">
        <v>1427</v>
      </c>
      <c r="P184" s="2" t="str">
        <f t="shared" si="2"/>
        <v>化材学院-化学工程与工艺61-4卞跃兵-毕业生档案-档案转递编号2310373DHXX31AFPRF转回生源地</v>
      </c>
    </row>
    <row r="185" s="2" customFormat="1" ht="22.5" customHeight="1" spans="1:16">
      <c r="A185" s="2">
        <f>COUNTIF(B$2:B185,B185)</f>
        <v>5</v>
      </c>
      <c r="B185" s="2" t="s">
        <v>888</v>
      </c>
      <c r="C185" s="2" t="s">
        <v>908</v>
      </c>
      <c r="D185" s="2" t="s">
        <v>132</v>
      </c>
      <c r="E185" s="2" t="s">
        <v>62</v>
      </c>
      <c r="F185" s="2" t="s">
        <v>133</v>
      </c>
      <c r="G185" s="2">
        <v>246200</v>
      </c>
      <c r="H185" s="2" t="s">
        <v>134</v>
      </c>
      <c r="I185" s="2" t="s">
        <v>909</v>
      </c>
      <c r="J185" s="1" t="s">
        <v>20</v>
      </c>
      <c r="K185" s="2" t="s">
        <v>1423</v>
      </c>
      <c r="L185" s="2" t="s">
        <v>1429</v>
      </c>
      <c r="M185" s="2" t="s">
        <v>1425</v>
      </c>
      <c r="N185" s="2" t="s">
        <v>1426</v>
      </c>
      <c r="O185" s="2" t="s">
        <v>1427</v>
      </c>
      <c r="P185" s="2" t="str">
        <f t="shared" si="2"/>
        <v>化材学院-化学工程与工艺61-5曹勇-毕业生档案-档案转递编号23103731CR4C7RGGOJ转回生源地</v>
      </c>
    </row>
    <row r="186" s="2" customFormat="1" ht="22.5" customHeight="1" spans="1:16">
      <c r="A186" s="2">
        <f>COUNTIF(B$2:B186,B186)</f>
        <v>6</v>
      </c>
      <c r="B186" s="2" t="s">
        <v>888</v>
      </c>
      <c r="C186" s="2" t="s">
        <v>911</v>
      </c>
      <c r="D186" s="2" t="s">
        <v>912</v>
      </c>
      <c r="E186" s="2" t="s">
        <v>214</v>
      </c>
      <c r="F186" s="2" t="s">
        <v>913</v>
      </c>
      <c r="G186" s="2">
        <v>242100</v>
      </c>
      <c r="H186" s="2" t="s">
        <v>914</v>
      </c>
      <c r="I186" s="2" t="s">
        <v>915</v>
      </c>
      <c r="J186" s="1" t="s">
        <v>20</v>
      </c>
      <c r="K186" s="2" t="s">
        <v>1423</v>
      </c>
      <c r="L186" s="2" t="s">
        <v>1429</v>
      </c>
      <c r="M186" s="2" t="s">
        <v>1425</v>
      </c>
      <c r="N186" s="2" t="s">
        <v>1426</v>
      </c>
      <c r="O186" s="2" t="s">
        <v>1427</v>
      </c>
      <c r="P186" s="2" t="str">
        <f t="shared" si="2"/>
        <v>化材学院-化学工程与工艺61-6陈令欣-毕业生档案-档案转递编号2310373V493M9IQDI0转回生源地</v>
      </c>
    </row>
    <row r="187" s="2" customFormat="1" ht="22.5" customHeight="1" spans="1:16">
      <c r="A187" s="2">
        <f>COUNTIF(B$2:B187,B187)</f>
        <v>7</v>
      </c>
      <c r="B187" s="2" t="s">
        <v>888</v>
      </c>
      <c r="C187" s="2" t="s">
        <v>917</v>
      </c>
      <c r="D187" s="2" t="s">
        <v>918</v>
      </c>
      <c r="E187" s="2" t="s">
        <v>919</v>
      </c>
      <c r="F187" s="2" t="s">
        <v>920</v>
      </c>
      <c r="G187" s="2">
        <v>230000</v>
      </c>
      <c r="H187" s="2" t="s">
        <v>921</v>
      </c>
      <c r="I187" s="2" t="s">
        <v>922</v>
      </c>
      <c r="J187" s="1" t="s">
        <v>20</v>
      </c>
      <c r="K187" s="2" t="s">
        <v>1423</v>
      </c>
      <c r="L187" s="2" t="s">
        <v>1429</v>
      </c>
      <c r="M187" s="2" t="s">
        <v>1425</v>
      </c>
      <c r="N187" s="2" t="s">
        <v>1426</v>
      </c>
      <c r="O187" s="2" t="s">
        <v>1427</v>
      </c>
      <c r="P187" s="2" t="str">
        <f t="shared" si="2"/>
        <v>化材学院-化学工程与工艺61-7陈强-毕业生档案-档案转递编号2310373I7LDSG2HY1B转回生源地</v>
      </c>
    </row>
    <row r="188" s="2" customFormat="1" ht="22.5" customHeight="1" spans="1:16">
      <c r="A188" s="2">
        <f>COUNTIF(B$2:B188,B188)</f>
        <v>8</v>
      </c>
      <c r="B188" s="2" t="s">
        <v>888</v>
      </c>
      <c r="C188" s="2" t="s">
        <v>924</v>
      </c>
      <c r="D188" s="2" t="s">
        <v>925</v>
      </c>
      <c r="E188" s="2" t="s">
        <v>24</v>
      </c>
      <c r="F188" s="2" t="s">
        <v>926</v>
      </c>
      <c r="G188" s="2">
        <v>325000</v>
      </c>
      <c r="H188" s="2" t="s">
        <v>816</v>
      </c>
      <c r="I188" s="2" t="s">
        <v>927</v>
      </c>
      <c r="J188" s="1" t="s">
        <v>20</v>
      </c>
      <c r="K188" s="2" t="s">
        <v>1423</v>
      </c>
      <c r="L188" s="2" t="s">
        <v>1429</v>
      </c>
      <c r="M188" s="2" t="s">
        <v>1425</v>
      </c>
      <c r="N188" s="2" t="s">
        <v>1426</v>
      </c>
      <c r="O188" s="2" t="s">
        <v>1427</v>
      </c>
      <c r="P188" s="2" t="str">
        <f t="shared" si="2"/>
        <v>化材学院-化学工程与工艺61-8陈诗瑶-毕业生档案-档案转递编号2310373MLMW4Q5I54I转回生源地</v>
      </c>
    </row>
    <row r="189" s="2" customFormat="1" ht="22.5" customHeight="1" spans="1:16">
      <c r="A189" s="2">
        <f>COUNTIF(B$2:B189,B189)</f>
        <v>9</v>
      </c>
      <c r="B189" s="2" t="s">
        <v>888</v>
      </c>
      <c r="C189" s="2" t="s">
        <v>929</v>
      </c>
      <c r="D189" s="2" t="s">
        <v>930</v>
      </c>
      <c r="E189" s="2" t="s">
        <v>24</v>
      </c>
      <c r="F189" s="2" t="s">
        <v>931</v>
      </c>
      <c r="G189" s="2">
        <v>425000</v>
      </c>
      <c r="H189" s="2" t="s">
        <v>932</v>
      </c>
      <c r="I189" s="2" t="s">
        <v>933</v>
      </c>
      <c r="J189" s="1" t="s">
        <v>20</v>
      </c>
      <c r="K189" s="2" t="s">
        <v>1423</v>
      </c>
      <c r="L189" s="2" t="s">
        <v>1429</v>
      </c>
      <c r="M189" s="2" t="s">
        <v>1425</v>
      </c>
      <c r="N189" s="2" t="s">
        <v>1426</v>
      </c>
      <c r="O189" s="2" t="s">
        <v>1427</v>
      </c>
      <c r="P189" s="2" t="str">
        <f t="shared" si="2"/>
        <v>化材学院-化学工程与工艺61-9陈星-毕业生档案-档案转递编号2310373D7Q08JIWT7A转回生源地</v>
      </c>
    </row>
    <row r="190" s="2" customFormat="1" ht="22.5" customHeight="1" spans="1:16">
      <c r="A190" s="2">
        <f>COUNTIF(B$2:B190,B190)</f>
        <v>10</v>
      </c>
      <c r="B190" s="2" t="s">
        <v>888</v>
      </c>
      <c r="C190" s="2" t="s">
        <v>935</v>
      </c>
      <c r="D190" s="2" t="s">
        <v>936</v>
      </c>
      <c r="E190" s="2" t="s">
        <v>937</v>
      </c>
      <c r="F190" s="2" t="s">
        <v>938</v>
      </c>
      <c r="G190" s="2">
        <v>300271</v>
      </c>
      <c r="H190" s="2" t="s">
        <v>939</v>
      </c>
      <c r="I190" s="2" t="s">
        <v>940</v>
      </c>
      <c r="J190" s="1" t="s">
        <v>184</v>
      </c>
      <c r="K190" s="2" t="s">
        <v>1423</v>
      </c>
      <c r="L190" s="2" t="s">
        <v>1429</v>
      </c>
      <c r="M190" s="2" t="s">
        <v>1425</v>
      </c>
      <c r="N190" s="2" t="s">
        <v>1426</v>
      </c>
      <c r="O190" s="2" t="s">
        <v>1427</v>
      </c>
      <c r="P190" s="2" t="str">
        <f t="shared" si="2"/>
        <v>化材学院-化学工程与工艺61-10陈宇-毕业生档案-档案转递编号2310373DKJPL1ZEBNO签约单位接收</v>
      </c>
    </row>
    <row r="191" s="2" customFormat="1" ht="22.5" customHeight="1" spans="1:16">
      <c r="A191" s="2">
        <f>COUNTIF(B$2:B191,B191)</f>
        <v>11</v>
      </c>
      <c r="B191" s="2" t="s">
        <v>888</v>
      </c>
      <c r="C191" s="2" t="s">
        <v>942</v>
      </c>
      <c r="D191" s="2" t="s">
        <v>661</v>
      </c>
      <c r="E191" s="2" t="s">
        <v>156</v>
      </c>
      <c r="F191" s="2" t="s">
        <v>662</v>
      </c>
      <c r="G191" s="2">
        <v>246300</v>
      </c>
      <c r="H191" s="2" t="s">
        <v>663</v>
      </c>
      <c r="I191" s="2" t="s">
        <v>943</v>
      </c>
      <c r="J191" s="1" t="s">
        <v>20</v>
      </c>
      <c r="K191" s="2" t="s">
        <v>1423</v>
      </c>
      <c r="L191" s="2" t="s">
        <v>1429</v>
      </c>
      <c r="M191" s="2" t="s">
        <v>1425</v>
      </c>
      <c r="N191" s="2" t="s">
        <v>1426</v>
      </c>
      <c r="O191" s="2" t="s">
        <v>1427</v>
      </c>
      <c r="P191" s="2" t="str">
        <f t="shared" si="2"/>
        <v>化材学院-化学工程与工艺61-11丁黄龙-毕业生档案-档案转递编号2310373T59C9SP0OON转回生源地</v>
      </c>
    </row>
    <row r="192" s="2" customFormat="1" ht="22.5" customHeight="1" spans="1:16">
      <c r="A192" s="2">
        <f>COUNTIF(B$2:B192,B192)</f>
        <v>12</v>
      </c>
      <c r="B192" s="2" t="s">
        <v>888</v>
      </c>
      <c r="C192" s="2" t="s">
        <v>945</v>
      </c>
      <c r="D192" s="2" t="s">
        <v>524</v>
      </c>
      <c r="E192" s="2" t="s">
        <v>24</v>
      </c>
      <c r="F192" s="2" t="s">
        <v>525</v>
      </c>
      <c r="G192" s="2">
        <v>241300</v>
      </c>
      <c r="H192" s="2" t="s">
        <v>526</v>
      </c>
      <c r="I192" s="2" t="s">
        <v>946</v>
      </c>
      <c r="J192" s="1" t="s">
        <v>20</v>
      </c>
      <c r="K192" s="2" t="s">
        <v>1423</v>
      </c>
      <c r="L192" s="2" t="s">
        <v>1429</v>
      </c>
      <c r="M192" s="2" t="s">
        <v>1425</v>
      </c>
      <c r="N192" s="2" t="s">
        <v>1426</v>
      </c>
      <c r="O192" s="2" t="s">
        <v>1427</v>
      </c>
      <c r="P192" s="2" t="str">
        <f t="shared" si="2"/>
        <v>化材学院-化学工程与工艺61-12丁文慧-毕业生档案-档案转递编号231037366IOL728PN0转回生源地</v>
      </c>
    </row>
    <row r="193" s="2" customFormat="1" ht="22.5" customHeight="1" spans="1:16">
      <c r="A193" s="2">
        <f>COUNTIF(B$2:B193,B193)</f>
        <v>13</v>
      </c>
      <c r="B193" s="2" t="s">
        <v>888</v>
      </c>
      <c r="C193" s="2" t="s">
        <v>948</v>
      </c>
      <c r="D193" s="2" t="s">
        <v>132</v>
      </c>
      <c r="E193" s="2" t="s">
        <v>62</v>
      </c>
      <c r="F193" s="2" t="s">
        <v>133</v>
      </c>
      <c r="G193" s="2">
        <v>246200</v>
      </c>
      <c r="H193" s="2" t="s">
        <v>134</v>
      </c>
      <c r="I193" s="2" t="s">
        <v>949</v>
      </c>
      <c r="J193" s="1" t="s">
        <v>20</v>
      </c>
      <c r="K193" s="2" t="s">
        <v>1423</v>
      </c>
      <c r="L193" s="2" t="s">
        <v>1429</v>
      </c>
      <c r="M193" s="2" t="s">
        <v>1425</v>
      </c>
      <c r="N193" s="2" t="s">
        <v>1426</v>
      </c>
      <c r="O193" s="2" t="s">
        <v>1427</v>
      </c>
      <c r="P193" s="2" t="str">
        <f t="shared" si="2"/>
        <v>化材学院-化学工程与工艺61-13方颖-毕业生档案-档案转递编号2310373WWPCCHJPZ87转回生源地</v>
      </c>
    </row>
    <row r="194" s="2" customFormat="1" ht="22.5" customHeight="1" spans="1:16">
      <c r="A194" s="2">
        <f>COUNTIF(B$2:B194,B194)</f>
        <v>14</v>
      </c>
      <c r="B194" s="2" t="s">
        <v>888</v>
      </c>
      <c r="C194" s="2" t="s">
        <v>951</v>
      </c>
      <c r="D194" s="2" t="s">
        <v>111</v>
      </c>
      <c r="E194" s="2" t="s">
        <v>112</v>
      </c>
      <c r="F194" s="2" t="s">
        <v>113</v>
      </c>
      <c r="G194" s="2">
        <v>242400</v>
      </c>
      <c r="H194" s="2" t="s">
        <v>114</v>
      </c>
      <c r="I194" s="2" t="s">
        <v>952</v>
      </c>
      <c r="J194" s="1" t="s">
        <v>20</v>
      </c>
      <c r="K194" s="2" t="s">
        <v>1423</v>
      </c>
      <c r="L194" s="2" t="s">
        <v>1429</v>
      </c>
      <c r="M194" s="2" t="s">
        <v>1425</v>
      </c>
      <c r="N194" s="2" t="s">
        <v>1426</v>
      </c>
      <c r="O194" s="2" t="s">
        <v>1427</v>
      </c>
      <c r="P194" s="2" t="str">
        <f t="shared" si="2"/>
        <v>化材学院-化学工程与工艺61-14费海涛-毕业生档案-档案转递编号231037397D1IUPU4ZU转回生源地</v>
      </c>
    </row>
    <row r="195" s="2" customFormat="1" ht="22.5" customHeight="1" spans="1:16">
      <c r="A195" s="2">
        <f>COUNTIF(B$2:B195,B195)</f>
        <v>15</v>
      </c>
      <c r="B195" s="2" t="s">
        <v>888</v>
      </c>
      <c r="C195" s="2" t="s">
        <v>954</v>
      </c>
      <c r="D195" s="2" t="s">
        <v>118</v>
      </c>
      <c r="E195" s="2" t="s">
        <v>119</v>
      </c>
      <c r="F195" s="2" t="s">
        <v>120</v>
      </c>
      <c r="G195" s="2">
        <v>234300</v>
      </c>
      <c r="H195" s="2" t="s">
        <v>121</v>
      </c>
      <c r="I195" s="2" t="s">
        <v>955</v>
      </c>
      <c r="J195" s="1" t="s">
        <v>20</v>
      </c>
      <c r="K195" s="2" t="s">
        <v>1423</v>
      </c>
      <c r="L195" s="2" t="s">
        <v>1429</v>
      </c>
      <c r="M195" s="2" t="s">
        <v>1425</v>
      </c>
      <c r="N195" s="2" t="s">
        <v>1426</v>
      </c>
      <c r="O195" s="2" t="s">
        <v>1427</v>
      </c>
      <c r="P195" s="2" t="str">
        <f t="shared" ref="P195:P258" si="3">K195&amp;B195&amp;L195&amp;A195&amp;C195&amp;M195&amp;N195&amp;M195&amp;O195&amp;I195&amp;J195</f>
        <v>化材学院-化学工程与工艺61-15龚诚-毕业生档案-档案转递编号2310373ENR7JZ20Y7G转回生源地</v>
      </c>
    </row>
    <row r="196" s="2" customFormat="1" ht="22.5" customHeight="1" spans="1:16">
      <c r="A196" s="2">
        <f>COUNTIF(B$2:B196,B196)</f>
        <v>16</v>
      </c>
      <c r="B196" s="2" t="s">
        <v>888</v>
      </c>
      <c r="C196" s="2" t="s">
        <v>958</v>
      </c>
      <c r="D196" s="2" t="s">
        <v>959</v>
      </c>
      <c r="E196" s="2" t="s">
        <v>24</v>
      </c>
      <c r="F196" s="2" t="s">
        <v>960</v>
      </c>
      <c r="G196" s="2">
        <v>245400</v>
      </c>
      <c r="H196" s="2" t="s">
        <v>961</v>
      </c>
      <c r="I196" s="2" t="s">
        <v>962</v>
      </c>
      <c r="J196" s="1" t="s">
        <v>20</v>
      </c>
      <c r="K196" s="2" t="s">
        <v>1423</v>
      </c>
      <c r="L196" s="2" t="s">
        <v>1429</v>
      </c>
      <c r="M196" s="2" t="s">
        <v>1425</v>
      </c>
      <c r="N196" s="2" t="s">
        <v>1426</v>
      </c>
      <c r="O196" s="2" t="s">
        <v>1427</v>
      </c>
      <c r="P196" s="2" t="str">
        <f t="shared" si="3"/>
        <v>化材学院-化学工程与工艺61-16桂晓辉-毕业生档案-档案转递编号2310373O4RUQZ3JKLD转回生源地</v>
      </c>
    </row>
    <row r="197" s="2" customFormat="1" ht="22.5" customHeight="1" spans="1:16">
      <c r="A197" s="2">
        <f>COUNTIF(B$2:B197,B197)</f>
        <v>17</v>
      </c>
      <c r="B197" s="2" t="s">
        <v>888</v>
      </c>
      <c r="C197" s="2" t="s">
        <v>964</v>
      </c>
      <c r="D197" s="2" t="s">
        <v>148</v>
      </c>
      <c r="E197" s="2" t="s">
        <v>149</v>
      </c>
      <c r="F197" s="2" t="s">
        <v>150</v>
      </c>
      <c r="G197" s="2">
        <v>231300</v>
      </c>
      <c r="H197" s="2" t="s">
        <v>151</v>
      </c>
      <c r="I197" s="2" t="s">
        <v>965</v>
      </c>
      <c r="J197" s="1" t="s">
        <v>20</v>
      </c>
      <c r="K197" s="2" t="s">
        <v>1423</v>
      </c>
      <c r="L197" s="2" t="s">
        <v>1429</v>
      </c>
      <c r="M197" s="2" t="s">
        <v>1425</v>
      </c>
      <c r="N197" s="2" t="s">
        <v>1426</v>
      </c>
      <c r="O197" s="2" t="s">
        <v>1427</v>
      </c>
      <c r="P197" s="2" t="str">
        <f t="shared" si="3"/>
        <v>化材学院-化学工程与工艺61-17韩梦欢-毕业生档案-档案转递编号2310373XAUBX577EN8转回生源地</v>
      </c>
    </row>
    <row r="198" s="2" customFormat="1" ht="22.5" customHeight="1" spans="1:16">
      <c r="A198" s="2">
        <f>COUNTIF(B$2:B198,B198)</f>
        <v>18</v>
      </c>
      <c r="B198" s="2" t="s">
        <v>888</v>
      </c>
      <c r="C198" s="2" t="s">
        <v>967</v>
      </c>
      <c r="D198" s="2" t="s">
        <v>968</v>
      </c>
      <c r="E198" s="2" t="s">
        <v>969</v>
      </c>
      <c r="F198" s="2" t="s">
        <v>970</v>
      </c>
      <c r="G198" s="2">
        <v>237200</v>
      </c>
      <c r="H198" s="2" t="s">
        <v>971</v>
      </c>
      <c r="I198" s="2" t="s">
        <v>972</v>
      </c>
      <c r="J198" s="1" t="s">
        <v>20</v>
      </c>
      <c r="K198" s="2" t="s">
        <v>1423</v>
      </c>
      <c r="L198" s="2" t="s">
        <v>1429</v>
      </c>
      <c r="M198" s="2" t="s">
        <v>1425</v>
      </c>
      <c r="N198" s="2" t="s">
        <v>1426</v>
      </c>
      <c r="O198" s="2" t="s">
        <v>1427</v>
      </c>
      <c r="P198" s="2" t="str">
        <f t="shared" si="3"/>
        <v>化材学院-化学工程与工艺61-18何倩倩-毕业生档案-档案转递编号2310373O98T7NO0KUP转回生源地</v>
      </c>
    </row>
    <row r="199" s="2" customFormat="1" ht="22.5" customHeight="1" spans="1:16">
      <c r="A199" s="2">
        <f>COUNTIF(B$2:B199,B199)</f>
        <v>19</v>
      </c>
      <c r="B199" s="2" t="s">
        <v>888</v>
      </c>
      <c r="C199" s="2" t="s">
        <v>974</v>
      </c>
      <c r="D199" s="2" t="s">
        <v>566</v>
      </c>
      <c r="E199" s="2" t="s">
        <v>24</v>
      </c>
      <c r="F199" s="2" t="s">
        <v>567</v>
      </c>
      <c r="G199" s="2">
        <v>230000</v>
      </c>
      <c r="H199" s="2" t="s">
        <v>568</v>
      </c>
      <c r="I199" s="2" t="s">
        <v>975</v>
      </c>
      <c r="J199" s="1" t="s">
        <v>20</v>
      </c>
      <c r="K199" s="2" t="s">
        <v>1423</v>
      </c>
      <c r="L199" s="2" t="s">
        <v>1429</v>
      </c>
      <c r="M199" s="2" t="s">
        <v>1425</v>
      </c>
      <c r="N199" s="2" t="s">
        <v>1426</v>
      </c>
      <c r="O199" s="2" t="s">
        <v>1427</v>
      </c>
      <c r="P199" s="2" t="str">
        <f t="shared" si="3"/>
        <v>化材学院-化学工程与工艺61-19黄正柱-毕业生档案-档案转递编号231037369I2YCFPKK0转回生源地</v>
      </c>
    </row>
    <row r="200" s="2" customFormat="1" ht="22.5" customHeight="1" spans="1:16">
      <c r="A200" s="2">
        <f>COUNTIF(B$2:B200,B200)</f>
        <v>20</v>
      </c>
      <c r="B200" s="2" t="s">
        <v>888</v>
      </c>
      <c r="C200" s="2" t="s">
        <v>977</v>
      </c>
      <c r="D200" s="2" t="s">
        <v>237</v>
      </c>
      <c r="E200" s="2" t="s">
        <v>238</v>
      </c>
      <c r="F200" s="2" t="s">
        <v>239</v>
      </c>
      <c r="G200" s="2">
        <v>231500</v>
      </c>
      <c r="H200" s="2" t="s">
        <v>240</v>
      </c>
      <c r="I200" s="2" t="s">
        <v>978</v>
      </c>
      <c r="J200" s="1" t="s">
        <v>20</v>
      </c>
      <c r="K200" s="2" t="s">
        <v>1423</v>
      </c>
      <c r="L200" s="2" t="s">
        <v>1429</v>
      </c>
      <c r="M200" s="2" t="s">
        <v>1425</v>
      </c>
      <c r="N200" s="2" t="s">
        <v>1426</v>
      </c>
      <c r="O200" s="2" t="s">
        <v>1427</v>
      </c>
      <c r="P200" s="2" t="str">
        <f t="shared" si="3"/>
        <v>化材学院-化学工程与工艺61-20季皓文-毕业生档案-档案转递编号23103731050FOMFBVP转回生源地</v>
      </c>
    </row>
    <row r="201" s="2" customFormat="1" ht="22.5" customHeight="1" spans="1:16">
      <c r="A201" s="2">
        <f>COUNTIF(B$2:B201,B201)</f>
        <v>21</v>
      </c>
      <c r="B201" s="2" t="s">
        <v>888</v>
      </c>
      <c r="C201" s="2" t="s">
        <v>980</v>
      </c>
      <c r="D201" s="2" t="s">
        <v>981</v>
      </c>
      <c r="E201" s="2" t="s">
        <v>982</v>
      </c>
      <c r="F201" s="2" t="s">
        <v>983</v>
      </c>
      <c r="G201" s="2">
        <v>200540</v>
      </c>
      <c r="H201" s="2" t="s">
        <v>984</v>
      </c>
      <c r="I201" s="2" t="s">
        <v>985</v>
      </c>
      <c r="J201" s="1" t="s">
        <v>184</v>
      </c>
      <c r="K201" s="2" t="s">
        <v>1423</v>
      </c>
      <c r="L201" s="2" t="s">
        <v>1429</v>
      </c>
      <c r="M201" s="2" t="s">
        <v>1425</v>
      </c>
      <c r="N201" s="2" t="s">
        <v>1426</v>
      </c>
      <c r="O201" s="2" t="s">
        <v>1427</v>
      </c>
      <c r="P201" s="2" t="str">
        <f t="shared" si="3"/>
        <v>化材学院-化学工程与工艺61-21姜珂-毕业生档案-档案转递编号23103736ECF5HJ7LM7签约单位接收</v>
      </c>
    </row>
    <row r="202" s="2" customFormat="1" ht="22.5" customHeight="1" spans="1:16">
      <c r="A202" s="2">
        <f>COUNTIF(B$2:B202,B202)</f>
        <v>22</v>
      </c>
      <c r="B202" s="2" t="s">
        <v>888</v>
      </c>
      <c r="C202" s="2" t="s">
        <v>987</v>
      </c>
      <c r="D202" s="2" t="s">
        <v>478</v>
      </c>
      <c r="E202" s="2" t="s">
        <v>24</v>
      </c>
      <c r="F202" s="2" t="s">
        <v>479</v>
      </c>
      <c r="G202" s="2">
        <v>247200</v>
      </c>
      <c r="H202" s="2" t="s">
        <v>480</v>
      </c>
      <c r="I202" s="2" t="s">
        <v>988</v>
      </c>
      <c r="J202" s="1" t="s">
        <v>20</v>
      </c>
      <c r="K202" s="2" t="s">
        <v>1423</v>
      </c>
      <c r="L202" s="2" t="s">
        <v>1429</v>
      </c>
      <c r="M202" s="2" t="s">
        <v>1425</v>
      </c>
      <c r="N202" s="2" t="s">
        <v>1426</v>
      </c>
      <c r="O202" s="2" t="s">
        <v>1427</v>
      </c>
      <c r="P202" s="2" t="str">
        <f t="shared" si="3"/>
        <v>化材学院-化学工程与工艺61-22金一帆-毕业生档案-档案转递编号2310373DD4MHYKK2OD转回生源地</v>
      </c>
    </row>
    <row r="203" s="2" customFormat="1" ht="22.5" customHeight="1" spans="1:16">
      <c r="A203" s="2">
        <f>COUNTIF(B$2:B203,B203)</f>
        <v>23</v>
      </c>
      <c r="B203" s="2" t="s">
        <v>888</v>
      </c>
      <c r="C203" s="2" t="s">
        <v>990</v>
      </c>
      <c r="D203" s="2" t="s">
        <v>991</v>
      </c>
      <c r="E203" s="2" t="s">
        <v>992</v>
      </c>
      <c r="F203" s="2" t="s">
        <v>993</v>
      </c>
      <c r="G203" s="2">
        <v>237400</v>
      </c>
      <c r="H203" s="2" t="s">
        <v>994</v>
      </c>
      <c r="I203" s="2" t="s">
        <v>995</v>
      </c>
      <c r="J203" s="1" t="s">
        <v>20</v>
      </c>
      <c r="K203" s="2" t="s">
        <v>1423</v>
      </c>
      <c r="L203" s="2" t="s">
        <v>1429</v>
      </c>
      <c r="M203" s="2" t="s">
        <v>1425</v>
      </c>
      <c r="N203" s="2" t="s">
        <v>1426</v>
      </c>
      <c r="O203" s="2" t="s">
        <v>1427</v>
      </c>
      <c r="P203" s="2" t="str">
        <f t="shared" si="3"/>
        <v>化材学院-化学工程与工艺61-23李昭乐-毕业生档案-档案转递编号23103736CYAW10Z9DV转回生源地</v>
      </c>
    </row>
    <row r="204" s="2" customFormat="1" ht="22.5" customHeight="1" spans="1:16">
      <c r="A204" s="2">
        <f>COUNTIF(B$2:B204,B204)</f>
        <v>24</v>
      </c>
      <c r="B204" s="2" t="s">
        <v>888</v>
      </c>
      <c r="C204" s="2" t="s">
        <v>997</v>
      </c>
      <c r="D204" s="2" t="s">
        <v>118</v>
      </c>
      <c r="E204" s="2" t="s">
        <v>119</v>
      </c>
      <c r="F204" s="2" t="s">
        <v>120</v>
      </c>
      <c r="G204" s="2">
        <v>234300</v>
      </c>
      <c r="H204" s="2" t="s">
        <v>121</v>
      </c>
      <c r="I204" s="2" t="s">
        <v>998</v>
      </c>
      <c r="J204" s="1" t="s">
        <v>20</v>
      </c>
      <c r="K204" s="2" t="s">
        <v>1423</v>
      </c>
      <c r="L204" s="2" t="s">
        <v>1429</v>
      </c>
      <c r="M204" s="2" t="s">
        <v>1425</v>
      </c>
      <c r="N204" s="2" t="s">
        <v>1426</v>
      </c>
      <c r="O204" s="2" t="s">
        <v>1427</v>
      </c>
      <c r="P204" s="2" t="str">
        <f t="shared" si="3"/>
        <v>化材学院-化学工程与工艺61-24廖欣怡-毕业生档案-档案转递编号2310373QE6LYR5OPRN转回生源地</v>
      </c>
    </row>
    <row r="205" s="2" customFormat="1" ht="22.5" customHeight="1" spans="1:16">
      <c r="A205" s="2">
        <f>COUNTIF(B$2:B205,B205)</f>
        <v>25</v>
      </c>
      <c r="B205" s="2" t="s">
        <v>888</v>
      </c>
      <c r="C205" s="2" t="s">
        <v>1000</v>
      </c>
      <c r="D205" s="2" t="s">
        <v>1001</v>
      </c>
      <c r="E205" s="2" t="s">
        <v>24</v>
      </c>
      <c r="F205" s="2" t="s">
        <v>1002</v>
      </c>
      <c r="G205" s="2">
        <v>516211</v>
      </c>
      <c r="H205" s="2" t="s">
        <v>1003</v>
      </c>
      <c r="I205" s="2" t="s">
        <v>1004</v>
      </c>
      <c r="J205" s="1" t="s">
        <v>20</v>
      </c>
      <c r="K205" s="2" t="s">
        <v>1423</v>
      </c>
      <c r="L205" s="2" t="s">
        <v>1429</v>
      </c>
      <c r="M205" s="2" t="s">
        <v>1425</v>
      </c>
      <c r="N205" s="2" t="s">
        <v>1426</v>
      </c>
      <c r="O205" s="2" t="s">
        <v>1427</v>
      </c>
      <c r="P205" s="2" t="str">
        <f t="shared" si="3"/>
        <v>化材学院-化学工程与工艺61-25林弋竣-毕业生档案-档案转递编号2310373IKNKG7JE5C7转回生源地</v>
      </c>
    </row>
    <row r="206" s="2" customFormat="1" ht="22.5" customHeight="1" spans="1:16">
      <c r="A206" s="2">
        <f>COUNTIF(B$2:B206,B206)</f>
        <v>26</v>
      </c>
      <c r="B206" s="2" t="s">
        <v>888</v>
      </c>
      <c r="C206" s="2" t="s">
        <v>1006</v>
      </c>
      <c r="D206" s="2" t="s">
        <v>132</v>
      </c>
      <c r="E206" s="2" t="s">
        <v>62</v>
      </c>
      <c r="F206" s="2" t="s">
        <v>133</v>
      </c>
      <c r="G206" s="2">
        <v>246200</v>
      </c>
      <c r="H206" s="2" t="s">
        <v>134</v>
      </c>
      <c r="I206" s="2" t="s">
        <v>1007</v>
      </c>
      <c r="J206" s="1" t="s">
        <v>20</v>
      </c>
      <c r="K206" s="2" t="s">
        <v>1423</v>
      </c>
      <c r="L206" s="2" t="s">
        <v>1429</v>
      </c>
      <c r="M206" s="2" t="s">
        <v>1425</v>
      </c>
      <c r="N206" s="2" t="s">
        <v>1426</v>
      </c>
      <c r="O206" s="2" t="s">
        <v>1427</v>
      </c>
      <c r="P206" s="2" t="str">
        <f t="shared" si="3"/>
        <v>化材学院-化学工程与工艺61-26刘江鸿-毕业生档案-档案转递编号2310373S4VRERF2TD8转回生源地</v>
      </c>
    </row>
    <row r="207" s="2" customFormat="1" ht="22.5" customHeight="1" spans="1:16">
      <c r="A207" s="2">
        <f>COUNTIF(B$2:B207,B207)</f>
        <v>27</v>
      </c>
      <c r="B207" s="2" t="s">
        <v>888</v>
      </c>
      <c r="C207" s="2" t="s">
        <v>1009</v>
      </c>
      <c r="D207" s="2" t="s">
        <v>1010</v>
      </c>
      <c r="E207" s="2" t="s">
        <v>1011</v>
      </c>
      <c r="F207" s="2" t="s">
        <v>1012</v>
      </c>
      <c r="G207" s="2">
        <v>246400</v>
      </c>
      <c r="H207" s="2" t="s">
        <v>1013</v>
      </c>
      <c r="I207" s="2" t="s">
        <v>1014</v>
      </c>
      <c r="J207" s="1" t="s">
        <v>20</v>
      </c>
      <c r="K207" s="2" t="s">
        <v>1423</v>
      </c>
      <c r="L207" s="2" t="s">
        <v>1429</v>
      </c>
      <c r="M207" s="2" t="s">
        <v>1425</v>
      </c>
      <c r="N207" s="2" t="s">
        <v>1426</v>
      </c>
      <c r="O207" s="2" t="s">
        <v>1427</v>
      </c>
      <c r="P207" s="2" t="str">
        <f t="shared" si="3"/>
        <v>化材学院-化学工程与工艺61-27刘梦婷-毕业生档案-档案转递编号2310373BW9OUWIAYT3转回生源地</v>
      </c>
    </row>
    <row r="208" s="2" customFormat="1" ht="22.5" customHeight="1" spans="1:16">
      <c r="A208" s="2">
        <f>COUNTIF(B$2:B208,B208)</f>
        <v>28</v>
      </c>
      <c r="B208" s="2" t="s">
        <v>888</v>
      </c>
      <c r="C208" s="2" t="s">
        <v>1016</v>
      </c>
      <c r="D208" s="2" t="s">
        <v>912</v>
      </c>
      <c r="E208" s="2" t="s">
        <v>214</v>
      </c>
      <c r="F208" s="2" t="s">
        <v>913</v>
      </c>
      <c r="G208" s="2">
        <v>242100</v>
      </c>
      <c r="H208" s="2" t="s">
        <v>914</v>
      </c>
      <c r="I208" s="2" t="s">
        <v>1017</v>
      </c>
      <c r="J208" s="1" t="s">
        <v>20</v>
      </c>
      <c r="K208" s="2" t="s">
        <v>1423</v>
      </c>
      <c r="L208" s="2" t="s">
        <v>1429</v>
      </c>
      <c r="M208" s="2" t="s">
        <v>1425</v>
      </c>
      <c r="N208" s="2" t="s">
        <v>1426</v>
      </c>
      <c r="O208" s="2" t="s">
        <v>1427</v>
      </c>
      <c r="P208" s="2" t="str">
        <f t="shared" si="3"/>
        <v>化材学院-化学工程与工艺61-28刘明茹-毕业生档案-档案转递编号231037368ABB840E50转回生源地</v>
      </c>
    </row>
    <row r="209" s="2" customFormat="1" ht="22.5" customHeight="1" spans="1:16">
      <c r="A209" s="2">
        <f>COUNTIF(B$2:B209,B209)</f>
        <v>29</v>
      </c>
      <c r="B209" s="2" t="s">
        <v>888</v>
      </c>
      <c r="C209" s="2" t="s">
        <v>1019</v>
      </c>
      <c r="D209" s="2" t="s">
        <v>1010</v>
      </c>
      <c r="E209" s="2" t="s">
        <v>1011</v>
      </c>
      <c r="F209" s="2" t="s">
        <v>1012</v>
      </c>
      <c r="G209" s="2">
        <v>246400</v>
      </c>
      <c r="H209" s="2" t="s">
        <v>1013</v>
      </c>
      <c r="I209" s="2" t="s">
        <v>1020</v>
      </c>
      <c r="J209" s="1" t="s">
        <v>20</v>
      </c>
      <c r="K209" s="2" t="s">
        <v>1423</v>
      </c>
      <c r="L209" s="2" t="s">
        <v>1429</v>
      </c>
      <c r="M209" s="2" t="s">
        <v>1425</v>
      </c>
      <c r="N209" s="2" t="s">
        <v>1426</v>
      </c>
      <c r="O209" s="2" t="s">
        <v>1427</v>
      </c>
      <c r="P209" s="2" t="str">
        <f t="shared" si="3"/>
        <v>化材学院-化学工程与工艺61-29孟唐勇-毕业生档案-档案转递编号2310373HCE3WSURJ0S转回生源地</v>
      </c>
    </row>
    <row r="210" s="2" customFormat="1" ht="22.5" customHeight="1" spans="1:16">
      <c r="A210" s="2">
        <f>COUNTIF(B$2:B210,B210)</f>
        <v>30</v>
      </c>
      <c r="B210" s="2" t="s">
        <v>888</v>
      </c>
      <c r="C210" s="2" t="s">
        <v>1022</v>
      </c>
      <c r="D210" s="2" t="s">
        <v>105</v>
      </c>
      <c r="E210" s="2" t="s">
        <v>62</v>
      </c>
      <c r="F210" s="2" t="s">
        <v>106</v>
      </c>
      <c r="G210" s="2">
        <v>242800</v>
      </c>
      <c r="H210" s="2" t="s">
        <v>107</v>
      </c>
      <c r="I210" s="2" t="s">
        <v>1023</v>
      </c>
      <c r="J210" s="1" t="s">
        <v>20</v>
      </c>
      <c r="K210" s="2" t="s">
        <v>1423</v>
      </c>
      <c r="L210" s="2" t="s">
        <v>1429</v>
      </c>
      <c r="M210" s="2" t="s">
        <v>1425</v>
      </c>
      <c r="N210" s="2" t="s">
        <v>1426</v>
      </c>
      <c r="O210" s="2" t="s">
        <v>1427</v>
      </c>
      <c r="P210" s="2" t="str">
        <f t="shared" si="3"/>
        <v>化材学院-化学工程与工艺61-30潘超-毕业生档案-档案转递编号2310373EZ8LM77VT0B转回生源地</v>
      </c>
    </row>
    <row r="211" s="2" customFormat="1" ht="22.5" customHeight="1" spans="1:16">
      <c r="A211" s="2">
        <f>COUNTIF(B$2:B211,B211)</f>
        <v>31</v>
      </c>
      <c r="B211" s="2" t="s">
        <v>888</v>
      </c>
      <c r="C211" s="2" t="s">
        <v>1025</v>
      </c>
      <c r="D211" s="2" t="s">
        <v>1026</v>
      </c>
      <c r="E211" s="2" t="s">
        <v>1027</v>
      </c>
      <c r="F211" s="2" t="s">
        <v>1028</v>
      </c>
      <c r="G211" s="2">
        <v>463300</v>
      </c>
      <c r="H211" s="2" t="s">
        <v>1029</v>
      </c>
      <c r="I211" s="2" t="s">
        <v>1030</v>
      </c>
      <c r="J211" s="1" t="s">
        <v>400</v>
      </c>
      <c r="K211" s="2" t="s">
        <v>1423</v>
      </c>
      <c r="L211" s="2" t="s">
        <v>1429</v>
      </c>
      <c r="M211" s="2" t="s">
        <v>1425</v>
      </c>
      <c r="N211" s="2" t="s">
        <v>1426</v>
      </c>
      <c r="O211" s="2" t="s">
        <v>1427</v>
      </c>
      <c r="P211" s="2" t="str">
        <f t="shared" si="3"/>
        <v>化材学院-化学工程与工艺61-31潘梦瑶-毕业生档案-档案转递编号2310373CLXD0MLV81F上级主管单位接收</v>
      </c>
    </row>
    <row r="212" s="2" customFormat="1" ht="22.5" customHeight="1" spans="1:16">
      <c r="A212" s="2">
        <f>COUNTIF(B$2:B212,B212)</f>
        <v>32</v>
      </c>
      <c r="B212" s="2" t="s">
        <v>888</v>
      </c>
      <c r="C212" s="2" t="s">
        <v>1032</v>
      </c>
      <c r="D212" s="2" t="s">
        <v>125</v>
      </c>
      <c r="E212" s="2" t="s">
        <v>126</v>
      </c>
      <c r="F212" s="2" t="s">
        <v>127</v>
      </c>
      <c r="G212" s="2">
        <v>234000</v>
      </c>
      <c r="H212" s="2" t="s">
        <v>128</v>
      </c>
      <c r="I212" s="2" t="s">
        <v>1033</v>
      </c>
      <c r="J212" s="1" t="s">
        <v>20</v>
      </c>
      <c r="K212" s="2" t="s">
        <v>1423</v>
      </c>
      <c r="L212" s="2" t="s">
        <v>1429</v>
      </c>
      <c r="M212" s="2" t="s">
        <v>1425</v>
      </c>
      <c r="N212" s="2" t="s">
        <v>1426</v>
      </c>
      <c r="O212" s="2" t="s">
        <v>1427</v>
      </c>
      <c r="P212" s="2" t="str">
        <f t="shared" si="3"/>
        <v>化材学院-化学工程与工艺61-32秦卫杰-毕业生档案-档案转递编号2310373GQRIJFDJE63转回生源地</v>
      </c>
    </row>
    <row r="213" s="2" customFormat="1" ht="22.5" customHeight="1" spans="1:16">
      <c r="A213" s="2">
        <f>COUNTIF(B$2:B213,B213)</f>
        <v>33</v>
      </c>
      <c r="B213" s="2" t="s">
        <v>888</v>
      </c>
      <c r="C213" s="2" t="s">
        <v>1035</v>
      </c>
      <c r="D213" s="2" t="s">
        <v>918</v>
      </c>
      <c r="E213" s="2" t="s">
        <v>919</v>
      </c>
      <c r="F213" s="2" t="s">
        <v>920</v>
      </c>
      <c r="G213" s="2">
        <v>230000</v>
      </c>
      <c r="H213" s="2" t="s">
        <v>921</v>
      </c>
      <c r="I213" s="2" t="s">
        <v>1036</v>
      </c>
      <c r="J213" s="1" t="s">
        <v>20</v>
      </c>
      <c r="K213" s="2" t="s">
        <v>1423</v>
      </c>
      <c r="L213" s="2" t="s">
        <v>1429</v>
      </c>
      <c r="M213" s="2" t="s">
        <v>1425</v>
      </c>
      <c r="N213" s="2" t="s">
        <v>1426</v>
      </c>
      <c r="O213" s="2" t="s">
        <v>1427</v>
      </c>
      <c r="P213" s="2" t="str">
        <f t="shared" si="3"/>
        <v>化材学院-化学工程与工艺61-33邱珺-毕业生档案-档案转递编号23103736W72N2KBYRL转回生源地</v>
      </c>
    </row>
    <row r="214" s="2" customFormat="1" ht="22.5" customHeight="1" spans="1:16">
      <c r="A214" s="2">
        <f>COUNTIF(B$2:B214,B214)</f>
        <v>34</v>
      </c>
      <c r="B214" s="2" t="s">
        <v>888</v>
      </c>
      <c r="C214" s="2" t="s">
        <v>1038</v>
      </c>
      <c r="D214" s="2" t="s">
        <v>68</v>
      </c>
      <c r="E214" s="2" t="s">
        <v>69</v>
      </c>
      <c r="F214" s="2" t="s">
        <v>70</v>
      </c>
      <c r="G214" s="2">
        <v>231100</v>
      </c>
      <c r="H214" s="2" t="s">
        <v>71</v>
      </c>
      <c r="I214" s="2" t="s">
        <v>1039</v>
      </c>
      <c r="J214" s="1" t="s">
        <v>20</v>
      </c>
      <c r="K214" s="2" t="s">
        <v>1423</v>
      </c>
      <c r="L214" s="2" t="s">
        <v>1429</v>
      </c>
      <c r="M214" s="2" t="s">
        <v>1425</v>
      </c>
      <c r="N214" s="2" t="s">
        <v>1426</v>
      </c>
      <c r="O214" s="2" t="s">
        <v>1427</v>
      </c>
      <c r="P214" s="2" t="str">
        <f t="shared" si="3"/>
        <v>化材学院-化学工程与工艺61-34邵贤万-毕业生档案-档案转递编号2310373P16SW58RSCK转回生源地</v>
      </c>
    </row>
    <row r="215" s="2" customFormat="1" ht="22.5" customHeight="1" spans="1:16">
      <c r="A215" s="2">
        <f>COUNTIF(B$2:B215,B215)</f>
        <v>35</v>
      </c>
      <c r="B215" s="2" t="s">
        <v>888</v>
      </c>
      <c r="C215" s="2" t="s">
        <v>1041</v>
      </c>
      <c r="D215" s="2" t="s">
        <v>514</v>
      </c>
      <c r="E215" s="2" t="s">
        <v>515</v>
      </c>
      <c r="F215" s="2" t="s">
        <v>516</v>
      </c>
      <c r="G215" s="2">
        <v>236200</v>
      </c>
      <c r="H215" s="2" t="s">
        <v>517</v>
      </c>
      <c r="I215" s="2" t="s">
        <v>1042</v>
      </c>
      <c r="J215" s="1" t="s">
        <v>20</v>
      </c>
      <c r="K215" s="2" t="s">
        <v>1423</v>
      </c>
      <c r="L215" s="2" t="s">
        <v>1429</v>
      </c>
      <c r="M215" s="2" t="s">
        <v>1425</v>
      </c>
      <c r="N215" s="2" t="s">
        <v>1426</v>
      </c>
      <c r="O215" s="2" t="s">
        <v>1427</v>
      </c>
      <c r="P215" s="2" t="str">
        <f t="shared" si="3"/>
        <v>化材学院-化学工程与工艺61-35绳家祁-毕业生档案-档案转递编号23103737R5D93XJD0X转回生源地</v>
      </c>
    </row>
    <row r="216" s="2" customFormat="1" ht="22.5" customHeight="1" spans="1:16">
      <c r="A216" s="2">
        <f>COUNTIF(B$2:B216,B216)</f>
        <v>36</v>
      </c>
      <c r="B216" s="2" t="s">
        <v>888</v>
      </c>
      <c r="C216" s="2" t="s">
        <v>1044</v>
      </c>
      <c r="D216" s="2" t="s">
        <v>514</v>
      </c>
      <c r="E216" s="2" t="s">
        <v>515</v>
      </c>
      <c r="F216" s="2" t="s">
        <v>516</v>
      </c>
      <c r="G216" s="2">
        <v>236200</v>
      </c>
      <c r="H216" s="2" t="s">
        <v>517</v>
      </c>
      <c r="I216" s="2" t="s">
        <v>1045</v>
      </c>
      <c r="J216" s="1" t="s">
        <v>20</v>
      </c>
      <c r="K216" s="2" t="s">
        <v>1423</v>
      </c>
      <c r="L216" s="2" t="s">
        <v>1429</v>
      </c>
      <c r="M216" s="2" t="s">
        <v>1425</v>
      </c>
      <c r="N216" s="2" t="s">
        <v>1426</v>
      </c>
      <c r="O216" s="2" t="s">
        <v>1427</v>
      </c>
      <c r="P216" s="2" t="str">
        <f t="shared" si="3"/>
        <v>化材学院-化学工程与工艺61-36宋飞扬-毕业生档案-档案转递编号23103732LUULEDEH2J转回生源地</v>
      </c>
    </row>
    <row r="217" s="2" customFormat="1" ht="22.5" customHeight="1" spans="1:16">
      <c r="A217" s="2">
        <f>COUNTIF(B$2:B217,B217)</f>
        <v>37</v>
      </c>
      <c r="B217" s="2" t="s">
        <v>888</v>
      </c>
      <c r="C217" s="2" t="s">
        <v>1047</v>
      </c>
      <c r="D217" s="2" t="s">
        <v>373</v>
      </c>
      <c r="E217" s="2" t="s">
        <v>24</v>
      </c>
      <c r="F217" s="2" t="s">
        <v>374</v>
      </c>
      <c r="G217" s="2">
        <v>236800</v>
      </c>
      <c r="H217" s="2" t="s">
        <v>375</v>
      </c>
      <c r="I217" s="2" t="s">
        <v>1048</v>
      </c>
      <c r="J217" s="1" t="s">
        <v>20</v>
      </c>
      <c r="K217" s="2" t="s">
        <v>1423</v>
      </c>
      <c r="L217" s="2" t="s">
        <v>1429</v>
      </c>
      <c r="M217" s="2" t="s">
        <v>1425</v>
      </c>
      <c r="N217" s="2" t="s">
        <v>1426</v>
      </c>
      <c r="O217" s="2" t="s">
        <v>1427</v>
      </c>
      <c r="P217" s="2" t="str">
        <f t="shared" si="3"/>
        <v>化材学院-化学工程与工艺61-37宋梦豪-毕业生档案-档案转递编号23103737W49SRHAD3Y转回生源地</v>
      </c>
    </row>
    <row r="218" s="2" customFormat="1" ht="22.5" customHeight="1" spans="1:16">
      <c r="A218" s="2">
        <f>COUNTIF(B$2:B218,B218)</f>
        <v>38</v>
      </c>
      <c r="B218" s="2" t="s">
        <v>888</v>
      </c>
      <c r="C218" s="2" t="s">
        <v>1050</v>
      </c>
      <c r="D218" s="2" t="s">
        <v>1051</v>
      </c>
      <c r="E218" s="2" t="s">
        <v>1052</v>
      </c>
      <c r="F218" s="2" t="s">
        <v>1053</v>
      </c>
      <c r="G218" s="2">
        <v>71000</v>
      </c>
      <c r="H218" s="2" t="s">
        <v>1054</v>
      </c>
      <c r="I218" s="2" t="s">
        <v>1055</v>
      </c>
      <c r="J218" s="1" t="s">
        <v>20</v>
      </c>
      <c r="K218" s="2" t="s">
        <v>1423</v>
      </c>
      <c r="L218" s="2" t="s">
        <v>1429</v>
      </c>
      <c r="M218" s="2" t="s">
        <v>1425</v>
      </c>
      <c r="N218" s="2" t="s">
        <v>1426</v>
      </c>
      <c r="O218" s="2" t="s">
        <v>1427</v>
      </c>
      <c r="P218" s="2" t="str">
        <f t="shared" si="3"/>
        <v>化材学院-化学工程与工艺61-38宋云凤-毕业生档案-档案转递编号23103731RG10UIGH03转回生源地</v>
      </c>
    </row>
    <row r="219" s="2" customFormat="1" ht="22.5" customHeight="1" spans="1:16">
      <c r="A219" s="2">
        <f>COUNTIF(B$2:B219,B219)</f>
        <v>39</v>
      </c>
      <c r="B219" s="2" t="s">
        <v>888</v>
      </c>
      <c r="C219" s="2" t="s">
        <v>1057</v>
      </c>
      <c r="D219" s="2" t="s">
        <v>75</v>
      </c>
      <c r="E219" s="2" t="s">
        <v>76</v>
      </c>
      <c r="F219" s="2" t="s">
        <v>77</v>
      </c>
      <c r="G219" s="2">
        <v>246100</v>
      </c>
      <c r="H219" s="2" t="s">
        <v>78</v>
      </c>
      <c r="I219" s="2" t="s">
        <v>1058</v>
      </c>
      <c r="J219" s="1" t="s">
        <v>20</v>
      </c>
      <c r="K219" s="2" t="s">
        <v>1423</v>
      </c>
      <c r="L219" s="2" t="s">
        <v>1429</v>
      </c>
      <c r="M219" s="2" t="s">
        <v>1425</v>
      </c>
      <c r="N219" s="2" t="s">
        <v>1426</v>
      </c>
      <c r="O219" s="2" t="s">
        <v>1427</v>
      </c>
      <c r="P219" s="2" t="str">
        <f t="shared" si="3"/>
        <v>化材学院-化学工程与工艺61-39唐丁翔-毕业生档案-档案转递编号2310373XR20E64XA9O转回生源地</v>
      </c>
    </row>
    <row r="220" s="2" customFormat="1" ht="22.5" customHeight="1" spans="1:16">
      <c r="A220" s="2">
        <f>COUNTIF(B$2:B220,B220)</f>
        <v>40</v>
      </c>
      <c r="B220" s="2" t="s">
        <v>888</v>
      </c>
      <c r="C220" s="2" t="s">
        <v>1060</v>
      </c>
      <c r="D220" s="2" t="s">
        <v>385</v>
      </c>
      <c r="E220" s="2" t="s">
        <v>386</v>
      </c>
      <c r="F220" s="2" t="s">
        <v>387</v>
      </c>
      <c r="G220" s="2">
        <v>246500</v>
      </c>
      <c r="H220" s="2" t="s">
        <v>388</v>
      </c>
      <c r="I220" s="2" t="s">
        <v>1061</v>
      </c>
      <c r="J220" s="1" t="s">
        <v>20</v>
      </c>
      <c r="K220" s="2" t="s">
        <v>1423</v>
      </c>
      <c r="L220" s="2" t="s">
        <v>1429</v>
      </c>
      <c r="M220" s="2" t="s">
        <v>1425</v>
      </c>
      <c r="N220" s="2" t="s">
        <v>1426</v>
      </c>
      <c r="O220" s="2" t="s">
        <v>1427</v>
      </c>
      <c r="P220" s="2" t="str">
        <f t="shared" si="3"/>
        <v>化材学院-化学工程与工艺61-40汪勇-毕业生档案-档案转递编号2310373T0FSVPSN4VK转回生源地</v>
      </c>
    </row>
    <row r="221" s="2" customFormat="1" ht="22.5" customHeight="1" spans="1:16">
      <c r="A221" s="2">
        <f>COUNTIF(B$2:B221,B221)</f>
        <v>41</v>
      </c>
      <c r="B221" s="2" t="s">
        <v>888</v>
      </c>
      <c r="C221" s="2" t="s">
        <v>1063</v>
      </c>
      <c r="D221" s="2" t="s">
        <v>524</v>
      </c>
      <c r="E221" s="2" t="s">
        <v>24</v>
      </c>
      <c r="F221" s="2" t="s">
        <v>525</v>
      </c>
      <c r="G221" s="2">
        <v>241300</v>
      </c>
      <c r="H221" s="2" t="s">
        <v>526</v>
      </c>
      <c r="I221" s="2" t="s">
        <v>1064</v>
      </c>
      <c r="J221" s="1" t="s">
        <v>20</v>
      </c>
      <c r="K221" s="2" t="s">
        <v>1423</v>
      </c>
      <c r="L221" s="2" t="s">
        <v>1429</v>
      </c>
      <c r="M221" s="2" t="s">
        <v>1425</v>
      </c>
      <c r="N221" s="2" t="s">
        <v>1426</v>
      </c>
      <c r="O221" s="2" t="s">
        <v>1427</v>
      </c>
      <c r="P221" s="2" t="str">
        <f t="shared" si="3"/>
        <v>化材学院-化学工程与工艺61-41王虹-毕业生档案-档案转递编号2310373RKPPBYRCGZL转回生源地</v>
      </c>
    </row>
    <row r="222" s="2" customFormat="1" ht="22.5" customHeight="1" spans="1:16">
      <c r="A222" s="2">
        <f>COUNTIF(B$2:B222,B222)</f>
        <v>42</v>
      </c>
      <c r="B222" s="2" t="s">
        <v>888</v>
      </c>
      <c r="C222" s="2" t="s">
        <v>1066</v>
      </c>
      <c r="D222" s="2" t="s">
        <v>118</v>
      </c>
      <c r="E222" s="2" t="s">
        <v>119</v>
      </c>
      <c r="F222" s="2" t="s">
        <v>120</v>
      </c>
      <c r="G222" s="2">
        <v>234300</v>
      </c>
      <c r="H222" s="2" t="s">
        <v>121</v>
      </c>
      <c r="I222" s="2" t="s">
        <v>1067</v>
      </c>
      <c r="J222" s="1" t="s">
        <v>20</v>
      </c>
      <c r="K222" s="2" t="s">
        <v>1423</v>
      </c>
      <c r="L222" s="2" t="s">
        <v>1429</v>
      </c>
      <c r="M222" s="2" t="s">
        <v>1425</v>
      </c>
      <c r="N222" s="2" t="s">
        <v>1426</v>
      </c>
      <c r="O222" s="2" t="s">
        <v>1427</v>
      </c>
      <c r="P222" s="2" t="str">
        <f t="shared" si="3"/>
        <v>化材学院-化学工程与工艺61-42王军-毕业生档案-档案转递编号23103736Z95P3824YH转回生源地</v>
      </c>
    </row>
    <row r="223" s="2" customFormat="1" ht="22.5" customHeight="1" spans="1:16">
      <c r="A223" s="2">
        <f>COUNTIF(B$2:B223,B223)</f>
        <v>43</v>
      </c>
      <c r="B223" s="2" t="s">
        <v>888</v>
      </c>
      <c r="C223" s="2" t="s">
        <v>1069</v>
      </c>
      <c r="D223" s="2" t="s">
        <v>40</v>
      </c>
      <c r="E223" s="2" t="s">
        <v>41</v>
      </c>
      <c r="F223" s="2" t="s">
        <v>42</v>
      </c>
      <c r="G223" s="2">
        <v>231600</v>
      </c>
      <c r="H223" s="2" t="s">
        <v>43</v>
      </c>
      <c r="I223" s="2" t="s">
        <v>1070</v>
      </c>
      <c r="J223" s="1" t="s">
        <v>20</v>
      </c>
      <c r="K223" s="2" t="s">
        <v>1423</v>
      </c>
      <c r="L223" s="2" t="s">
        <v>1429</v>
      </c>
      <c r="M223" s="2" t="s">
        <v>1425</v>
      </c>
      <c r="N223" s="2" t="s">
        <v>1426</v>
      </c>
      <c r="O223" s="2" t="s">
        <v>1427</v>
      </c>
      <c r="P223" s="2" t="str">
        <f t="shared" si="3"/>
        <v>化材学院-化学工程与工艺61-43王玉婷-毕业生档案-档案转递编号2310373NM78J47XDBG转回生源地</v>
      </c>
    </row>
    <row r="224" s="2" customFormat="1" ht="22.5" customHeight="1" spans="1:16">
      <c r="A224" s="2">
        <f>COUNTIF(B$2:B224,B224)</f>
        <v>44</v>
      </c>
      <c r="B224" s="2" t="s">
        <v>888</v>
      </c>
      <c r="C224" s="2" t="s">
        <v>1072</v>
      </c>
      <c r="D224" s="2" t="s">
        <v>1073</v>
      </c>
      <c r="E224" s="2" t="s">
        <v>1074</v>
      </c>
      <c r="F224" s="2" t="s">
        <v>1075</v>
      </c>
      <c r="G224" s="2">
        <v>730900</v>
      </c>
      <c r="H224" s="2" t="s">
        <v>1076</v>
      </c>
      <c r="I224" s="2" t="s">
        <v>1077</v>
      </c>
      <c r="J224" s="1" t="s">
        <v>20</v>
      </c>
      <c r="K224" s="2" t="s">
        <v>1423</v>
      </c>
      <c r="L224" s="2" t="s">
        <v>1429</v>
      </c>
      <c r="M224" s="2" t="s">
        <v>1425</v>
      </c>
      <c r="N224" s="2" t="s">
        <v>1426</v>
      </c>
      <c r="O224" s="2" t="s">
        <v>1427</v>
      </c>
      <c r="P224" s="2" t="str">
        <f t="shared" si="3"/>
        <v>化材学院-化学工程与工艺61-44魏苗苗-毕业生档案-档案转递编号2310373RL7GBV9LHH7转回生源地</v>
      </c>
    </row>
    <row r="225" s="2" customFormat="1" ht="22.5" customHeight="1" spans="1:16">
      <c r="A225" s="2">
        <f>COUNTIF(B$2:B225,B225)</f>
        <v>45</v>
      </c>
      <c r="B225" s="2" t="s">
        <v>888</v>
      </c>
      <c r="C225" s="2" t="s">
        <v>1079</v>
      </c>
      <c r="D225" s="2" t="s">
        <v>1080</v>
      </c>
      <c r="E225" s="2" t="s">
        <v>1081</v>
      </c>
      <c r="F225" s="2" t="s">
        <v>1082</v>
      </c>
      <c r="G225" s="2">
        <v>235000</v>
      </c>
      <c r="H225" s="2" t="s">
        <v>1083</v>
      </c>
      <c r="I225" s="2" t="s">
        <v>1084</v>
      </c>
      <c r="J225" s="1" t="s">
        <v>184</v>
      </c>
      <c r="K225" s="2" t="s">
        <v>1423</v>
      </c>
      <c r="L225" s="2" t="s">
        <v>1429</v>
      </c>
      <c r="M225" s="2" t="s">
        <v>1425</v>
      </c>
      <c r="N225" s="2" t="s">
        <v>1426</v>
      </c>
      <c r="O225" s="2" t="s">
        <v>1427</v>
      </c>
      <c r="P225" s="2" t="str">
        <f t="shared" si="3"/>
        <v>化材学院-化学工程与工艺61-45邢文忠-毕业生档案-档案转递编号2310373UE244KA77HJ签约单位接收</v>
      </c>
    </row>
    <row r="226" s="2" customFormat="1" ht="22.5" customHeight="1" spans="1:16">
      <c r="A226" s="2">
        <f>COUNTIF(B$2:B226,B226)</f>
        <v>46</v>
      </c>
      <c r="B226" s="2" t="s">
        <v>888</v>
      </c>
      <c r="C226" s="2" t="s">
        <v>1086</v>
      </c>
      <c r="D226" s="2" t="s">
        <v>385</v>
      </c>
      <c r="E226" s="2" t="s">
        <v>386</v>
      </c>
      <c r="F226" s="2" t="s">
        <v>387</v>
      </c>
      <c r="G226" s="2">
        <v>246500</v>
      </c>
      <c r="H226" s="2" t="s">
        <v>388</v>
      </c>
      <c r="I226" s="2" t="s">
        <v>1087</v>
      </c>
      <c r="J226" s="1" t="s">
        <v>20</v>
      </c>
      <c r="K226" s="2" t="s">
        <v>1423</v>
      </c>
      <c r="L226" s="2" t="s">
        <v>1429</v>
      </c>
      <c r="M226" s="2" t="s">
        <v>1425</v>
      </c>
      <c r="N226" s="2" t="s">
        <v>1426</v>
      </c>
      <c r="O226" s="2" t="s">
        <v>1427</v>
      </c>
      <c r="P226" s="2" t="str">
        <f t="shared" si="3"/>
        <v>化材学院-化学工程与工艺61-46杨方洁-毕业生档案-档案转递编号23103730F66049MB2K转回生源地</v>
      </c>
    </row>
    <row r="227" s="2" customFormat="1" ht="22.5" customHeight="1" spans="1:16">
      <c r="A227" s="2">
        <f>COUNTIF(B$2:B227,B227)</f>
        <v>47</v>
      </c>
      <c r="B227" s="2" t="s">
        <v>888</v>
      </c>
      <c r="C227" s="2" t="s">
        <v>1089</v>
      </c>
      <c r="D227" s="2" t="s">
        <v>1090</v>
      </c>
      <c r="E227" s="2" t="s">
        <v>1091</v>
      </c>
      <c r="F227" s="2" t="s">
        <v>1092</v>
      </c>
      <c r="G227" s="2">
        <v>563000</v>
      </c>
      <c r="H227" s="2" t="s">
        <v>1093</v>
      </c>
      <c r="I227" s="2" t="s">
        <v>1094</v>
      </c>
      <c r="J227" s="1" t="s">
        <v>20</v>
      </c>
      <c r="K227" s="2" t="s">
        <v>1423</v>
      </c>
      <c r="L227" s="2" t="s">
        <v>1429</v>
      </c>
      <c r="M227" s="2" t="s">
        <v>1425</v>
      </c>
      <c r="N227" s="2" t="s">
        <v>1426</v>
      </c>
      <c r="O227" s="2" t="s">
        <v>1427</v>
      </c>
      <c r="P227" s="2" t="str">
        <f t="shared" si="3"/>
        <v>化材学院-化学工程与工艺61-47杨雪-毕业生档案-档案转递编号2310373L3Z7JANFIC3转回生源地</v>
      </c>
    </row>
    <row r="228" s="2" customFormat="1" ht="22.5" customHeight="1" spans="1:16">
      <c r="A228" s="2">
        <f>COUNTIF(B$2:B228,B228)</f>
        <v>48</v>
      </c>
      <c r="B228" s="2" t="s">
        <v>888</v>
      </c>
      <c r="C228" s="2" t="s">
        <v>1096</v>
      </c>
      <c r="D228" s="2" t="s">
        <v>1010</v>
      </c>
      <c r="E228" s="2" t="s">
        <v>1011</v>
      </c>
      <c r="F228" s="2" t="s">
        <v>1012</v>
      </c>
      <c r="G228" s="2">
        <v>246400</v>
      </c>
      <c r="H228" s="2" t="s">
        <v>1013</v>
      </c>
      <c r="I228" s="2" t="s">
        <v>1097</v>
      </c>
      <c r="J228" s="1" t="s">
        <v>20</v>
      </c>
      <c r="K228" s="2" t="s">
        <v>1423</v>
      </c>
      <c r="L228" s="2" t="s">
        <v>1429</v>
      </c>
      <c r="M228" s="2" t="s">
        <v>1425</v>
      </c>
      <c r="N228" s="2" t="s">
        <v>1426</v>
      </c>
      <c r="O228" s="2" t="s">
        <v>1427</v>
      </c>
      <c r="P228" s="2" t="str">
        <f t="shared" si="3"/>
        <v>化材学院-化学工程与工艺61-48姚丽雯-毕业生档案-档案转递编号2310373A85SBZUGJ3P转回生源地</v>
      </c>
    </row>
    <row r="229" s="2" customFormat="1" ht="22.5" customHeight="1" spans="1:16">
      <c r="A229" s="2">
        <f>COUNTIF(B$2:B229,B229)</f>
        <v>49</v>
      </c>
      <c r="B229" s="2" t="s">
        <v>888</v>
      </c>
      <c r="C229" s="2" t="s">
        <v>1099</v>
      </c>
      <c r="D229" s="2" t="s">
        <v>514</v>
      </c>
      <c r="E229" s="2" t="s">
        <v>515</v>
      </c>
      <c r="F229" s="2" t="s">
        <v>516</v>
      </c>
      <c r="G229" s="2">
        <v>236200</v>
      </c>
      <c r="H229" s="2" t="s">
        <v>517</v>
      </c>
      <c r="I229" s="2" t="s">
        <v>1100</v>
      </c>
      <c r="J229" s="1" t="s">
        <v>20</v>
      </c>
      <c r="K229" s="2" t="s">
        <v>1423</v>
      </c>
      <c r="L229" s="2" t="s">
        <v>1429</v>
      </c>
      <c r="M229" s="2" t="s">
        <v>1425</v>
      </c>
      <c r="N229" s="2" t="s">
        <v>1426</v>
      </c>
      <c r="O229" s="2" t="s">
        <v>1427</v>
      </c>
      <c r="P229" s="2" t="str">
        <f t="shared" si="3"/>
        <v>化材学院-化学工程与工艺61-49姚姝娴-毕业生档案-档案转递编号2310373HEDEKAMGB2N转回生源地</v>
      </c>
    </row>
    <row r="230" s="2" customFormat="1" ht="22.5" customHeight="1" spans="1:16">
      <c r="A230" s="2">
        <f>COUNTIF(B$2:B230,B230)</f>
        <v>50</v>
      </c>
      <c r="B230" s="2" t="s">
        <v>888</v>
      </c>
      <c r="C230" s="2" t="s">
        <v>1102</v>
      </c>
      <c r="D230" s="2" t="s">
        <v>524</v>
      </c>
      <c r="E230" s="2" t="s">
        <v>24</v>
      </c>
      <c r="F230" s="2" t="s">
        <v>525</v>
      </c>
      <c r="G230" s="2">
        <v>241300</v>
      </c>
      <c r="H230" s="2" t="s">
        <v>526</v>
      </c>
      <c r="I230" s="2" t="s">
        <v>1103</v>
      </c>
      <c r="J230" s="1" t="s">
        <v>20</v>
      </c>
      <c r="K230" s="2" t="s">
        <v>1423</v>
      </c>
      <c r="L230" s="2" t="s">
        <v>1429</v>
      </c>
      <c r="M230" s="2" t="s">
        <v>1425</v>
      </c>
      <c r="N230" s="2" t="s">
        <v>1426</v>
      </c>
      <c r="O230" s="2" t="s">
        <v>1427</v>
      </c>
      <c r="P230" s="2" t="str">
        <f t="shared" si="3"/>
        <v>化材学院-化学工程与工艺61-50姚思瑜-毕业生档案-档案转递编号231037354AAOC6VV1Y转回生源地</v>
      </c>
    </row>
    <row r="231" s="2" customFormat="1" ht="22.5" customHeight="1" spans="1:16">
      <c r="A231" s="2">
        <f>COUNTIF(B$2:B231,B231)</f>
        <v>51</v>
      </c>
      <c r="B231" s="2" t="s">
        <v>888</v>
      </c>
      <c r="C231" s="2" t="s">
        <v>1105</v>
      </c>
      <c r="D231" s="2" t="s">
        <v>96</v>
      </c>
      <c r="E231" s="2" t="s">
        <v>55</v>
      </c>
      <c r="F231" s="2" t="s">
        <v>97</v>
      </c>
      <c r="G231" s="2">
        <v>246700</v>
      </c>
      <c r="H231" s="2" t="s">
        <v>98</v>
      </c>
      <c r="I231" s="2" t="s">
        <v>1106</v>
      </c>
      <c r="J231" s="1" t="s">
        <v>20</v>
      </c>
      <c r="K231" s="2" t="s">
        <v>1423</v>
      </c>
      <c r="L231" s="2" t="s">
        <v>1429</v>
      </c>
      <c r="M231" s="2" t="s">
        <v>1425</v>
      </c>
      <c r="N231" s="2" t="s">
        <v>1426</v>
      </c>
      <c r="O231" s="2" t="s">
        <v>1427</v>
      </c>
      <c r="P231" s="2" t="str">
        <f t="shared" si="3"/>
        <v>化材学院-化学工程与工艺61-51姚孝明-毕业生档案-档案转递编号2310373X6QOVLAYMKD转回生源地</v>
      </c>
    </row>
    <row r="232" s="2" customFormat="1" ht="22.5" customHeight="1" spans="1:16">
      <c r="A232" s="2">
        <f>COUNTIF(B$2:B232,B232)</f>
        <v>52</v>
      </c>
      <c r="B232" s="2" t="s">
        <v>888</v>
      </c>
      <c r="C232" s="2" t="s">
        <v>1108</v>
      </c>
      <c r="D232" s="2" t="s">
        <v>606</v>
      </c>
      <c r="E232" s="2" t="s">
        <v>24</v>
      </c>
      <c r="F232" s="2" t="s">
        <v>607</v>
      </c>
      <c r="G232" s="2">
        <v>235000</v>
      </c>
      <c r="H232" s="2" t="s">
        <v>1109</v>
      </c>
      <c r="I232" s="2" t="s">
        <v>1110</v>
      </c>
      <c r="J232" s="1" t="s">
        <v>20</v>
      </c>
      <c r="K232" s="2" t="s">
        <v>1423</v>
      </c>
      <c r="L232" s="2" t="s">
        <v>1429</v>
      </c>
      <c r="M232" s="2" t="s">
        <v>1425</v>
      </c>
      <c r="N232" s="2" t="s">
        <v>1426</v>
      </c>
      <c r="O232" s="2" t="s">
        <v>1427</v>
      </c>
      <c r="P232" s="2" t="str">
        <f t="shared" si="3"/>
        <v>化材学院-化学工程与工艺61-52余通-毕业生档案-档案转递编号2310373B2FJ49KGU3D转回生源地</v>
      </c>
    </row>
    <row r="233" s="2" customFormat="1" ht="22.5" customHeight="1" spans="1:16">
      <c r="A233" s="2">
        <f>COUNTIF(B$2:B233,B233)</f>
        <v>53</v>
      </c>
      <c r="B233" s="2" t="s">
        <v>888</v>
      </c>
      <c r="C233" s="2" t="s">
        <v>1112</v>
      </c>
      <c r="D233" s="2" t="s">
        <v>912</v>
      </c>
      <c r="E233" s="2" t="s">
        <v>214</v>
      </c>
      <c r="F233" s="2" t="s">
        <v>913</v>
      </c>
      <c r="G233" s="2">
        <v>242100</v>
      </c>
      <c r="H233" s="2" t="s">
        <v>914</v>
      </c>
      <c r="I233" s="2" t="s">
        <v>1113</v>
      </c>
      <c r="J233" s="1" t="s">
        <v>20</v>
      </c>
      <c r="K233" s="2" t="s">
        <v>1423</v>
      </c>
      <c r="L233" s="2" t="s">
        <v>1429</v>
      </c>
      <c r="M233" s="2" t="s">
        <v>1425</v>
      </c>
      <c r="N233" s="2" t="s">
        <v>1426</v>
      </c>
      <c r="O233" s="2" t="s">
        <v>1427</v>
      </c>
      <c r="P233" s="2" t="str">
        <f t="shared" si="3"/>
        <v>化材学院-化学工程与工艺61-53余震-毕业生档案-档案转递编号2310373ECJ3Z0TZLK5转回生源地</v>
      </c>
    </row>
    <row r="234" s="2" customFormat="1" ht="22.5" customHeight="1" spans="1:16">
      <c r="A234" s="2">
        <f>COUNTIF(B$2:B234,B234)</f>
        <v>54</v>
      </c>
      <c r="B234" s="2" t="s">
        <v>888</v>
      </c>
      <c r="C234" s="2" t="s">
        <v>1115</v>
      </c>
      <c r="D234" s="2" t="s">
        <v>1116</v>
      </c>
      <c r="E234" s="2" t="s">
        <v>24</v>
      </c>
      <c r="F234" s="2" t="s">
        <v>1117</v>
      </c>
      <c r="G234" s="2">
        <v>201799</v>
      </c>
      <c r="H234" s="2" t="s">
        <v>1118</v>
      </c>
      <c r="I234" s="2" t="s">
        <v>1119</v>
      </c>
      <c r="J234" s="1" t="s">
        <v>20</v>
      </c>
      <c r="K234" s="2" t="s">
        <v>1423</v>
      </c>
      <c r="L234" s="2" t="s">
        <v>1429</v>
      </c>
      <c r="M234" s="2" t="s">
        <v>1425</v>
      </c>
      <c r="N234" s="2" t="s">
        <v>1426</v>
      </c>
      <c r="O234" s="2" t="s">
        <v>1427</v>
      </c>
      <c r="P234" s="2" t="str">
        <f t="shared" si="3"/>
        <v>化材学院-化学工程与工艺61-54虞业成-毕业生档案-档案转递编号23103732DDT7ZJFBBO转回生源地</v>
      </c>
    </row>
    <row r="235" s="2" customFormat="1" ht="22.5" customHeight="1" spans="1:16">
      <c r="A235" s="2">
        <f>COUNTIF(B$2:B235,B235)</f>
        <v>55</v>
      </c>
      <c r="B235" s="2" t="s">
        <v>888</v>
      </c>
      <c r="C235" s="2" t="s">
        <v>1121</v>
      </c>
      <c r="D235" s="2" t="s">
        <v>1122</v>
      </c>
      <c r="E235" s="2" t="s">
        <v>24</v>
      </c>
      <c r="F235" s="2" t="s">
        <v>1123</v>
      </c>
      <c r="G235" s="2">
        <v>41000</v>
      </c>
      <c r="H235" s="2" t="s">
        <v>1124</v>
      </c>
      <c r="I235" s="2" t="s">
        <v>1125</v>
      </c>
      <c r="J235" s="1" t="s">
        <v>20</v>
      </c>
      <c r="K235" s="2" t="s">
        <v>1423</v>
      </c>
      <c r="L235" s="2" t="s">
        <v>1429</v>
      </c>
      <c r="M235" s="2" t="s">
        <v>1425</v>
      </c>
      <c r="N235" s="2" t="s">
        <v>1426</v>
      </c>
      <c r="O235" s="2" t="s">
        <v>1427</v>
      </c>
      <c r="P235" s="2" t="str">
        <f t="shared" si="3"/>
        <v>化材学院-化学工程与工艺61-55张嘉丽-毕业生档案-档案转递编号2310373Y3S30HGZV3N转回生源地</v>
      </c>
    </row>
    <row r="236" s="2" customFormat="1" ht="22.5" customHeight="1" spans="1:16">
      <c r="A236" s="2">
        <f>COUNTIF(B$2:B236,B236)</f>
        <v>56</v>
      </c>
      <c r="B236" s="2" t="s">
        <v>888</v>
      </c>
      <c r="C236" s="2" t="s">
        <v>1127</v>
      </c>
      <c r="D236" s="2" t="s">
        <v>125</v>
      </c>
      <c r="E236" s="2" t="s">
        <v>126</v>
      </c>
      <c r="F236" s="2" t="s">
        <v>127</v>
      </c>
      <c r="G236" s="2">
        <v>234000</v>
      </c>
      <c r="H236" s="2" t="s">
        <v>128</v>
      </c>
      <c r="I236" s="2" t="s">
        <v>1128</v>
      </c>
      <c r="J236" s="1" t="s">
        <v>20</v>
      </c>
      <c r="K236" s="2" t="s">
        <v>1423</v>
      </c>
      <c r="L236" s="2" t="s">
        <v>1429</v>
      </c>
      <c r="M236" s="2" t="s">
        <v>1425</v>
      </c>
      <c r="N236" s="2" t="s">
        <v>1426</v>
      </c>
      <c r="O236" s="2" t="s">
        <v>1427</v>
      </c>
      <c r="P236" s="2" t="str">
        <f t="shared" si="3"/>
        <v>化材学院-化学工程与工艺61-56张进-毕业生档案-档案转递编号2310373B6CK5MR889L转回生源地</v>
      </c>
    </row>
    <row r="237" s="2" customFormat="1" ht="22.5" customHeight="1" spans="1:16">
      <c r="A237" s="2">
        <f>COUNTIF(B$2:B237,B237)</f>
        <v>57</v>
      </c>
      <c r="B237" s="2" t="s">
        <v>888</v>
      </c>
      <c r="C237" s="2" t="s">
        <v>1130</v>
      </c>
      <c r="D237" s="2" t="s">
        <v>105</v>
      </c>
      <c r="E237" s="2" t="s">
        <v>62</v>
      </c>
      <c r="F237" s="2" t="s">
        <v>106</v>
      </c>
      <c r="G237" s="2">
        <v>242800</v>
      </c>
      <c r="H237" s="2" t="s">
        <v>107</v>
      </c>
      <c r="I237" s="2" t="s">
        <v>1131</v>
      </c>
      <c r="J237" s="1" t="s">
        <v>20</v>
      </c>
      <c r="K237" s="2" t="s">
        <v>1423</v>
      </c>
      <c r="L237" s="2" t="s">
        <v>1429</v>
      </c>
      <c r="M237" s="2" t="s">
        <v>1425</v>
      </c>
      <c r="N237" s="2" t="s">
        <v>1426</v>
      </c>
      <c r="O237" s="2" t="s">
        <v>1427</v>
      </c>
      <c r="P237" s="2" t="str">
        <f t="shared" si="3"/>
        <v>化材学院-化学工程与工艺61-57张君-毕业生档案-档案转递编号23103736AT4JHZA47F转回生源地</v>
      </c>
    </row>
    <row r="238" s="2" customFormat="1" ht="22.5" customHeight="1" spans="1:16">
      <c r="A238" s="2">
        <f>COUNTIF(B$2:B238,B238)</f>
        <v>58</v>
      </c>
      <c r="B238" s="2" t="s">
        <v>888</v>
      </c>
      <c r="C238" s="2" t="s">
        <v>1133</v>
      </c>
      <c r="D238" s="2" t="s">
        <v>187</v>
      </c>
      <c r="E238" s="2" t="s">
        <v>24</v>
      </c>
      <c r="F238" s="2" t="s">
        <v>188</v>
      </c>
      <c r="G238" s="2">
        <v>236700</v>
      </c>
      <c r="H238" s="2" t="s">
        <v>189</v>
      </c>
      <c r="I238" s="2" t="s">
        <v>1134</v>
      </c>
      <c r="J238" s="1" t="s">
        <v>20</v>
      </c>
      <c r="K238" s="2" t="s">
        <v>1423</v>
      </c>
      <c r="L238" s="2" t="s">
        <v>1429</v>
      </c>
      <c r="M238" s="2" t="s">
        <v>1425</v>
      </c>
      <c r="N238" s="2" t="s">
        <v>1426</v>
      </c>
      <c r="O238" s="2" t="s">
        <v>1427</v>
      </c>
      <c r="P238" s="2" t="str">
        <f t="shared" si="3"/>
        <v>化材学院-化学工程与工艺61-58张新月-毕业生档案-档案转递编号2310373YA1232TFHG0转回生源地</v>
      </c>
    </row>
    <row r="239" s="2" customFormat="1" ht="22.5" customHeight="1" spans="1:16">
      <c r="A239" s="2">
        <f>COUNTIF(B$2:B239,B239)</f>
        <v>59</v>
      </c>
      <c r="B239" s="2" t="s">
        <v>888</v>
      </c>
      <c r="C239" s="2" t="s">
        <v>1136</v>
      </c>
      <c r="D239" s="2" t="s">
        <v>96</v>
      </c>
      <c r="E239" s="2" t="s">
        <v>55</v>
      </c>
      <c r="F239" s="2" t="s">
        <v>97</v>
      </c>
      <c r="G239" s="2">
        <v>246700</v>
      </c>
      <c r="H239" s="2" t="s">
        <v>98</v>
      </c>
      <c r="I239" s="2" t="s">
        <v>1137</v>
      </c>
      <c r="J239" s="1" t="s">
        <v>20</v>
      </c>
      <c r="K239" s="2" t="s">
        <v>1423</v>
      </c>
      <c r="L239" s="2" t="s">
        <v>1429</v>
      </c>
      <c r="M239" s="2" t="s">
        <v>1425</v>
      </c>
      <c r="N239" s="2" t="s">
        <v>1426</v>
      </c>
      <c r="O239" s="2" t="s">
        <v>1427</v>
      </c>
      <c r="P239" s="2" t="str">
        <f t="shared" si="3"/>
        <v>化材学院-化学工程与工艺61-59郑洪-毕业生档案-档案转递编号23103735UK4EJCME8O转回生源地</v>
      </c>
    </row>
    <row r="240" s="2" customFormat="1" ht="22.5" customHeight="1" spans="1:16">
      <c r="A240" s="2">
        <f>COUNTIF(B$2:B240,B240)</f>
        <v>60</v>
      </c>
      <c r="B240" s="2" t="s">
        <v>888</v>
      </c>
      <c r="C240" s="2" t="s">
        <v>1139</v>
      </c>
      <c r="D240" s="2" t="s">
        <v>385</v>
      </c>
      <c r="E240" s="2" t="s">
        <v>386</v>
      </c>
      <c r="F240" s="2" t="s">
        <v>387</v>
      </c>
      <c r="G240" s="2">
        <v>246500</v>
      </c>
      <c r="H240" s="2" t="s">
        <v>388</v>
      </c>
      <c r="I240" s="2" t="s">
        <v>1140</v>
      </c>
      <c r="J240" s="1" t="s">
        <v>20</v>
      </c>
      <c r="K240" s="2" t="s">
        <v>1423</v>
      </c>
      <c r="L240" s="2" t="s">
        <v>1429</v>
      </c>
      <c r="M240" s="2" t="s">
        <v>1425</v>
      </c>
      <c r="N240" s="2" t="s">
        <v>1426</v>
      </c>
      <c r="O240" s="2" t="s">
        <v>1427</v>
      </c>
      <c r="P240" s="2" t="str">
        <f t="shared" si="3"/>
        <v>化材学院-化学工程与工艺61-60周玲-毕业生档案-档案转递编号2310373ODE1VESD2B7转回生源地</v>
      </c>
    </row>
    <row r="241" s="2" customFormat="1" ht="22.5" customHeight="1" spans="1:16">
      <c r="A241" s="2">
        <f>COUNTIF(B$2:B241,B241)</f>
        <v>61</v>
      </c>
      <c r="B241" s="2" t="s">
        <v>888</v>
      </c>
      <c r="C241" s="2" t="s">
        <v>1142</v>
      </c>
      <c r="D241" s="2" t="s">
        <v>1143</v>
      </c>
      <c r="E241" s="2" t="s">
        <v>24</v>
      </c>
      <c r="F241" s="2" t="s">
        <v>1144</v>
      </c>
      <c r="G241" s="2">
        <v>362000</v>
      </c>
      <c r="H241" s="2" t="s">
        <v>1145</v>
      </c>
      <c r="I241" s="2" t="s">
        <v>1146</v>
      </c>
      <c r="J241" s="1" t="s">
        <v>20</v>
      </c>
      <c r="K241" s="2" t="s">
        <v>1423</v>
      </c>
      <c r="L241" s="2" t="s">
        <v>1429</v>
      </c>
      <c r="M241" s="2" t="s">
        <v>1425</v>
      </c>
      <c r="N241" s="2" t="s">
        <v>1426</v>
      </c>
      <c r="O241" s="2" t="s">
        <v>1427</v>
      </c>
      <c r="P241" s="2" t="str">
        <f t="shared" si="3"/>
        <v>化材学院-化学工程与工艺61-61卓婉灵-毕业生档案-档案转递编号2310373FGLWOW89DV1转回生源地</v>
      </c>
    </row>
    <row r="242" s="2" customFormat="1" ht="22.5" customHeight="1" spans="1:16">
      <c r="A242" s="2">
        <f>COUNTIF(B$2:B242,B242)</f>
        <v>1</v>
      </c>
      <c r="B242" s="2" t="s">
        <v>1148</v>
      </c>
      <c r="C242" s="2" t="s">
        <v>1149</v>
      </c>
      <c r="D242" s="2" t="s">
        <v>1150</v>
      </c>
      <c r="E242" s="2" t="s">
        <v>1151</v>
      </c>
      <c r="F242" s="2" t="s">
        <v>1152</v>
      </c>
      <c r="G242" s="2">
        <v>246000</v>
      </c>
      <c r="H242" s="2" t="s">
        <v>1153</v>
      </c>
      <c r="I242" s="2" t="s">
        <v>1154</v>
      </c>
      <c r="J242" s="1" t="s">
        <v>20</v>
      </c>
      <c r="K242" s="2" t="s">
        <v>1423</v>
      </c>
      <c r="L242" s="2" t="s">
        <v>1430</v>
      </c>
      <c r="M242" s="2" t="s">
        <v>1425</v>
      </c>
      <c r="N242" s="2" t="s">
        <v>1426</v>
      </c>
      <c r="O242" s="2" t="s">
        <v>1427</v>
      </c>
      <c r="P242" s="2" t="str">
        <f t="shared" si="3"/>
        <v>化材学院-应用化学1班39-1何超-毕业生档案-档案转递编号2310373DYVLOSZE6ES转回生源地</v>
      </c>
    </row>
    <row r="243" s="2" customFormat="1" ht="22.5" customHeight="1" spans="1:16">
      <c r="A243" s="2">
        <f>COUNTIF(B$2:B243,B243)</f>
        <v>2</v>
      </c>
      <c r="B243" s="2" t="s">
        <v>1148</v>
      </c>
      <c r="C243" s="2" t="s">
        <v>1156</v>
      </c>
      <c r="D243" s="2" t="s">
        <v>54</v>
      </c>
      <c r="E243" s="2" t="s">
        <v>55</v>
      </c>
      <c r="F243" s="2" t="s">
        <v>56</v>
      </c>
      <c r="G243" s="2">
        <v>234000</v>
      </c>
      <c r="H243" s="2" t="s">
        <v>57</v>
      </c>
      <c r="I243" s="2" t="s">
        <v>1157</v>
      </c>
      <c r="J243" s="1" t="s">
        <v>20</v>
      </c>
      <c r="K243" s="2" t="s">
        <v>1423</v>
      </c>
      <c r="L243" s="2" t="s">
        <v>1430</v>
      </c>
      <c r="M243" s="2" t="s">
        <v>1425</v>
      </c>
      <c r="N243" s="2" t="s">
        <v>1426</v>
      </c>
      <c r="O243" s="2" t="s">
        <v>1427</v>
      </c>
      <c r="P243" s="2" t="str">
        <f t="shared" si="3"/>
        <v>化材学院-应用化学1班39-2张碧森-毕业生档案-档案转递编号2310373W5M7QJSFU4M转回生源地</v>
      </c>
    </row>
    <row r="244" s="2" customFormat="1" ht="22.5" customHeight="1" spans="1:16">
      <c r="A244" s="2">
        <f>COUNTIF(B$2:B244,B244)</f>
        <v>3</v>
      </c>
      <c r="B244" s="2" t="s">
        <v>1148</v>
      </c>
      <c r="C244" s="2" t="s">
        <v>1159</v>
      </c>
      <c r="D244" s="2" t="s">
        <v>1160</v>
      </c>
      <c r="E244" s="2" t="s">
        <v>1161</v>
      </c>
      <c r="F244" s="2" t="s">
        <v>1162</v>
      </c>
      <c r="G244" s="2">
        <v>236000</v>
      </c>
      <c r="H244" s="2" t="s">
        <v>1163</v>
      </c>
      <c r="I244" s="2" t="s">
        <v>1164</v>
      </c>
      <c r="J244" s="1" t="s">
        <v>20</v>
      </c>
      <c r="K244" s="2" t="s">
        <v>1423</v>
      </c>
      <c r="L244" s="2" t="s">
        <v>1430</v>
      </c>
      <c r="M244" s="2" t="s">
        <v>1425</v>
      </c>
      <c r="N244" s="2" t="s">
        <v>1426</v>
      </c>
      <c r="O244" s="2" t="s">
        <v>1427</v>
      </c>
      <c r="P244" s="2" t="str">
        <f t="shared" si="3"/>
        <v>化材学院-应用化学1班39-3董嘉诚-毕业生档案-档案转递编号2310373YF3WXAGB0IN转回生源地</v>
      </c>
    </row>
    <row r="245" s="2" customFormat="1" ht="22.5" customHeight="1" spans="1:16">
      <c r="A245" s="2">
        <f>COUNTIF(B$2:B245,B245)</f>
        <v>4</v>
      </c>
      <c r="B245" s="2" t="s">
        <v>1148</v>
      </c>
      <c r="C245" s="2" t="s">
        <v>1166</v>
      </c>
      <c r="D245" s="2" t="s">
        <v>47</v>
      </c>
      <c r="E245" s="2" t="s">
        <v>48</v>
      </c>
      <c r="F245" s="2" t="s">
        <v>49</v>
      </c>
      <c r="G245" s="2">
        <v>232200</v>
      </c>
      <c r="H245" s="2" t="s">
        <v>50</v>
      </c>
      <c r="I245" s="2" t="s">
        <v>1167</v>
      </c>
      <c r="J245" s="1" t="s">
        <v>20</v>
      </c>
      <c r="K245" s="2" t="s">
        <v>1423</v>
      </c>
      <c r="L245" s="2" t="s">
        <v>1430</v>
      </c>
      <c r="M245" s="2" t="s">
        <v>1425</v>
      </c>
      <c r="N245" s="2" t="s">
        <v>1426</v>
      </c>
      <c r="O245" s="2" t="s">
        <v>1427</v>
      </c>
      <c r="P245" s="2" t="str">
        <f t="shared" si="3"/>
        <v>化材学院-应用化学1班39-4陶晓雨-毕业生档案-档案转递编号23103733J4BS9M3F4H转回生源地</v>
      </c>
    </row>
    <row r="246" s="2" customFormat="1" ht="22.5" customHeight="1" spans="1:16">
      <c r="A246" s="2">
        <f>COUNTIF(B$2:B246,B246)</f>
        <v>5</v>
      </c>
      <c r="B246" s="2" t="s">
        <v>1148</v>
      </c>
      <c r="C246" s="2" t="s">
        <v>1169</v>
      </c>
      <c r="D246" s="2" t="s">
        <v>276</v>
      </c>
      <c r="E246" s="2" t="s">
        <v>214</v>
      </c>
      <c r="F246" s="2" t="s">
        <v>277</v>
      </c>
      <c r="G246" s="2">
        <v>230000</v>
      </c>
      <c r="H246" s="2" t="s">
        <v>278</v>
      </c>
      <c r="I246" s="2" t="s">
        <v>1170</v>
      </c>
      <c r="J246" s="1" t="s">
        <v>20</v>
      </c>
      <c r="K246" s="2" t="s">
        <v>1423</v>
      </c>
      <c r="L246" s="2" t="s">
        <v>1430</v>
      </c>
      <c r="M246" s="2" t="s">
        <v>1425</v>
      </c>
      <c r="N246" s="2" t="s">
        <v>1426</v>
      </c>
      <c r="O246" s="2" t="s">
        <v>1427</v>
      </c>
      <c r="P246" s="2" t="str">
        <f t="shared" si="3"/>
        <v>化材学院-应用化学1班39-5左文婷-毕业生档案-档案转递编号2310373USSATJ8UZJE转回生源地</v>
      </c>
    </row>
    <row r="247" s="2" customFormat="1" ht="22.5" customHeight="1" spans="1:16">
      <c r="A247" s="2">
        <f>COUNTIF(B$2:B247,B247)</f>
        <v>6</v>
      </c>
      <c r="B247" s="2" t="s">
        <v>1148</v>
      </c>
      <c r="C247" s="2" t="s">
        <v>1172</v>
      </c>
      <c r="D247" s="2" t="s">
        <v>751</v>
      </c>
      <c r="E247" s="2" t="s">
        <v>24</v>
      </c>
      <c r="F247" s="2" t="s">
        <v>752</v>
      </c>
      <c r="G247" s="2">
        <v>233200</v>
      </c>
      <c r="H247" s="2" t="s">
        <v>753</v>
      </c>
      <c r="I247" s="2" t="s">
        <v>1173</v>
      </c>
      <c r="J247" s="1" t="s">
        <v>20</v>
      </c>
      <c r="K247" s="2" t="s">
        <v>1423</v>
      </c>
      <c r="L247" s="2" t="s">
        <v>1430</v>
      </c>
      <c r="M247" s="2" t="s">
        <v>1425</v>
      </c>
      <c r="N247" s="2" t="s">
        <v>1426</v>
      </c>
      <c r="O247" s="2" t="s">
        <v>1427</v>
      </c>
      <c r="P247" s="2" t="str">
        <f t="shared" si="3"/>
        <v>化材学院-应用化学1班39-6鲍陈志-毕业生档案-档案转递编号23103739YYSU9Y68VR转回生源地</v>
      </c>
    </row>
    <row r="248" s="2" customFormat="1" ht="22.5" customHeight="1" spans="1:16">
      <c r="A248" s="2">
        <f>COUNTIF(B$2:B248,B248)</f>
        <v>7</v>
      </c>
      <c r="B248" s="2" t="s">
        <v>1148</v>
      </c>
      <c r="C248" s="2" t="s">
        <v>1175</v>
      </c>
      <c r="D248" s="2" t="s">
        <v>385</v>
      </c>
      <c r="E248" s="2" t="s">
        <v>386</v>
      </c>
      <c r="F248" s="2" t="s">
        <v>387</v>
      </c>
      <c r="G248" s="2">
        <v>246500</v>
      </c>
      <c r="H248" s="2" t="s">
        <v>388</v>
      </c>
      <c r="I248" s="2" t="s">
        <v>1176</v>
      </c>
      <c r="J248" s="1" t="s">
        <v>20</v>
      </c>
      <c r="K248" s="2" t="s">
        <v>1423</v>
      </c>
      <c r="L248" s="2" t="s">
        <v>1430</v>
      </c>
      <c r="M248" s="2" t="s">
        <v>1425</v>
      </c>
      <c r="N248" s="2" t="s">
        <v>1426</v>
      </c>
      <c r="O248" s="2" t="s">
        <v>1427</v>
      </c>
      <c r="P248" s="2" t="str">
        <f t="shared" si="3"/>
        <v>化材学院-应用化学1班39-7陈林-毕业生档案-档案转递编号23103739ET7NJNIQGX转回生源地</v>
      </c>
    </row>
    <row r="249" s="2" customFormat="1" ht="22.5" customHeight="1" spans="1:16">
      <c r="A249" s="2">
        <f>COUNTIF(B$2:B249,B249)</f>
        <v>8</v>
      </c>
      <c r="B249" s="2" t="s">
        <v>1148</v>
      </c>
      <c r="C249" s="2" t="s">
        <v>1178</v>
      </c>
      <c r="D249" s="2" t="s">
        <v>75</v>
      </c>
      <c r="E249" s="2" t="s">
        <v>76</v>
      </c>
      <c r="F249" s="2" t="s">
        <v>77</v>
      </c>
      <c r="G249" s="2">
        <v>246100</v>
      </c>
      <c r="H249" s="2" t="s">
        <v>78</v>
      </c>
      <c r="I249" s="2" t="s">
        <v>1179</v>
      </c>
      <c r="J249" s="1" t="s">
        <v>20</v>
      </c>
      <c r="K249" s="2" t="s">
        <v>1423</v>
      </c>
      <c r="L249" s="2" t="s">
        <v>1430</v>
      </c>
      <c r="M249" s="2" t="s">
        <v>1425</v>
      </c>
      <c r="N249" s="2" t="s">
        <v>1426</v>
      </c>
      <c r="O249" s="2" t="s">
        <v>1427</v>
      </c>
      <c r="P249" s="2" t="str">
        <f t="shared" si="3"/>
        <v>化材学院-应用化学1班39-8陈祥-毕业生档案-档案转递编号2310373Y0RRWTPRXME转回生源地</v>
      </c>
    </row>
    <row r="250" s="2" customFormat="1" ht="22.5" customHeight="1" spans="1:16">
      <c r="A250" s="2">
        <f>COUNTIF(B$2:B250,B250)</f>
        <v>9</v>
      </c>
      <c r="B250" s="2" t="s">
        <v>1148</v>
      </c>
      <c r="C250" s="2" t="s">
        <v>1181</v>
      </c>
      <c r="D250" s="2" t="s">
        <v>23</v>
      </c>
      <c r="E250" s="2" t="s">
        <v>24</v>
      </c>
      <c r="F250" s="2" t="s">
        <v>25</v>
      </c>
      <c r="G250" s="2">
        <v>200063</v>
      </c>
      <c r="H250" s="2" t="s">
        <v>26</v>
      </c>
      <c r="I250" s="2" t="s">
        <v>1182</v>
      </c>
      <c r="J250" s="1" t="s">
        <v>20</v>
      </c>
      <c r="K250" s="2" t="s">
        <v>1423</v>
      </c>
      <c r="L250" s="2" t="s">
        <v>1430</v>
      </c>
      <c r="M250" s="2" t="s">
        <v>1425</v>
      </c>
      <c r="N250" s="2" t="s">
        <v>1426</v>
      </c>
      <c r="O250" s="2" t="s">
        <v>1427</v>
      </c>
      <c r="P250" s="2" t="str">
        <f t="shared" si="3"/>
        <v>化材学院-应用化学1班39-9陈昕愉-毕业生档案-档案转递编号2310373XRU3TC2WT2Q转回生源地</v>
      </c>
    </row>
    <row r="251" s="2" customFormat="1" ht="22.5" customHeight="1" spans="1:16">
      <c r="A251" s="2">
        <f>COUNTIF(B$2:B251,B251)</f>
        <v>10</v>
      </c>
      <c r="B251" s="2" t="s">
        <v>1148</v>
      </c>
      <c r="C251" s="2" t="s">
        <v>1184</v>
      </c>
      <c r="D251" s="2" t="s">
        <v>82</v>
      </c>
      <c r="E251" s="2" t="s">
        <v>83</v>
      </c>
      <c r="F251" s="2" t="s">
        <v>84</v>
      </c>
      <c r="G251" s="2">
        <v>231400</v>
      </c>
      <c r="H251" s="2" t="s">
        <v>85</v>
      </c>
      <c r="I251" s="2" t="s">
        <v>1185</v>
      </c>
      <c r="J251" s="1" t="s">
        <v>20</v>
      </c>
      <c r="K251" s="2" t="s">
        <v>1423</v>
      </c>
      <c r="L251" s="2" t="s">
        <v>1430</v>
      </c>
      <c r="M251" s="2" t="s">
        <v>1425</v>
      </c>
      <c r="N251" s="2" t="s">
        <v>1426</v>
      </c>
      <c r="O251" s="2" t="s">
        <v>1427</v>
      </c>
      <c r="P251" s="2" t="str">
        <f t="shared" si="3"/>
        <v>化材学院-应用化学1班39-10程昊-毕业生档案-档案转递编号2310373RUIWBLZGP9F转回生源地</v>
      </c>
    </row>
    <row r="252" s="2" customFormat="1" ht="22.5" customHeight="1" spans="1:16">
      <c r="A252" s="2">
        <f>COUNTIF(B$2:B252,B252)</f>
        <v>11</v>
      </c>
      <c r="B252" s="2" t="s">
        <v>1148</v>
      </c>
      <c r="C252" s="2" t="s">
        <v>1187</v>
      </c>
      <c r="D252" s="2" t="s">
        <v>514</v>
      </c>
      <c r="E252" s="2" t="s">
        <v>515</v>
      </c>
      <c r="F252" s="2" t="s">
        <v>516</v>
      </c>
      <c r="G252" s="2">
        <v>236200</v>
      </c>
      <c r="H252" s="2" t="s">
        <v>517</v>
      </c>
      <c r="I252" s="2" t="s">
        <v>1188</v>
      </c>
      <c r="J252" s="1" t="s">
        <v>20</v>
      </c>
      <c r="K252" s="2" t="s">
        <v>1423</v>
      </c>
      <c r="L252" s="2" t="s">
        <v>1430</v>
      </c>
      <c r="M252" s="2" t="s">
        <v>1425</v>
      </c>
      <c r="N252" s="2" t="s">
        <v>1426</v>
      </c>
      <c r="O252" s="2" t="s">
        <v>1427</v>
      </c>
      <c r="P252" s="2" t="str">
        <f t="shared" si="3"/>
        <v>化材学院-应用化学1班39-11崔俊杰-毕业生档案-档案转递编号2310373BTY1040MFPW转回生源地</v>
      </c>
    </row>
    <row r="253" s="2" customFormat="1" ht="22.5" customHeight="1" spans="1:16">
      <c r="A253" s="2">
        <f>COUNTIF(B$2:B253,B253)</f>
        <v>12</v>
      </c>
      <c r="B253" s="2" t="s">
        <v>1148</v>
      </c>
      <c r="C253" s="2" t="s">
        <v>1190</v>
      </c>
      <c r="D253" s="2" t="s">
        <v>507</v>
      </c>
      <c r="E253" s="2" t="s">
        <v>508</v>
      </c>
      <c r="F253" s="2" t="s">
        <v>509</v>
      </c>
      <c r="G253" s="2">
        <v>236600</v>
      </c>
      <c r="H253" s="2" t="s">
        <v>510</v>
      </c>
      <c r="I253" s="2" t="s">
        <v>1191</v>
      </c>
      <c r="J253" s="1" t="s">
        <v>20</v>
      </c>
      <c r="K253" s="2" t="s">
        <v>1423</v>
      </c>
      <c r="L253" s="2" t="s">
        <v>1430</v>
      </c>
      <c r="M253" s="2" t="s">
        <v>1425</v>
      </c>
      <c r="N253" s="2" t="s">
        <v>1426</v>
      </c>
      <c r="O253" s="2" t="s">
        <v>1427</v>
      </c>
      <c r="P253" s="2" t="str">
        <f t="shared" si="3"/>
        <v>化材学院-应用化学1班39-12高梦岩-毕业生档案-档案转递编号2310373PWZ5MI44H34转回生源地</v>
      </c>
    </row>
    <row r="254" s="2" customFormat="1" ht="22.5" customHeight="1" spans="1:16">
      <c r="A254" s="2">
        <f>COUNTIF(B$2:B254,B254)</f>
        <v>13</v>
      </c>
      <c r="B254" s="2" t="s">
        <v>1148</v>
      </c>
      <c r="C254" s="2" t="s">
        <v>1193</v>
      </c>
      <c r="D254" s="2" t="s">
        <v>514</v>
      </c>
      <c r="E254" s="2" t="s">
        <v>515</v>
      </c>
      <c r="F254" s="2" t="s">
        <v>516</v>
      </c>
      <c r="G254" s="2">
        <v>236200</v>
      </c>
      <c r="H254" s="2" t="s">
        <v>517</v>
      </c>
      <c r="I254" s="2" t="s">
        <v>1194</v>
      </c>
      <c r="J254" s="1" t="s">
        <v>20</v>
      </c>
      <c r="K254" s="2" t="s">
        <v>1423</v>
      </c>
      <c r="L254" s="2" t="s">
        <v>1430</v>
      </c>
      <c r="M254" s="2" t="s">
        <v>1425</v>
      </c>
      <c r="N254" s="2" t="s">
        <v>1426</v>
      </c>
      <c r="O254" s="2" t="s">
        <v>1427</v>
      </c>
      <c r="P254" s="2" t="str">
        <f t="shared" si="3"/>
        <v>化材学院-应用化学1班39-13韩善鹏-毕业生档案-档案转递编号2310373A4NWHP1VBV3转回生源地</v>
      </c>
    </row>
    <row r="255" s="2" customFormat="1" ht="22.5" customHeight="1" spans="1:16">
      <c r="A255" s="2">
        <f>COUNTIF(B$2:B255,B255)</f>
        <v>14</v>
      </c>
      <c r="B255" s="2" t="s">
        <v>1148</v>
      </c>
      <c r="C255" s="2" t="s">
        <v>1196</v>
      </c>
      <c r="D255" s="2" t="s">
        <v>47</v>
      </c>
      <c r="E255" s="2" t="s">
        <v>48</v>
      </c>
      <c r="F255" s="2" t="s">
        <v>49</v>
      </c>
      <c r="G255" s="2">
        <v>232200</v>
      </c>
      <c r="H255" s="2" t="s">
        <v>50</v>
      </c>
      <c r="I255" s="2" t="s">
        <v>1197</v>
      </c>
      <c r="J255" s="1" t="s">
        <v>20</v>
      </c>
      <c r="K255" s="2" t="s">
        <v>1423</v>
      </c>
      <c r="L255" s="2" t="s">
        <v>1430</v>
      </c>
      <c r="M255" s="2" t="s">
        <v>1425</v>
      </c>
      <c r="N255" s="2" t="s">
        <v>1426</v>
      </c>
      <c r="O255" s="2" t="s">
        <v>1427</v>
      </c>
      <c r="P255" s="2" t="str">
        <f t="shared" si="3"/>
        <v>化材学院-应用化学1班39-14李成才-毕业生档案-档案转递编号2310373FEBW2G3SPON转回生源地</v>
      </c>
    </row>
    <row r="256" s="2" customFormat="1" ht="22.5" customHeight="1" spans="1:16">
      <c r="A256" s="2">
        <f>COUNTIF(B$2:B256,B256)</f>
        <v>15</v>
      </c>
      <c r="B256" s="2" t="s">
        <v>1148</v>
      </c>
      <c r="C256" s="2" t="s">
        <v>1199</v>
      </c>
      <c r="D256" s="2" t="s">
        <v>187</v>
      </c>
      <c r="E256" s="2" t="s">
        <v>24</v>
      </c>
      <c r="F256" s="2" t="s">
        <v>188</v>
      </c>
      <c r="G256" s="2">
        <v>236700</v>
      </c>
      <c r="H256" s="2" t="s">
        <v>189</v>
      </c>
      <c r="I256" s="2" t="s">
        <v>1200</v>
      </c>
      <c r="J256" s="1" t="s">
        <v>20</v>
      </c>
      <c r="K256" s="2" t="s">
        <v>1423</v>
      </c>
      <c r="L256" s="2" t="s">
        <v>1430</v>
      </c>
      <c r="M256" s="2" t="s">
        <v>1425</v>
      </c>
      <c r="N256" s="2" t="s">
        <v>1426</v>
      </c>
      <c r="O256" s="2" t="s">
        <v>1427</v>
      </c>
      <c r="P256" s="2" t="str">
        <f t="shared" si="3"/>
        <v>化材学院-应用化学1班39-15李梦梦-毕业生档案-档案转递编号2310373WT68ZHWPK5M转回生源地</v>
      </c>
    </row>
    <row r="257" s="2" customFormat="1" ht="22.5" customHeight="1" spans="1:16">
      <c r="A257" s="2">
        <f>COUNTIF(B$2:B257,B257)</f>
        <v>16</v>
      </c>
      <c r="B257" s="2" t="s">
        <v>1148</v>
      </c>
      <c r="C257" s="2" t="s">
        <v>1202</v>
      </c>
      <c r="D257" s="2" t="s">
        <v>661</v>
      </c>
      <c r="E257" s="2" t="s">
        <v>156</v>
      </c>
      <c r="F257" s="2" t="s">
        <v>662</v>
      </c>
      <c r="G257" s="2">
        <v>246300</v>
      </c>
      <c r="H257" s="2" t="s">
        <v>663</v>
      </c>
      <c r="I257" s="2" t="s">
        <v>1203</v>
      </c>
      <c r="J257" s="1" t="s">
        <v>20</v>
      </c>
      <c r="K257" s="2" t="s">
        <v>1423</v>
      </c>
      <c r="L257" s="2" t="s">
        <v>1430</v>
      </c>
      <c r="M257" s="2" t="s">
        <v>1425</v>
      </c>
      <c r="N257" s="2" t="s">
        <v>1426</v>
      </c>
      <c r="O257" s="2" t="s">
        <v>1427</v>
      </c>
      <c r="P257" s="2" t="str">
        <f t="shared" si="3"/>
        <v>化材学院-应用化学1班39-16李响-毕业生档案-档案转递编号2310373RQGB3QJUD1F转回生源地</v>
      </c>
    </row>
    <row r="258" s="2" customFormat="1" ht="22.5" customHeight="1" spans="1:16">
      <c r="A258" s="2">
        <f>COUNTIF(B$2:B258,B258)</f>
        <v>17</v>
      </c>
      <c r="B258" s="2" t="s">
        <v>1148</v>
      </c>
      <c r="C258" s="2" t="s">
        <v>1205</v>
      </c>
      <c r="D258" s="2" t="s">
        <v>373</v>
      </c>
      <c r="E258" s="2" t="s">
        <v>24</v>
      </c>
      <c r="F258" s="2" t="s">
        <v>374</v>
      </c>
      <c r="G258" s="2">
        <v>236800</v>
      </c>
      <c r="H258" s="2" t="s">
        <v>375</v>
      </c>
      <c r="I258" s="2" t="s">
        <v>1206</v>
      </c>
      <c r="J258" s="1" t="s">
        <v>20</v>
      </c>
      <c r="K258" s="2" t="s">
        <v>1423</v>
      </c>
      <c r="L258" s="2" t="s">
        <v>1430</v>
      </c>
      <c r="M258" s="2" t="s">
        <v>1425</v>
      </c>
      <c r="N258" s="2" t="s">
        <v>1426</v>
      </c>
      <c r="O258" s="2" t="s">
        <v>1427</v>
      </c>
      <c r="P258" s="2" t="str">
        <f t="shared" si="3"/>
        <v>化材学院-应用化学1班39-17刘高-毕业生档案-档案转递编号2310373M502KJ8X1HS转回生源地</v>
      </c>
    </row>
    <row r="259" s="2" customFormat="1" ht="22.5" customHeight="1" spans="1:16">
      <c r="A259" s="2">
        <f>COUNTIF(B$2:B259,B259)</f>
        <v>18</v>
      </c>
      <c r="B259" s="2" t="s">
        <v>1148</v>
      </c>
      <c r="C259" s="2" t="s">
        <v>1208</v>
      </c>
      <c r="D259" s="2" t="s">
        <v>315</v>
      </c>
      <c r="E259" s="2" t="s">
        <v>316</v>
      </c>
      <c r="F259" s="2" t="s">
        <v>317</v>
      </c>
      <c r="G259" s="2">
        <v>230000</v>
      </c>
      <c r="H259" s="2" t="s">
        <v>318</v>
      </c>
      <c r="I259" s="2" t="s">
        <v>1209</v>
      </c>
      <c r="J259" s="1" t="s">
        <v>20</v>
      </c>
      <c r="K259" s="2" t="s">
        <v>1423</v>
      </c>
      <c r="L259" s="2" t="s">
        <v>1430</v>
      </c>
      <c r="M259" s="2" t="s">
        <v>1425</v>
      </c>
      <c r="N259" s="2" t="s">
        <v>1426</v>
      </c>
      <c r="O259" s="2" t="s">
        <v>1427</v>
      </c>
      <c r="P259" s="2" t="str">
        <f t="shared" ref="P259:P322" si="4">K259&amp;B259&amp;L259&amp;A259&amp;C259&amp;M259&amp;N259&amp;M259&amp;O259&amp;I259&amp;J259</f>
        <v>化材学院-应用化学1班39-18刘维龙-毕业生档案-档案转递编号2310373YOH7UE5XN0K转回生源地</v>
      </c>
    </row>
    <row r="260" s="2" customFormat="1" ht="22.5" customHeight="1" spans="1:16">
      <c r="A260" s="2">
        <f>COUNTIF(B$2:B260,B260)</f>
        <v>19</v>
      </c>
      <c r="B260" s="2" t="s">
        <v>1148</v>
      </c>
      <c r="C260" s="2" t="s">
        <v>1211</v>
      </c>
      <c r="D260" s="2" t="s">
        <v>253</v>
      </c>
      <c r="E260" s="2" t="s">
        <v>254</v>
      </c>
      <c r="F260" s="2" t="s">
        <v>255</v>
      </c>
      <c r="G260" s="2">
        <v>233000</v>
      </c>
      <c r="H260" s="2" t="s">
        <v>256</v>
      </c>
      <c r="I260" s="2" t="s">
        <v>1212</v>
      </c>
      <c r="J260" s="1" t="s">
        <v>20</v>
      </c>
      <c r="K260" s="2" t="s">
        <v>1423</v>
      </c>
      <c r="L260" s="2" t="s">
        <v>1430</v>
      </c>
      <c r="M260" s="2" t="s">
        <v>1425</v>
      </c>
      <c r="N260" s="2" t="s">
        <v>1426</v>
      </c>
      <c r="O260" s="2" t="s">
        <v>1427</v>
      </c>
      <c r="P260" s="2" t="str">
        <f t="shared" si="4"/>
        <v>化材学院-应用化学1班39-19裴雅雯-毕业生档案-档案转递编号2310373MDLYYEHM4MP转回生源地</v>
      </c>
    </row>
    <row r="261" s="2" customFormat="1" ht="22.5" customHeight="1" spans="1:16">
      <c r="A261" s="2">
        <f>COUNTIF(B$2:B261,B261)</f>
        <v>20</v>
      </c>
      <c r="B261" s="2" t="s">
        <v>1148</v>
      </c>
      <c r="C261" s="2" t="s">
        <v>1214</v>
      </c>
      <c r="D261" s="2" t="s">
        <v>507</v>
      </c>
      <c r="E261" s="2" t="s">
        <v>508</v>
      </c>
      <c r="F261" s="2" t="s">
        <v>509</v>
      </c>
      <c r="G261" s="2">
        <v>236600</v>
      </c>
      <c r="H261" s="2" t="s">
        <v>510</v>
      </c>
      <c r="I261" s="2" t="s">
        <v>1215</v>
      </c>
      <c r="J261" s="1" t="s">
        <v>20</v>
      </c>
      <c r="K261" s="2" t="s">
        <v>1423</v>
      </c>
      <c r="L261" s="2" t="s">
        <v>1430</v>
      </c>
      <c r="M261" s="2" t="s">
        <v>1425</v>
      </c>
      <c r="N261" s="2" t="s">
        <v>1426</v>
      </c>
      <c r="O261" s="2" t="s">
        <v>1427</v>
      </c>
      <c r="P261" s="2" t="str">
        <f t="shared" si="4"/>
        <v>化材学院-应用化学1班39-20史舒帆-毕业生档案-档案转递编号2310373WJWNT2U9R8H转回生源地</v>
      </c>
    </row>
    <row r="262" s="2" customFormat="1" ht="22.5" customHeight="1" spans="1:16">
      <c r="A262" s="2">
        <f>COUNTIF(B$2:B262,B262)</f>
        <v>21</v>
      </c>
      <c r="B262" s="2" t="s">
        <v>1148</v>
      </c>
      <c r="C262" s="2" t="s">
        <v>1217</v>
      </c>
      <c r="D262" s="2" t="s">
        <v>141</v>
      </c>
      <c r="E262" s="2" t="s">
        <v>142</v>
      </c>
      <c r="F262" s="2" t="s">
        <v>143</v>
      </c>
      <c r="G262" s="2">
        <v>231200</v>
      </c>
      <c r="H262" s="2" t="s">
        <v>144</v>
      </c>
      <c r="I262" s="2" t="s">
        <v>1218</v>
      </c>
      <c r="J262" s="1" t="s">
        <v>20</v>
      </c>
      <c r="K262" s="2" t="s">
        <v>1423</v>
      </c>
      <c r="L262" s="2" t="s">
        <v>1430</v>
      </c>
      <c r="M262" s="2" t="s">
        <v>1425</v>
      </c>
      <c r="N262" s="2" t="s">
        <v>1426</v>
      </c>
      <c r="O262" s="2" t="s">
        <v>1427</v>
      </c>
      <c r="P262" s="2" t="str">
        <f t="shared" si="4"/>
        <v>化材学院-应用化学1班39-21汤磊-毕业生档案-档案转递编号2310373DA1O1TMIEJO转回生源地</v>
      </c>
    </row>
    <row r="263" s="2" customFormat="1" ht="22.5" customHeight="1" spans="1:16">
      <c r="A263" s="2">
        <f>COUNTIF(B$2:B263,B263)</f>
        <v>22</v>
      </c>
      <c r="B263" s="2" t="s">
        <v>1148</v>
      </c>
      <c r="C263" s="2" t="s">
        <v>1220</v>
      </c>
      <c r="D263" s="2" t="s">
        <v>54</v>
      </c>
      <c r="E263" s="2" t="s">
        <v>55</v>
      </c>
      <c r="F263" s="2" t="s">
        <v>56</v>
      </c>
      <c r="G263" s="2">
        <v>234000</v>
      </c>
      <c r="H263" s="2" t="s">
        <v>57</v>
      </c>
      <c r="I263" s="2" t="s">
        <v>1221</v>
      </c>
      <c r="J263" s="1" t="s">
        <v>20</v>
      </c>
      <c r="K263" s="2" t="s">
        <v>1423</v>
      </c>
      <c r="L263" s="2" t="s">
        <v>1430</v>
      </c>
      <c r="M263" s="2" t="s">
        <v>1425</v>
      </c>
      <c r="N263" s="2" t="s">
        <v>1426</v>
      </c>
      <c r="O263" s="2" t="s">
        <v>1427</v>
      </c>
      <c r="P263" s="2" t="str">
        <f t="shared" si="4"/>
        <v>化材学院-应用化学1班39-22万舒聪-毕业生档案-档案转递编号2310373Q5KDWEK3MS8转回生源地</v>
      </c>
    </row>
    <row r="264" s="2" customFormat="1" ht="22.5" customHeight="1" spans="1:16">
      <c r="A264" s="2">
        <f>COUNTIF(B$2:B264,B264)</f>
        <v>23</v>
      </c>
      <c r="B264" s="2" t="s">
        <v>1148</v>
      </c>
      <c r="C264" s="2" t="s">
        <v>1223</v>
      </c>
      <c r="D264" s="2" t="s">
        <v>606</v>
      </c>
      <c r="E264" s="2" t="s">
        <v>24</v>
      </c>
      <c r="F264" s="2" t="s">
        <v>607</v>
      </c>
      <c r="G264" s="2">
        <v>235000</v>
      </c>
      <c r="H264" s="2" t="s">
        <v>1109</v>
      </c>
      <c r="I264" s="2" t="s">
        <v>1224</v>
      </c>
      <c r="J264" s="1" t="s">
        <v>20</v>
      </c>
      <c r="K264" s="2" t="s">
        <v>1423</v>
      </c>
      <c r="L264" s="2" t="s">
        <v>1430</v>
      </c>
      <c r="M264" s="2" t="s">
        <v>1425</v>
      </c>
      <c r="N264" s="2" t="s">
        <v>1426</v>
      </c>
      <c r="O264" s="2" t="s">
        <v>1427</v>
      </c>
      <c r="P264" s="2" t="str">
        <f t="shared" si="4"/>
        <v>化材学院-应用化学1班39-23王永迪-毕业生档案-档案转递编号2310373RA0W3UQIP4Y转回生源地</v>
      </c>
    </row>
    <row r="265" s="2" customFormat="1" ht="22.5" customHeight="1" spans="1:16">
      <c r="A265" s="2">
        <f>COUNTIF(B$2:B265,B265)</f>
        <v>24</v>
      </c>
      <c r="B265" s="2" t="s">
        <v>1148</v>
      </c>
      <c r="C265" s="2" t="s">
        <v>1226</v>
      </c>
      <c r="D265" s="2" t="s">
        <v>61</v>
      </c>
      <c r="E265" s="2" t="s">
        <v>62</v>
      </c>
      <c r="F265" s="2" t="s">
        <v>63</v>
      </c>
      <c r="G265" s="2">
        <v>246600</v>
      </c>
      <c r="H265" s="2" t="s">
        <v>64</v>
      </c>
      <c r="I265" s="2" t="s">
        <v>1227</v>
      </c>
      <c r="J265" s="1" t="s">
        <v>20</v>
      </c>
      <c r="K265" s="2" t="s">
        <v>1423</v>
      </c>
      <c r="L265" s="2" t="s">
        <v>1430</v>
      </c>
      <c r="M265" s="2" t="s">
        <v>1425</v>
      </c>
      <c r="N265" s="2" t="s">
        <v>1426</v>
      </c>
      <c r="O265" s="2" t="s">
        <v>1427</v>
      </c>
      <c r="P265" s="2" t="str">
        <f t="shared" si="4"/>
        <v>化材学院-应用化学1班39-24王珍慧-毕业生档案-档案转递编号2310373VGYB8LOGQNJ转回生源地</v>
      </c>
    </row>
    <row r="266" s="2" customFormat="1" ht="22.5" customHeight="1" spans="1:16">
      <c r="A266" s="2">
        <f>COUNTIF(B$2:B266,B266)</f>
        <v>25</v>
      </c>
      <c r="B266" s="2" t="s">
        <v>1148</v>
      </c>
      <c r="C266" s="2" t="s">
        <v>1229</v>
      </c>
      <c r="D266" s="2" t="s">
        <v>1080</v>
      </c>
      <c r="E266" s="2" t="s">
        <v>1081</v>
      </c>
      <c r="F266" s="2" t="s">
        <v>1082</v>
      </c>
      <c r="G266" s="2">
        <v>235000</v>
      </c>
      <c r="H266" s="2" t="s">
        <v>1083</v>
      </c>
      <c r="I266" s="2" t="s">
        <v>1230</v>
      </c>
      <c r="J266" s="1" t="s">
        <v>184</v>
      </c>
      <c r="K266" s="2" t="s">
        <v>1423</v>
      </c>
      <c r="L266" s="2" t="s">
        <v>1430</v>
      </c>
      <c r="M266" s="2" t="s">
        <v>1425</v>
      </c>
      <c r="N266" s="2" t="s">
        <v>1426</v>
      </c>
      <c r="O266" s="2" t="s">
        <v>1427</v>
      </c>
      <c r="P266" s="2" t="str">
        <f t="shared" si="4"/>
        <v>化材学院-应用化学1班39-25王子祥-毕业生档案-档案转递编号231037334TFEZM9GGF签约单位接收</v>
      </c>
    </row>
    <row r="267" s="2" customFormat="1" ht="22.5" customHeight="1" spans="1:16">
      <c r="A267" s="2">
        <f>COUNTIF(B$2:B267,B267)</f>
        <v>26</v>
      </c>
      <c r="B267" s="2" t="s">
        <v>1148</v>
      </c>
      <c r="C267" s="2" t="s">
        <v>1232</v>
      </c>
      <c r="D267" s="2" t="s">
        <v>75</v>
      </c>
      <c r="E267" s="2" t="s">
        <v>76</v>
      </c>
      <c r="F267" s="2" t="s">
        <v>77</v>
      </c>
      <c r="G267" s="2">
        <v>246100</v>
      </c>
      <c r="H267" s="2" t="s">
        <v>78</v>
      </c>
      <c r="I267" s="2" t="s">
        <v>1233</v>
      </c>
      <c r="J267" s="1" t="s">
        <v>20</v>
      </c>
      <c r="K267" s="2" t="s">
        <v>1423</v>
      </c>
      <c r="L267" s="2" t="s">
        <v>1430</v>
      </c>
      <c r="M267" s="2" t="s">
        <v>1425</v>
      </c>
      <c r="N267" s="2" t="s">
        <v>1426</v>
      </c>
      <c r="O267" s="2" t="s">
        <v>1427</v>
      </c>
      <c r="P267" s="2" t="str">
        <f t="shared" si="4"/>
        <v>化材学院-应用化学1班39-26徐丹丹-毕业生档案-档案转递编号2310373FV17I3Q3SNK转回生源地</v>
      </c>
    </row>
    <row r="268" s="2" customFormat="1" ht="22.5" customHeight="1" spans="1:16">
      <c r="A268" s="2">
        <f>COUNTIF(B$2:B268,B268)</f>
        <v>27</v>
      </c>
      <c r="B268" s="2" t="s">
        <v>1148</v>
      </c>
      <c r="C268" s="2" t="s">
        <v>1235</v>
      </c>
      <c r="D268" s="2" t="s">
        <v>96</v>
      </c>
      <c r="E268" s="2" t="s">
        <v>55</v>
      </c>
      <c r="F268" s="2" t="s">
        <v>97</v>
      </c>
      <c r="G268" s="2">
        <v>246700</v>
      </c>
      <c r="H268" s="2" t="s">
        <v>98</v>
      </c>
      <c r="I268" s="2" t="s">
        <v>1236</v>
      </c>
      <c r="J268" s="1" t="s">
        <v>20</v>
      </c>
      <c r="K268" s="2" t="s">
        <v>1423</v>
      </c>
      <c r="L268" s="2" t="s">
        <v>1430</v>
      </c>
      <c r="M268" s="2" t="s">
        <v>1425</v>
      </c>
      <c r="N268" s="2" t="s">
        <v>1426</v>
      </c>
      <c r="O268" s="2" t="s">
        <v>1427</v>
      </c>
      <c r="P268" s="2" t="str">
        <f t="shared" si="4"/>
        <v>化材学院-应用化学1班39-27杨帆-毕业生档案-档案转递编号2310373EV7WSES59IK转回生源地</v>
      </c>
    </row>
    <row r="269" s="2" customFormat="1" ht="22.5" customHeight="1" spans="1:16">
      <c r="A269" s="2">
        <f>COUNTIF(B$2:B269,B269)</f>
        <v>28</v>
      </c>
      <c r="B269" s="2" t="s">
        <v>1148</v>
      </c>
      <c r="C269" s="2" t="s">
        <v>1238</v>
      </c>
      <c r="D269" s="2" t="s">
        <v>1239</v>
      </c>
      <c r="E269" s="2" t="s">
        <v>24</v>
      </c>
      <c r="F269" s="2" t="s">
        <v>1240</v>
      </c>
      <c r="G269" s="2">
        <v>201999</v>
      </c>
      <c r="H269" s="2" t="s">
        <v>1241</v>
      </c>
      <c r="I269" s="2" t="s">
        <v>1242</v>
      </c>
      <c r="J269" s="1" t="s">
        <v>20</v>
      </c>
      <c r="K269" s="2" t="s">
        <v>1423</v>
      </c>
      <c r="L269" s="2" t="s">
        <v>1430</v>
      </c>
      <c r="M269" s="2" t="s">
        <v>1425</v>
      </c>
      <c r="N269" s="2" t="s">
        <v>1426</v>
      </c>
      <c r="O269" s="2" t="s">
        <v>1427</v>
      </c>
      <c r="P269" s="2" t="str">
        <f t="shared" si="4"/>
        <v>化材学院-应用化学1班39-28杨桢骏-毕业生档案-档案转递编号23103735ZL7FTJENE7转回生源地</v>
      </c>
    </row>
    <row r="270" s="2" customFormat="1" ht="22.5" customHeight="1" spans="1:16">
      <c r="A270" s="2">
        <f>COUNTIF(B$2:B270,B270)</f>
        <v>29</v>
      </c>
      <c r="B270" s="2" t="s">
        <v>1148</v>
      </c>
      <c r="C270" s="2" t="s">
        <v>1244</v>
      </c>
      <c r="D270" s="2" t="s">
        <v>661</v>
      </c>
      <c r="E270" s="2" t="s">
        <v>156</v>
      </c>
      <c r="F270" s="2" t="s">
        <v>662</v>
      </c>
      <c r="G270" s="2">
        <v>246300</v>
      </c>
      <c r="H270" s="2" t="s">
        <v>663</v>
      </c>
      <c r="I270" s="2" t="s">
        <v>1245</v>
      </c>
      <c r="J270" s="1" t="s">
        <v>20</v>
      </c>
      <c r="K270" s="2" t="s">
        <v>1423</v>
      </c>
      <c r="L270" s="2" t="s">
        <v>1430</v>
      </c>
      <c r="M270" s="2" t="s">
        <v>1425</v>
      </c>
      <c r="N270" s="2" t="s">
        <v>1426</v>
      </c>
      <c r="O270" s="2" t="s">
        <v>1427</v>
      </c>
      <c r="P270" s="2" t="str">
        <f t="shared" si="4"/>
        <v>化材学院-应用化学1班39-29余琦-毕业生档案-档案转递编号2310373JF7ODK5NLML转回生源地</v>
      </c>
    </row>
    <row r="271" s="2" customFormat="1" ht="22.5" customHeight="1" spans="1:16">
      <c r="A271" s="2">
        <f>COUNTIF(B$2:B271,B271)</f>
        <v>30</v>
      </c>
      <c r="B271" s="2" t="s">
        <v>1148</v>
      </c>
      <c r="C271" s="2" t="s">
        <v>1247</v>
      </c>
      <c r="D271" s="2" t="s">
        <v>237</v>
      </c>
      <c r="E271" s="2" t="s">
        <v>238</v>
      </c>
      <c r="F271" s="2" t="s">
        <v>239</v>
      </c>
      <c r="G271" s="2">
        <v>231500</v>
      </c>
      <c r="H271" s="2" t="s">
        <v>240</v>
      </c>
      <c r="I271" s="2" t="s">
        <v>1248</v>
      </c>
      <c r="J271" s="1" t="s">
        <v>20</v>
      </c>
      <c r="K271" s="2" t="s">
        <v>1423</v>
      </c>
      <c r="L271" s="2" t="s">
        <v>1430</v>
      </c>
      <c r="M271" s="2" t="s">
        <v>1425</v>
      </c>
      <c r="N271" s="2" t="s">
        <v>1426</v>
      </c>
      <c r="O271" s="2" t="s">
        <v>1427</v>
      </c>
      <c r="P271" s="2" t="str">
        <f t="shared" si="4"/>
        <v>化材学院-应用化学1班39-30袁曼娟-毕业生档案-档案转递编号2310373MIUSOHD54KT转回生源地</v>
      </c>
    </row>
    <row r="272" s="2" customFormat="1" ht="22.5" customHeight="1" spans="1:16">
      <c r="A272" s="2">
        <f>COUNTIF(B$2:B272,B272)</f>
        <v>31</v>
      </c>
      <c r="B272" s="2" t="s">
        <v>1148</v>
      </c>
      <c r="C272" s="2" t="s">
        <v>1250</v>
      </c>
      <c r="D272" s="2" t="s">
        <v>1251</v>
      </c>
      <c r="E272" s="2" t="s">
        <v>24</v>
      </c>
      <c r="F272" s="2" t="s">
        <v>1252</v>
      </c>
      <c r="G272" s="2">
        <v>215300</v>
      </c>
      <c r="H272" s="2" t="s">
        <v>816</v>
      </c>
      <c r="I272" s="2" t="s">
        <v>1253</v>
      </c>
      <c r="J272" s="1" t="s">
        <v>20</v>
      </c>
      <c r="K272" s="2" t="s">
        <v>1423</v>
      </c>
      <c r="L272" s="2" t="s">
        <v>1430</v>
      </c>
      <c r="M272" s="2" t="s">
        <v>1425</v>
      </c>
      <c r="N272" s="2" t="s">
        <v>1426</v>
      </c>
      <c r="O272" s="2" t="s">
        <v>1427</v>
      </c>
      <c r="P272" s="2" t="str">
        <f t="shared" si="4"/>
        <v>化材学院-应用化学1班39-31翟士杰-毕业生档案-档案转递编号231037371B9V4YZFAF转回生源地</v>
      </c>
    </row>
    <row r="273" s="2" customFormat="1" ht="22.5" customHeight="1" spans="1:16">
      <c r="A273" s="2">
        <f>COUNTIF(B$2:B273,B273)</f>
        <v>32</v>
      </c>
      <c r="B273" s="2" t="s">
        <v>1148</v>
      </c>
      <c r="C273" s="2" t="s">
        <v>1255</v>
      </c>
      <c r="D273" s="2" t="s">
        <v>40</v>
      </c>
      <c r="E273" s="2" t="s">
        <v>41</v>
      </c>
      <c r="F273" s="2" t="s">
        <v>42</v>
      </c>
      <c r="G273" s="2">
        <v>231600</v>
      </c>
      <c r="H273" s="2" t="s">
        <v>43</v>
      </c>
      <c r="I273" s="2" t="s">
        <v>1256</v>
      </c>
      <c r="J273" s="1" t="s">
        <v>20</v>
      </c>
      <c r="K273" s="2" t="s">
        <v>1423</v>
      </c>
      <c r="L273" s="2" t="s">
        <v>1430</v>
      </c>
      <c r="M273" s="2" t="s">
        <v>1425</v>
      </c>
      <c r="N273" s="2" t="s">
        <v>1426</v>
      </c>
      <c r="O273" s="2" t="s">
        <v>1427</v>
      </c>
      <c r="P273" s="2" t="str">
        <f t="shared" si="4"/>
        <v>化材学院-应用化学1班39-32张佳伟-毕业生档案-档案转递编号2310373OSX447ZIHTV转回生源地</v>
      </c>
    </row>
    <row r="274" s="2" customFormat="1" ht="22.5" customHeight="1" spans="1:16">
      <c r="A274" s="2">
        <f>COUNTIF(B$2:B274,B274)</f>
        <v>33</v>
      </c>
      <c r="B274" s="2" t="s">
        <v>1148</v>
      </c>
      <c r="C274" s="2" t="s">
        <v>1258</v>
      </c>
      <c r="D274" s="2" t="s">
        <v>419</v>
      </c>
      <c r="E274" s="2" t="s">
        <v>420</v>
      </c>
      <c r="F274" s="2" t="s">
        <v>421</v>
      </c>
      <c r="G274" s="2">
        <v>236400</v>
      </c>
      <c r="H274" s="2" t="s">
        <v>422</v>
      </c>
      <c r="I274" s="2" t="s">
        <v>1259</v>
      </c>
      <c r="J274" s="1" t="s">
        <v>20</v>
      </c>
      <c r="K274" s="2" t="s">
        <v>1423</v>
      </c>
      <c r="L274" s="2" t="s">
        <v>1430</v>
      </c>
      <c r="M274" s="2" t="s">
        <v>1425</v>
      </c>
      <c r="N274" s="2" t="s">
        <v>1426</v>
      </c>
      <c r="O274" s="2" t="s">
        <v>1427</v>
      </c>
      <c r="P274" s="2" t="str">
        <f t="shared" si="4"/>
        <v>化材学院-应用化学1班39-33张梦娇-毕业生档案-档案转递编号2310373OK5VPRJMNX6转回生源地</v>
      </c>
    </row>
    <row r="275" s="2" customFormat="1" ht="22.5" customHeight="1" spans="1:16">
      <c r="A275" s="2">
        <f>COUNTIF(B$2:B275,B275)</f>
        <v>34</v>
      </c>
      <c r="B275" s="2" t="s">
        <v>1148</v>
      </c>
      <c r="C275" s="2" t="s">
        <v>1261</v>
      </c>
      <c r="D275" s="2" t="s">
        <v>530</v>
      </c>
      <c r="E275" s="2" t="s">
        <v>531</v>
      </c>
      <c r="F275" s="2" t="s">
        <v>532</v>
      </c>
      <c r="G275" s="2">
        <v>237000</v>
      </c>
      <c r="H275" s="2" t="s">
        <v>533</v>
      </c>
      <c r="I275" s="2" t="s">
        <v>1262</v>
      </c>
      <c r="J275" s="1" t="s">
        <v>20</v>
      </c>
      <c r="K275" s="2" t="s">
        <v>1423</v>
      </c>
      <c r="L275" s="2" t="s">
        <v>1430</v>
      </c>
      <c r="M275" s="2" t="s">
        <v>1425</v>
      </c>
      <c r="N275" s="2" t="s">
        <v>1426</v>
      </c>
      <c r="O275" s="2" t="s">
        <v>1427</v>
      </c>
      <c r="P275" s="2" t="str">
        <f t="shared" si="4"/>
        <v>化材学院-应用化学1班39-34张贤秀-毕业生档案-档案转递编号2310373YQTAAFYOX3Z转回生源地</v>
      </c>
    </row>
    <row r="276" s="2" customFormat="1" ht="22.5" customHeight="1" spans="1:16">
      <c r="A276" s="2">
        <f>COUNTIF(B$2:B276,B276)</f>
        <v>35</v>
      </c>
      <c r="B276" s="2" t="s">
        <v>1148</v>
      </c>
      <c r="C276" s="2" t="s">
        <v>1264</v>
      </c>
      <c r="D276" s="2" t="s">
        <v>385</v>
      </c>
      <c r="E276" s="2" t="s">
        <v>386</v>
      </c>
      <c r="F276" s="2" t="s">
        <v>387</v>
      </c>
      <c r="G276" s="2">
        <v>246500</v>
      </c>
      <c r="H276" s="2" t="s">
        <v>388</v>
      </c>
      <c r="I276" s="2" t="s">
        <v>1265</v>
      </c>
      <c r="J276" s="1" t="s">
        <v>20</v>
      </c>
      <c r="K276" s="2" t="s">
        <v>1423</v>
      </c>
      <c r="L276" s="2" t="s">
        <v>1430</v>
      </c>
      <c r="M276" s="2" t="s">
        <v>1425</v>
      </c>
      <c r="N276" s="2" t="s">
        <v>1426</v>
      </c>
      <c r="O276" s="2" t="s">
        <v>1427</v>
      </c>
      <c r="P276" s="2" t="str">
        <f t="shared" si="4"/>
        <v>化材学院-应用化学1班39-35张新-毕业生档案-档案转递编号2310373YWJETUW55NE转回生源地</v>
      </c>
    </row>
    <row r="277" s="2" customFormat="1" ht="22.5" customHeight="1" spans="1:16">
      <c r="A277" s="2">
        <f>COUNTIF(B$2:B277,B277)</f>
        <v>36</v>
      </c>
      <c r="B277" s="2" t="s">
        <v>1148</v>
      </c>
      <c r="C277" s="2" t="s">
        <v>1267</v>
      </c>
      <c r="D277" s="2" t="s">
        <v>1268</v>
      </c>
      <c r="E277" s="2" t="s">
        <v>1269</v>
      </c>
      <c r="F277" s="2" t="s">
        <v>1270</v>
      </c>
      <c r="G277" s="2">
        <v>277599</v>
      </c>
      <c r="H277" s="2" t="s">
        <v>1271</v>
      </c>
      <c r="I277" s="2" t="s">
        <v>1272</v>
      </c>
      <c r="J277" s="1" t="s">
        <v>20</v>
      </c>
      <c r="K277" s="2" t="s">
        <v>1423</v>
      </c>
      <c r="L277" s="2" t="s">
        <v>1430</v>
      </c>
      <c r="M277" s="2" t="s">
        <v>1425</v>
      </c>
      <c r="N277" s="2" t="s">
        <v>1426</v>
      </c>
      <c r="O277" s="2" t="s">
        <v>1427</v>
      </c>
      <c r="P277" s="2" t="str">
        <f t="shared" si="4"/>
        <v>化材学院-应用化学1班39-36赵一博-毕业生档案-档案转递编号2310373GFYHEC7OUT1转回生源地</v>
      </c>
    </row>
    <row r="278" s="2" customFormat="1" ht="22.5" customHeight="1" spans="1:16">
      <c r="A278" s="2">
        <f>COUNTIF(B$2:B278,B278)</f>
        <v>37</v>
      </c>
      <c r="B278" s="2" t="s">
        <v>1148</v>
      </c>
      <c r="C278" s="2" t="s">
        <v>1274</v>
      </c>
      <c r="D278" s="2" t="s">
        <v>118</v>
      </c>
      <c r="E278" s="2" t="s">
        <v>119</v>
      </c>
      <c r="F278" s="2" t="s">
        <v>120</v>
      </c>
      <c r="G278" s="2">
        <v>234300</v>
      </c>
      <c r="H278" s="2" t="s">
        <v>121</v>
      </c>
      <c r="I278" s="2" t="s">
        <v>1275</v>
      </c>
      <c r="J278" s="1" t="s">
        <v>20</v>
      </c>
      <c r="K278" s="2" t="s">
        <v>1423</v>
      </c>
      <c r="L278" s="2" t="s">
        <v>1430</v>
      </c>
      <c r="M278" s="2" t="s">
        <v>1425</v>
      </c>
      <c r="N278" s="2" t="s">
        <v>1426</v>
      </c>
      <c r="O278" s="2" t="s">
        <v>1427</v>
      </c>
      <c r="P278" s="2" t="str">
        <f t="shared" si="4"/>
        <v>化材学院-应用化学1班39-37周承杰-毕业生档案-档案转递编号2310373B9BB64JIQ76转回生源地</v>
      </c>
    </row>
    <row r="279" s="2" customFormat="1" ht="22.5" customHeight="1" spans="1:16">
      <c r="A279" s="2">
        <f>COUNTIF(B$2:B279,B279)</f>
        <v>38</v>
      </c>
      <c r="B279" s="2" t="s">
        <v>1148</v>
      </c>
      <c r="C279" s="2" t="s">
        <v>1277</v>
      </c>
      <c r="D279" s="2" t="s">
        <v>1278</v>
      </c>
      <c r="E279" s="2" t="s">
        <v>214</v>
      </c>
      <c r="F279" s="2" t="s">
        <v>1279</v>
      </c>
      <c r="G279" s="2">
        <v>233600</v>
      </c>
      <c r="H279" s="2" t="s">
        <v>1280</v>
      </c>
      <c r="I279" s="2" t="s">
        <v>1281</v>
      </c>
      <c r="J279" s="1" t="s">
        <v>20</v>
      </c>
      <c r="K279" s="2" t="s">
        <v>1423</v>
      </c>
      <c r="L279" s="2" t="s">
        <v>1430</v>
      </c>
      <c r="M279" s="2" t="s">
        <v>1425</v>
      </c>
      <c r="N279" s="2" t="s">
        <v>1426</v>
      </c>
      <c r="O279" s="2" t="s">
        <v>1427</v>
      </c>
      <c r="P279" s="2" t="str">
        <f t="shared" si="4"/>
        <v>化材学院-应用化学1班39-38朱浩-毕业生档案-档案转递编号2310373Z4IVS7ZERGP转回生源地</v>
      </c>
    </row>
    <row r="280" s="2" customFormat="1" ht="22.5" customHeight="1" spans="1:16">
      <c r="A280" s="2">
        <f>COUNTIF(B$2:B280,B280)</f>
        <v>39</v>
      </c>
      <c r="B280" s="2" t="s">
        <v>1148</v>
      </c>
      <c r="C280" s="2" t="s">
        <v>1283</v>
      </c>
      <c r="D280" s="2" t="s">
        <v>47</v>
      </c>
      <c r="E280" s="2" t="s">
        <v>48</v>
      </c>
      <c r="F280" s="2" t="s">
        <v>49</v>
      </c>
      <c r="G280" s="2">
        <v>232200</v>
      </c>
      <c r="H280" s="2" t="s">
        <v>50</v>
      </c>
      <c r="I280" s="2" t="s">
        <v>1284</v>
      </c>
      <c r="J280" s="1" t="s">
        <v>20</v>
      </c>
      <c r="K280" s="2" t="s">
        <v>1423</v>
      </c>
      <c r="L280" s="2" t="s">
        <v>1430</v>
      </c>
      <c r="M280" s="2" t="s">
        <v>1425</v>
      </c>
      <c r="N280" s="2" t="s">
        <v>1426</v>
      </c>
      <c r="O280" s="2" t="s">
        <v>1427</v>
      </c>
      <c r="P280" s="2" t="str">
        <f t="shared" si="4"/>
        <v>化材学院-应用化学1班39-39朱永伟-毕业生档案-档案转递编号2310373NCCDREVXKBR转回生源地</v>
      </c>
    </row>
    <row r="281" s="2" customFormat="1" ht="22.5" customHeight="1" spans="1:16">
      <c r="A281" s="2">
        <f>COUNTIF(B$2:B281,B281)</f>
        <v>1</v>
      </c>
      <c r="B281" s="2" t="s">
        <v>1286</v>
      </c>
      <c r="C281" s="2" t="s">
        <v>1287</v>
      </c>
      <c r="D281" s="2" t="s">
        <v>40</v>
      </c>
      <c r="E281" s="2" t="s">
        <v>41</v>
      </c>
      <c r="F281" s="2" t="s">
        <v>42</v>
      </c>
      <c r="G281" s="2">
        <v>231600</v>
      </c>
      <c r="H281" s="2" t="s">
        <v>43</v>
      </c>
      <c r="I281" s="2" t="s">
        <v>1288</v>
      </c>
      <c r="J281" s="1" t="s">
        <v>20</v>
      </c>
      <c r="K281" s="2" t="s">
        <v>1423</v>
      </c>
      <c r="L281" s="2" t="s">
        <v>1431</v>
      </c>
      <c r="M281" s="2" t="s">
        <v>1425</v>
      </c>
      <c r="N281" s="2" t="s">
        <v>1426</v>
      </c>
      <c r="O281" s="2" t="s">
        <v>1427</v>
      </c>
      <c r="P281" s="2" t="str">
        <f t="shared" si="4"/>
        <v>化材学院-应用化学2班42-1张皖川-毕业生档案-档案转递编号2310373TV625RPT0HA转回生源地</v>
      </c>
    </row>
    <row r="282" s="2" customFormat="1" ht="22.5" customHeight="1" spans="1:16">
      <c r="A282" s="2">
        <f>COUNTIF(B$2:B282,B282)</f>
        <v>2</v>
      </c>
      <c r="B282" s="2" t="s">
        <v>1286</v>
      </c>
      <c r="C282" s="2" t="s">
        <v>1290</v>
      </c>
      <c r="D282" s="2" t="s">
        <v>169</v>
      </c>
      <c r="E282" s="2" t="s">
        <v>170</v>
      </c>
      <c r="F282" s="2" t="s">
        <v>171</v>
      </c>
      <c r="G282" s="2">
        <v>237000</v>
      </c>
      <c r="H282" s="2" t="s">
        <v>172</v>
      </c>
      <c r="I282" s="2" t="s">
        <v>1291</v>
      </c>
      <c r="J282" s="1" t="s">
        <v>20</v>
      </c>
      <c r="K282" s="2" t="s">
        <v>1423</v>
      </c>
      <c r="L282" s="2" t="s">
        <v>1431</v>
      </c>
      <c r="M282" s="2" t="s">
        <v>1425</v>
      </c>
      <c r="N282" s="2" t="s">
        <v>1426</v>
      </c>
      <c r="O282" s="2" t="s">
        <v>1427</v>
      </c>
      <c r="P282" s="2" t="str">
        <f t="shared" si="4"/>
        <v>化材学院-应用化学2班42-2阮玉香-毕业生档案-档案转递编号2310373E26DGJS08T3转回生源地</v>
      </c>
    </row>
    <row r="283" s="2" customFormat="1" ht="22.5" customHeight="1" spans="1:16">
      <c r="A283" s="2">
        <f>COUNTIF(B$2:B283,B283)</f>
        <v>3</v>
      </c>
      <c r="B283" s="2" t="s">
        <v>1286</v>
      </c>
      <c r="C283" s="2" t="s">
        <v>1293</v>
      </c>
      <c r="D283" s="2" t="s">
        <v>1294</v>
      </c>
      <c r="E283" s="2" t="s">
        <v>24</v>
      </c>
      <c r="F283" s="2" t="s">
        <v>1295</v>
      </c>
      <c r="G283" s="2">
        <v>238300</v>
      </c>
      <c r="H283" s="2" t="s">
        <v>1296</v>
      </c>
      <c r="I283" s="2" t="s">
        <v>1297</v>
      </c>
      <c r="J283" s="1" t="s">
        <v>20</v>
      </c>
      <c r="K283" s="2" t="s">
        <v>1423</v>
      </c>
      <c r="L283" s="2" t="s">
        <v>1431</v>
      </c>
      <c r="M283" s="2" t="s">
        <v>1425</v>
      </c>
      <c r="N283" s="2" t="s">
        <v>1426</v>
      </c>
      <c r="O283" s="2" t="s">
        <v>1427</v>
      </c>
      <c r="P283" s="2" t="str">
        <f t="shared" si="4"/>
        <v>化材学院-应用化学2班42-3俞睿-毕业生档案-档案转递编号2310373RHHA6QRPO4V转回生源地</v>
      </c>
    </row>
    <row r="284" s="2" customFormat="1" ht="22.5" customHeight="1" spans="1:16">
      <c r="A284" s="2">
        <f>COUNTIF(B$2:B284,B284)</f>
        <v>4</v>
      </c>
      <c r="B284" s="2" t="s">
        <v>1286</v>
      </c>
      <c r="C284" s="2" t="s">
        <v>1299</v>
      </c>
      <c r="D284" s="2" t="s">
        <v>253</v>
      </c>
      <c r="E284" s="2" t="s">
        <v>254</v>
      </c>
      <c r="F284" s="2" t="s">
        <v>255</v>
      </c>
      <c r="G284" s="2">
        <v>233000</v>
      </c>
      <c r="H284" s="2" t="s">
        <v>256</v>
      </c>
      <c r="I284" s="2" t="s">
        <v>1300</v>
      </c>
      <c r="J284" s="1" t="s">
        <v>20</v>
      </c>
      <c r="K284" s="2" t="s">
        <v>1423</v>
      </c>
      <c r="L284" s="2" t="s">
        <v>1431</v>
      </c>
      <c r="M284" s="2" t="s">
        <v>1425</v>
      </c>
      <c r="N284" s="2" t="s">
        <v>1426</v>
      </c>
      <c r="O284" s="2" t="s">
        <v>1427</v>
      </c>
      <c r="P284" s="2" t="str">
        <f t="shared" si="4"/>
        <v>化材学院-应用化学2班42-4曹叶叶-毕业生档案-档案转递编号23103733T6V5MQPNPS转回生源地</v>
      </c>
    </row>
    <row r="285" s="2" customFormat="1" ht="22.5" customHeight="1" spans="1:16">
      <c r="A285" s="2">
        <f>COUNTIF(B$2:B285,B285)</f>
        <v>5</v>
      </c>
      <c r="B285" s="2" t="s">
        <v>1286</v>
      </c>
      <c r="C285" s="2" t="s">
        <v>1302</v>
      </c>
      <c r="D285" s="2" t="s">
        <v>288</v>
      </c>
      <c r="E285" s="2" t="s">
        <v>289</v>
      </c>
      <c r="F285" s="2" t="s">
        <v>290</v>
      </c>
      <c r="G285" s="2">
        <v>241200</v>
      </c>
      <c r="H285" s="2" t="s">
        <v>291</v>
      </c>
      <c r="I285" s="2" t="s">
        <v>1303</v>
      </c>
      <c r="J285" s="1" t="s">
        <v>20</v>
      </c>
      <c r="K285" s="2" t="s">
        <v>1423</v>
      </c>
      <c r="L285" s="2" t="s">
        <v>1431</v>
      </c>
      <c r="M285" s="2" t="s">
        <v>1425</v>
      </c>
      <c r="N285" s="2" t="s">
        <v>1426</v>
      </c>
      <c r="O285" s="2" t="s">
        <v>1427</v>
      </c>
      <c r="P285" s="2" t="str">
        <f t="shared" si="4"/>
        <v>化材学院-应用化学2班42-5陈民-毕业生档案-档案转递编号2310373754Z7O5E400转回生源地</v>
      </c>
    </row>
    <row r="286" s="2" customFormat="1" ht="22.5" customHeight="1" spans="1:16">
      <c r="A286" s="2">
        <f>COUNTIF(B$2:B286,B286)</f>
        <v>6</v>
      </c>
      <c r="B286" s="2" t="s">
        <v>1286</v>
      </c>
      <c r="C286" s="2" t="s">
        <v>1305</v>
      </c>
      <c r="D286" s="2" t="s">
        <v>301</v>
      </c>
      <c r="E286" s="2" t="s">
        <v>302</v>
      </c>
      <c r="F286" s="2" t="s">
        <v>303</v>
      </c>
      <c r="G286" s="2">
        <v>232100</v>
      </c>
      <c r="H286" s="2" t="s">
        <v>304</v>
      </c>
      <c r="I286" s="2" t="s">
        <v>1306</v>
      </c>
      <c r="J286" s="1" t="s">
        <v>20</v>
      </c>
      <c r="K286" s="2" t="s">
        <v>1423</v>
      </c>
      <c r="L286" s="2" t="s">
        <v>1431</v>
      </c>
      <c r="M286" s="2" t="s">
        <v>1425</v>
      </c>
      <c r="N286" s="2" t="s">
        <v>1426</v>
      </c>
      <c r="O286" s="2" t="s">
        <v>1427</v>
      </c>
      <c r="P286" s="2" t="str">
        <f t="shared" si="4"/>
        <v>化材学院-应用化学2班42-6陈晓-毕业生档案-档案转递编号2310373ZH3JJK3RYO0转回生源地</v>
      </c>
    </row>
    <row r="287" s="2" customFormat="1" ht="22.5" customHeight="1" spans="1:16">
      <c r="A287" s="2">
        <f>COUNTIF(B$2:B287,B287)</f>
        <v>7</v>
      </c>
      <c r="B287" s="2" t="s">
        <v>1286</v>
      </c>
      <c r="C287" s="2" t="s">
        <v>1308</v>
      </c>
      <c r="D287" s="2" t="s">
        <v>325</v>
      </c>
      <c r="E287" s="2" t="s">
        <v>24</v>
      </c>
      <c r="F287" s="2" t="s">
        <v>326</v>
      </c>
      <c r="G287" s="2">
        <v>241100</v>
      </c>
      <c r="H287" s="2" t="s">
        <v>327</v>
      </c>
      <c r="I287" s="2" t="s">
        <v>1309</v>
      </c>
      <c r="J287" s="1" t="s">
        <v>20</v>
      </c>
      <c r="K287" s="2" t="s">
        <v>1423</v>
      </c>
      <c r="L287" s="2" t="s">
        <v>1431</v>
      </c>
      <c r="M287" s="2" t="s">
        <v>1425</v>
      </c>
      <c r="N287" s="2" t="s">
        <v>1426</v>
      </c>
      <c r="O287" s="2" t="s">
        <v>1427</v>
      </c>
      <c r="P287" s="2" t="str">
        <f t="shared" si="4"/>
        <v>化材学院-应用化学2班42-7程林-毕业生档案-档案转递编号2310373MN9WSGGK4MT转回生源地</v>
      </c>
    </row>
    <row r="288" s="2" customFormat="1" ht="22.5" customHeight="1" spans="1:16">
      <c r="A288" s="2">
        <f>COUNTIF(B$2:B288,B288)</f>
        <v>8</v>
      </c>
      <c r="B288" s="2" t="s">
        <v>1286</v>
      </c>
      <c r="C288" s="2" t="s">
        <v>1311</v>
      </c>
      <c r="D288" s="2" t="s">
        <v>667</v>
      </c>
      <c r="E288" s="2" t="s">
        <v>24</v>
      </c>
      <c r="F288" s="2" t="s">
        <v>668</v>
      </c>
      <c r="G288" s="2">
        <v>233100</v>
      </c>
      <c r="H288" s="2" t="s">
        <v>669</v>
      </c>
      <c r="I288" s="2" t="s">
        <v>1312</v>
      </c>
      <c r="J288" s="1" t="s">
        <v>20</v>
      </c>
      <c r="K288" s="2" t="s">
        <v>1423</v>
      </c>
      <c r="L288" s="2" t="s">
        <v>1431</v>
      </c>
      <c r="M288" s="2" t="s">
        <v>1425</v>
      </c>
      <c r="N288" s="2" t="s">
        <v>1426</v>
      </c>
      <c r="O288" s="2" t="s">
        <v>1427</v>
      </c>
      <c r="P288" s="2" t="str">
        <f t="shared" si="4"/>
        <v>化材学院-应用化学2班42-8代凤婷-毕业生档案-档案转递编号23103738YL23SLK6BK转回生源地</v>
      </c>
    </row>
    <row r="289" s="2" customFormat="1" ht="22.5" customHeight="1" spans="1:16">
      <c r="A289" s="2">
        <f>COUNTIF(B$2:B289,B289)</f>
        <v>9</v>
      </c>
      <c r="B289" s="2" t="s">
        <v>1286</v>
      </c>
      <c r="C289" s="2" t="s">
        <v>1314</v>
      </c>
      <c r="D289" s="2" t="s">
        <v>900</v>
      </c>
      <c r="E289" s="2" t="s">
        <v>24</v>
      </c>
      <c r="F289" s="2" t="s">
        <v>901</v>
      </c>
      <c r="G289" s="2">
        <v>300000</v>
      </c>
      <c r="H289" s="2" t="s">
        <v>902</v>
      </c>
      <c r="I289" s="2" t="s">
        <v>1315</v>
      </c>
      <c r="J289" s="1" t="s">
        <v>20</v>
      </c>
      <c r="K289" s="2" t="s">
        <v>1423</v>
      </c>
      <c r="L289" s="2" t="s">
        <v>1431</v>
      </c>
      <c r="M289" s="2" t="s">
        <v>1425</v>
      </c>
      <c r="N289" s="2" t="s">
        <v>1426</v>
      </c>
      <c r="O289" s="2" t="s">
        <v>1427</v>
      </c>
      <c r="P289" s="2" t="str">
        <f t="shared" si="4"/>
        <v>化材学院-应用化学2班42-9高琳-毕业生档案-档案转递编号2310373CPLBGEQMG02转回生源地</v>
      </c>
    </row>
    <row r="290" s="2" customFormat="1" ht="22.5" customHeight="1" spans="1:16">
      <c r="A290" s="2">
        <f>COUNTIF(B$2:B290,B290)</f>
        <v>10</v>
      </c>
      <c r="B290" s="2" t="s">
        <v>1286</v>
      </c>
      <c r="C290" s="2" t="s">
        <v>1317</v>
      </c>
      <c r="D290" s="2" t="s">
        <v>373</v>
      </c>
      <c r="E290" s="2" t="s">
        <v>24</v>
      </c>
      <c r="F290" s="2" t="s">
        <v>374</v>
      </c>
      <c r="G290" s="2">
        <v>236800</v>
      </c>
      <c r="H290" s="2" t="s">
        <v>375</v>
      </c>
      <c r="I290" s="2" t="s">
        <v>1318</v>
      </c>
      <c r="J290" s="1" t="s">
        <v>20</v>
      </c>
      <c r="K290" s="2" t="s">
        <v>1423</v>
      </c>
      <c r="L290" s="2" t="s">
        <v>1431</v>
      </c>
      <c r="M290" s="2" t="s">
        <v>1425</v>
      </c>
      <c r="N290" s="2" t="s">
        <v>1426</v>
      </c>
      <c r="O290" s="2" t="s">
        <v>1427</v>
      </c>
      <c r="P290" s="2" t="str">
        <f t="shared" si="4"/>
        <v>化材学院-应用化学2班42-10韩笑-毕业生档案-档案转递编号2310373XAA56DH1EKU转回生源地</v>
      </c>
    </row>
    <row r="291" s="2" customFormat="1" ht="22.5" customHeight="1" spans="1:16">
      <c r="A291" s="2">
        <f>COUNTIF(B$2:B291,B291)</f>
        <v>11</v>
      </c>
      <c r="B291" s="2" t="s">
        <v>1286</v>
      </c>
      <c r="C291" s="2" t="s">
        <v>1320</v>
      </c>
      <c r="D291" s="2" t="s">
        <v>169</v>
      </c>
      <c r="E291" s="2" t="s">
        <v>170</v>
      </c>
      <c r="F291" s="2" t="s">
        <v>171</v>
      </c>
      <c r="G291" s="2">
        <v>237000</v>
      </c>
      <c r="H291" s="2" t="s">
        <v>172</v>
      </c>
      <c r="I291" s="2" t="s">
        <v>1321</v>
      </c>
      <c r="J291" s="1" t="s">
        <v>20</v>
      </c>
      <c r="K291" s="2" t="s">
        <v>1423</v>
      </c>
      <c r="L291" s="2" t="s">
        <v>1431</v>
      </c>
      <c r="M291" s="2" t="s">
        <v>1425</v>
      </c>
      <c r="N291" s="2" t="s">
        <v>1426</v>
      </c>
      <c r="O291" s="2" t="s">
        <v>1427</v>
      </c>
      <c r="P291" s="2" t="str">
        <f t="shared" si="4"/>
        <v>化材学院-应用化学2班42-11李成成-毕业生档案-档案转递编号2310373EVZ3WVZ37VD转回生源地</v>
      </c>
    </row>
    <row r="292" s="2" customFormat="1" ht="22.5" customHeight="1" spans="1:16">
      <c r="A292" s="2">
        <f>COUNTIF(B$2:B292,B292)</f>
        <v>12</v>
      </c>
      <c r="B292" s="2" t="s">
        <v>1286</v>
      </c>
      <c r="C292" s="2" t="s">
        <v>1323</v>
      </c>
      <c r="D292" s="2" t="s">
        <v>484</v>
      </c>
      <c r="E292" s="2" t="s">
        <v>485</v>
      </c>
      <c r="F292" s="2" t="s">
        <v>486</v>
      </c>
      <c r="G292" s="2">
        <v>232000</v>
      </c>
      <c r="H292" s="2" t="s">
        <v>487</v>
      </c>
      <c r="I292" s="2" t="s">
        <v>1324</v>
      </c>
      <c r="J292" s="1" t="s">
        <v>20</v>
      </c>
      <c r="K292" s="2" t="s">
        <v>1423</v>
      </c>
      <c r="L292" s="2" t="s">
        <v>1431</v>
      </c>
      <c r="M292" s="2" t="s">
        <v>1425</v>
      </c>
      <c r="N292" s="2" t="s">
        <v>1426</v>
      </c>
      <c r="O292" s="2" t="s">
        <v>1427</v>
      </c>
      <c r="P292" s="2" t="str">
        <f t="shared" si="4"/>
        <v>化材学院-应用化学2班42-12李欢-毕业生档案-档案转递编号2310373QF15XTLY5FQ转回生源地</v>
      </c>
    </row>
    <row r="293" s="2" customFormat="1" ht="22.5" customHeight="1" spans="1:16">
      <c r="A293" s="2">
        <f>COUNTIF(B$2:B293,B293)</f>
        <v>13</v>
      </c>
      <c r="B293" s="2" t="s">
        <v>1286</v>
      </c>
      <c r="C293" s="2" t="s">
        <v>1326</v>
      </c>
      <c r="D293" s="2" t="s">
        <v>187</v>
      </c>
      <c r="E293" s="2" t="s">
        <v>24</v>
      </c>
      <c r="F293" s="2" t="s">
        <v>188</v>
      </c>
      <c r="G293" s="2">
        <v>236700</v>
      </c>
      <c r="H293" s="2" t="s">
        <v>189</v>
      </c>
      <c r="I293" s="2" t="s">
        <v>1327</v>
      </c>
      <c r="J293" s="1" t="s">
        <v>20</v>
      </c>
      <c r="K293" s="2" t="s">
        <v>1423</v>
      </c>
      <c r="L293" s="2" t="s">
        <v>1431</v>
      </c>
      <c r="M293" s="2" t="s">
        <v>1425</v>
      </c>
      <c r="N293" s="2" t="s">
        <v>1426</v>
      </c>
      <c r="O293" s="2" t="s">
        <v>1427</v>
      </c>
      <c r="P293" s="2" t="str">
        <f t="shared" si="4"/>
        <v>化材学院-应用化学2班42-13李伟龙-毕业生档案-档案转递编号2310373PIM808EVFTM转回生源地</v>
      </c>
    </row>
    <row r="294" s="2" customFormat="1" ht="22.5" customHeight="1" spans="1:16">
      <c r="A294" s="2">
        <f>COUNTIF(B$2:B294,B294)</f>
        <v>14</v>
      </c>
      <c r="B294" s="2" t="s">
        <v>1286</v>
      </c>
      <c r="C294" s="2" t="s">
        <v>1329</v>
      </c>
      <c r="D294" s="2" t="s">
        <v>54</v>
      </c>
      <c r="E294" s="2" t="s">
        <v>55</v>
      </c>
      <c r="F294" s="2" t="s">
        <v>56</v>
      </c>
      <c r="G294" s="2">
        <v>234000</v>
      </c>
      <c r="H294" s="2" t="s">
        <v>57</v>
      </c>
      <c r="I294" s="2" t="s">
        <v>1330</v>
      </c>
      <c r="J294" s="1" t="s">
        <v>20</v>
      </c>
      <c r="K294" s="2" t="s">
        <v>1423</v>
      </c>
      <c r="L294" s="2" t="s">
        <v>1431</v>
      </c>
      <c r="M294" s="2" t="s">
        <v>1425</v>
      </c>
      <c r="N294" s="2" t="s">
        <v>1426</v>
      </c>
      <c r="O294" s="2" t="s">
        <v>1427</v>
      </c>
      <c r="P294" s="2" t="str">
        <f t="shared" si="4"/>
        <v>化材学院-应用化学2班42-14刘宇-毕业生档案-档案转递编号2310373T7ERKW296QU转回生源地</v>
      </c>
    </row>
    <row r="295" s="2" customFormat="1" ht="22.5" customHeight="1" spans="1:16">
      <c r="A295" s="2">
        <f>COUNTIF(B$2:B295,B295)</f>
        <v>15</v>
      </c>
      <c r="B295" s="2" t="s">
        <v>1286</v>
      </c>
      <c r="C295" s="2" t="s">
        <v>1332</v>
      </c>
      <c r="D295" s="2" t="s">
        <v>40</v>
      </c>
      <c r="E295" s="2" t="s">
        <v>41</v>
      </c>
      <c r="F295" s="2" t="s">
        <v>42</v>
      </c>
      <c r="G295" s="2">
        <v>231600</v>
      </c>
      <c r="H295" s="2" t="s">
        <v>43</v>
      </c>
      <c r="I295" s="2" t="s">
        <v>1333</v>
      </c>
      <c r="J295" s="1" t="s">
        <v>20</v>
      </c>
      <c r="K295" s="2" t="s">
        <v>1423</v>
      </c>
      <c r="L295" s="2" t="s">
        <v>1431</v>
      </c>
      <c r="M295" s="2" t="s">
        <v>1425</v>
      </c>
      <c r="N295" s="2" t="s">
        <v>1426</v>
      </c>
      <c r="O295" s="2" t="s">
        <v>1427</v>
      </c>
      <c r="P295" s="2" t="str">
        <f t="shared" si="4"/>
        <v>化材学院-应用化学2班42-15陆玉玲-毕业生档案-档案转递编号2310373XWIUFIOFUFX转回生源地</v>
      </c>
    </row>
    <row r="296" s="2" customFormat="1" ht="22.5" customHeight="1" spans="1:16">
      <c r="A296" s="2">
        <f>COUNTIF(B$2:B296,B296)</f>
        <v>16</v>
      </c>
      <c r="B296" s="2" t="s">
        <v>1286</v>
      </c>
      <c r="C296" s="2" t="s">
        <v>1335</v>
      </c>
      <c r="D296" s="2" t="s">
        <v>419</v>
      </c>
      <c r="E296" s="2" t="s">
        <v>420</v>
      </c>
      <c r="F296" s="2" t="s">
        <v>421</v>
      </c>
      <c r="G296" s="2">
        <v>236400</v>
      </c>
      <c r="H296" s="2" t="s">
        <v>422</v>
      </c>
      <c r="I296" s="2" t="s">
        <v>1336</v>
      </c>
      <c r="J296" s="1" t="s">
        <v>20</v>
      </c>
      <c r="K296" s="2" t="s">
        <v>1423</v>
      </c>
      <c r="L296" s="2" t="s">
        <v>1431</v>
      </c>
      <c r="M296" s="2" t="s">
        <v>1425</v>
      </c>
      <c r="N296" s="2" t="s">
        <v>1426</v>
      </c>
      <c r="O296" s="2" t="s">
        <v>1427</v>
      </c>
      <c r="P296" s="2" t="str">
        <f t="shared" si="4"/>
        <v>化材学院-应用化学2班42-16马晓娜-毕业生档案-档案转递编号2310373X10OA82VHVX转回生源地</v>
      </c>
    </row>
    <row r="297" s="2" customFormat="1" ht="22.5" customHeight="1" spans="1:16">
      <c r="A297" s="2">
        <f>COUNTIF(B$2:B297,B297)</f>
        <v>17</v>
      </c>
      <c r="B297" s="2" t="s">
        <v>1286</v>
      </c>
      <c r="C297" s="2" t="s">
        <v>1338</v>
      </c>
      <c r="D297" s="2" t="s">
        <v>244</v>
      </c>
      <c r="E297" s="2" t="s">
        <v>24</v>
      </c>
      <c r="F297" s="2" t="s">
        <v>245</v>
      </c>
      <c r="G297" s="2">
        <v>241000</v>
      </c>
      <c r="H297" s="2" t="s">
        <v>246</v>
      </c>
      <c r="I297" s="2" t="s">
        <v>1339</v>
      </c>
      <c r="J297" s="1" t="s">
        <v>20</v>
      </c>
      <c r="K297" s="2" t="s">
        <v>1423</v>
      </c>
      <c r="L297" s="2" t="s">
        <v>1431</v>
      </c>
      <c r="M297" s="2" t="s">
        <v>1425</v>
      </c>
      <c r="N297" s="2" t="s">
        <v>1426</v>
      </c>
      <c r="O297" s="2" t="s">
        <v>1427</v>
      </c>
      <c r="P297" s="2" t="str">
        <f t="shared" si="4"/>
        <v>化材学院-应用化学2班42-17倪恒伟-毕业生档案-档案转递编号2310373C1EONOV0W9H转回生源地</v>
      </c>
    </row>
    <row r="298" s="2" customFormat="1" ht="22.5" customHeight="1" spans="1:16">
      <c r="A298" s="2">
        <f>COUNTIF(B$2:B298,B298)</f>
        <v>18</v>
      </c>
      <c r="B298" s="2" t="s">
        <v>1286</v>
      </c>
      <c r="C298" s="2" t="s">
        <v>1341</v>
      </c>
      <c r="D298" s="2" t="s">
        <v>118</v>
      </c>
      <c r="E298" s="2" t="s">
        <v>119</v>
      </c>
      <c r="F298" s="2" t="s">
        <v>120</v>
      </c>
      <c r="G298" s="2">
        <v>234300</v>
      </c>
      <c r="H298" s="2" t="s">
        <v>121</v>
      </c>
      <c r="I298" s="2" t="s">
        <v>1342</v>
      </c>
      <c r="J298" s="1" t="s">
        <v>20</v>
      </c>
      <c r="K298" s="2" t="s">
        <v>1423</v>
      </c>
      <c r="L298" s="2" t="s">
        <v>1431</v>
      </c>
      <c r="M298" s="2" t="s">
        <v>1425</v>
      </c>
      <c r="N298" s="2" t="s">
        <v>1426</v>
      </c>
      <c r="O298" s="2" t="s">
        <v>1427</v>
      </c>
      <c r="P298" s="2" t="str">
        <f t="shared" si="4"/>
        <v>化材学院-应用化学2班42-18潘峰-毕业生档案-档案转递编号2310373KF7DO05YF99转回生源地</v>
      </c>
    </row>
    <row r="299" s="2" customFormat="1" ht="22.5" customHeight="1" spans="1:16">
      <c r="A299" s="2">
        <f>COUNTIF(B$2:B299,B299)</f>
        <v>19</v>
      </c>
      <c r="B299" s="2" t="s">
        <v>1286</v>
      </c>
      <c r="C299" s="2" t="s">
        <v>1344</v>
      </c>
      <c r="D299" s="2" t="s">
        <v>40</v>
      </c>
      <c r="E299" s="2" t="s">
        <v>41</v>
      </c>
      <c r="F299" s="2" t="s">
        <v>42</v>
      </c>
      <c r="G299" s="2">
        <v>231600</v>
      </c>
      <c r="H299" s="2" t="s">
        <v>43</v>
      </c>
      <c r="I299" s="2" t="s">
        <v>1345</v>
      </c>
      <c r="J299" s="1" t="s">
        <v>20</v>
      </c>
      <c r="K299" s="2" t="s">
        <v>1423</v>
      </c>
      <c r="L299" s="2" t="s">
        <v>1431</v>
      </c>
      <c r="M299" s="2" t="s">
        <v>1425</v>
      </c>
      <c r="N299" s="2" t="s">
        <v>1426</v>
      </c>
      <c r="O299" s="2" t="s">
        <v>1427</v>
      </c>
      <c r="P299" s="2" t="str">
        <f t="shared" si="4"/>
        <v>化材学院-应用化学2班42-19任江恒-毕业生档案-档案转递编号23103738YHKKYNXZ6E转回生源地</v>
      </c>
    </row>
    <row r="300" s="2" customFormat="1" ht="22.5" customHeight="1" spans="1:16">
      <c r="A300" s="2">
        <f>COUNTIF(B$2:B300,B300)</f>
        <v>20</v>
      </c>
      <c r="B300" s="2" t="s">
        <v>1286</v>
      </c>
      <c r="C300" s="2" t="s">
        <v>1347</v>
      </c>
      <c r="D300" s="2" t="s">
        <v>1348</v>
      </c>
      <c r="E300" s="2" t="s">
        <v>24</v>
      </c>
      <c r="F300" s="2" t="s">
        <v>1349</v>
      </c>
      <c r="G300" s="2">
        <v>222300</v>
      </c>
      <c r="H300" s="2" t="s">
        <v>1350</v>
      </c>
      <c r="I300" s="2" t="s">
        <v>1351</v>
      </c>
      <c r="J300" s="1" t="s">
        <v>20</v>
      </c>
      <c r="K300" s="2" t="s">
        <v>1423</v>
      </c>
      <c r="L300" s="2" t="s">
        <v>1431</v>
      </c>
      <c r="M300" s="2" t="s">
        <v>1425</v>
      </c>
      <c r="N300" s="2" t="s">
        <v>1426</v>
      </c>
      <c r="O300" s="2" t="s">
        <v>1427</v>
      </c>
      <c r="P300" s="2" t="str">
        <f t="shared" si="4"/>
        <v>化材学院-应用化学2班42-20沈佳伟-毕业生档案-档案转递编号23103736KDSHBY0HXT转回生源地</v>
      </c>
    </row>
    <row r="301" s="2" customFormat="1" ht="22.5" customHeight="1" spans="1:16">
      <c r="A301" s="2">
        <f>COUNTIF(B$2:B301,B301)</f>
        <v>21</v>
      </c>
      <c r="B301" s="2" t="s">
        <v>1286</v>
      </c>
      <c r="C301" s="2" t="s">
        <v>1353</v>
      </c>
      <c r="D301" s="2" t="s">
        <v>187</v>
      </c>
      <c r="E301" s="2" t="s">
        <v>24</v>
      </c>
      <c r="F301" s="2" t="s">
        <v>188</v>
      </c>
      <c r="G301" s="2">
        <v>236700</v>
      </c>
      <c r="H301" s="2" t="s">
        <v>189</v>
      </c>
      <c r="I301" s="2" t="s">
        <v>1354</v>
      </c>
      <c r="J301" s="1" t="s">
        <v>20</v>
      </c>
      <c r="K301" s="2" t="s">
        <v>1423</v>
      </c>
      <c r="L301" s="2" t="s">
        <v>1431</v>
      </c>
      <c r="M301" s="2" t="s">
        <v>1425</v>
      </c>
      <c r="N301" s="2" t="s">
        <v>1426</v>
      </c>
      <c r="O301" s="2" t="s">
        <v>1427</v>
      </c>
      <c r="P301" s="2" t="str">
        <f t="shared" si="4"/>
        <v>化材学院-应用化学2班42-21田顺顺-毕业生档案-档案转递编号231037352X4J9Y7B68转回生源地</v>
      </c>
    </row>
    <row r="302" s="2" customFormat="1" ht="22.5" customHeight="1" spans="1:16">
      <c r="A302" s="2">
        <f>COUNTIF(B$2:B302,B302)</f>
        <v>22</v>
      </c>
      <c r="B302" s="2" t="s">
        <v>1286</v>
      </c>
      <c r="C302" s="2" t="s">
        <v>1356</v>
      </c>
      <c r="D302" s="2" t="s">
        <v>82</v>
      </c>
      <c r="E302" s="2" t="s">
        <v>83</v>
      </c>
      <c r="F302" s="2" t="s">
        <v>84</v>
      </c>
      <c r="G302" s="2">
        <v>231400</v>
      </c>
      <c r="H302" s="2" t="s">
        <v>85</v>
      </c>
      <c r="I302" s="2" t="s">
        <v>1357</v>
      </c>
      <c r="J302" s="1" t="s">
        <v>20</v>
      </c>
      <c r="K302" s="2" t="s">
        <v>1423</v>
      </c>
      <c r="L302" s="2" t="s">
        <v>1431</v>
      </c>
      <c r="M302" s="2" t="s">
        <v>1425</v>
      </c>
      <c r="N302" s="2" t="s">
        <v>1426</v>
      </c>
      <c r="O302" s="2" t="s">
        <v>1427</v>
      </c>
      <c r="P302" s="2" t="str">
        <f t="shared" si="4"/>
        <v>化材学院-应用化学2班42-22汪玉婷-毕业生档案-档案转递编号2310373OCHTU4GQ2DH转回生源地</v>
      </c>
    </row>
    <row r="303" s="2" customFormat="1" ht="22.5" customHeight="1" spans="1:16">
      <c r="A303" s="2">
        <f>COUNTIF(B$2:B303,B303)</f>
        <v>23</v>
      </c>
      <c r="B303" s="2" t="s">
        <v>1286</v>
      </c>
      <c r="C303" s="2" t="s">
        <v>1359</v>
      </c>
      <c r="D303" s="2" t="s">
        <v>566</v>
      </c>
      <c r="E303" s="2" t="s">
        <v>24</v>
      </c>
      <c r="F303" s="2" t="s">
        <v>567</v>
      </c>
      <c r="G303" s="2">
        <v>230000</v>
      </c>
      <c r="H303" s="2" t="s">
        <v>568</v>
      </c>
      <c r="I303" s="2" t="s">
        <v>1360</v>
      </c>
      <c r="J303" s="1" t="s">
        <v>20</v>
      </c>
      <c r="K303" s="2" t="s">
        <v>1423</v>
      </c>
      <c r="L303" s="2" t="s">
        <v>1431</v>
      </c>
      <c r="M303" s="2" t="s">
        <v>1425</v>
      </c>
      <c r="N303" s="2" t="s">
        <v>1426</v>
      </c>
      <c r="O303" s="2" t="s">
        <v>1427</v>
      </c>
      <c r="P303" s="2" t="str">
        <f t="shared" si="4"/>
        <v>化材学院-应用化学2班42-23王俊杰-毕业生档案-档案转递编号23103732R4W4FLTUF3转回生源地</v>
      </c>
    </row>
    <row r="304" s="2" customFormat="1" ht="22.5" customHeight="1" spans="1:16">
      <c r="A304" s="2">
        <f>COUNTIF(B$2:B304,B304)</f>
        <v>24</v>
      </c>
      <c r="B304" s="2" t="s">
        <v>1286</v>
      </c>
      <c r="C304" s="2" t="s">
        <v>1362</v>
      </c>
      <c r="D304" s="2" t="s">
        <v>125</v>
      </c>
      <c r="E304" s="2" t="s">
        <v>126</v>
      </c>
      <c r="F304" s="2" t="s">
        <v>127</v>
      </c>
      <c r="G304" s="2">
        <v>234000</v>
      </c>
      <c r="H304" s="2" t="s">
        <v>128</v>
      </c>
      <c r="I304" s="2" t="s">
        <v>1363</v>
      </c>
      <c r="J304" s="1" t="s">
        <v>20</v>
      </c>
      <c r="K304" s="2" t="s">
        <v>1423</v>
      </c>
      <c r="L304" s="2" t="s">
        <v>1431</v>
      </c>
      <c r="M304" s="2" t="s">
        <v>1425</v>
      </c>
      <c r="N304" s="2" t="s">
        <v>1426</v>
      </c>
      <c r="O304" s="2" t="s">
        <v>1427</v>
      </c>
      <c r="P304" s="2" t="str">
        <f t="shared" si="4"/>
        <v>化材学院-应用化学2班42-24王康威-毕业生档案-档案转递编号23103735JZWQMZU43Q转回生源地</v>
      </c>
    </row>
    <row r="305" s="2" customFormat="1" ht="22.5" customHeight="1" spans="1:16">
      <c r="A305" s="2">
        <f>COUNTIF(B$2:B305,B305)</f>
        <v>25</v>
      </c>
      <c r="B305" s="2" t="s">
        <v>1286</v>
      </c>
      <c r="C305" s="2" t="s">
        <v>1365</v>
      </c>
      <c r="D305" s="2" t="s">
        <v>373</v>
      </c>
      <c r="E305" s="2" t="s">
        <v>24</v>
      </c>
      <c r="F305" s="2" t="s">
        <v>374</v>
      </c>
      <c r="G305" s="2">
        <v>236800</v>
      </c>
      <c r="H305" s="2" t="s">
        <v>375</v>
      </c>
      <c r="I305" s="2" t="s">
        <v>1366</v>
      </c>
      <c r="J305" s="1" t="s">
        <v>20</v>
      </c>
      <c r="K305" s="2" t="s">
        <v>1423</v>
      </c>
      <c r="L305" s="2" t="s">
        <v>1431</v>
      </c>
      <c r="M305" s="2" t="s">
        <v>1425</v>
      </c>
      <c r="N305" s="2" t="s">
        <v>1426</v>
      </c>
      <c r="O305" s="2" t="s">
        <v>1427</v>
      </c>
      <c r="P305" s="2" t="str">
        <f t="shared" si="4"/>
        <v>化材学院-应用化学2班42-25王诗琪-毕业生档案-档案转递编号2310373GKZPQX0TY9R转回生源地</v>
      </c>
    </row>
    <row r="306" s="2" customFormat="1" ht="22.5" customHeight="1" spans="1:16">
      <c r="A306" s="2">
        <f>COUNTIF(B$2:B306,B306)</f>
        <v>26</v>
      </c>
      <c r="B306" s="2" t="s">
        <v>1286</v>
      </c>
      <c r="C306" s="2" t="s">
        <v>1368</v>
      </c>
      <c r="D306" s="2" t="s">
        <v>40</v>
      </c>
      <c r="E306" s="2" t="s">
        <v>41</v>
      </c>
      <c r="F306" s="2" t="s">
        <v>42</v>
      </c>
      <c r="G306" s="2">
        <v>231600</v>
      </c>
      <c r="H306" s="2" t="s">
        <v>43</v>
      </c>
      <c r="I306" s="2" t="s">
        <v>1369</v>
      </c>
      <c r="J306" s="1" t="s">
        <v>20</v>
      </c>
      <c r="K306" s="2" t="s">
        <v>1423</v>
      </c>
      <c r="L306" s="2" t="s">
        <v>1431</v>
      </c>
      <c r="M306" s="2" t="s">
        <v>1425</v>
      </c>
      <c r="N306" s="2" t="s">
        <v>1426</v>
      </c>
      <c r="O306" s="2" t="s">
        <v>1427</v>
      </c>
      <c r="P306" s="2" t="str">
        <f t="shared" si="4"/>
        <v>化材学院-应用化学2班42-26王新阳-毕业生档案-档案转递编号2310373813I1G8HH2N转回生源地</v>
      </c>
    </row>
    <row r="307" s="2" customFormat="1" ht="22.5" customHeight="1" spans="1:16">
      <c r="A307" s="2">
        <f>COUNTIF(B$2:B307,B307)</f>
        <v>27</v>
      </c>
      <c r="B307" s="2" t="s">
        <v>1286</v>
      </c>
      <c r="C307" s="2" t="s">
        <v>1371</v>
      </c>
      <c r="D307" s="2" t="s">
        <v>47</v>
      </c>
      <c r="E307" s="2" t="s">
        <v>48</v>
      </c>
      <c r="F307" s="2" t="s">
        <v>49</v>
      </c>
      <c r="G307" s="2">
        <v>232200</v>
      </c>
      <c r="H307" s="2" t="s">
        <v>50</v>
      </c>
      <c r="I307" s="2" t="s">
        <v>1372</v>
      </c>
      <c r="J307" s="1" t="s">
        <v>20</v>
      </c>
      <c r="K307" s="2" t="s">
        <v>1423</v>
      </c>
      <c r="L307" s="2" t="s">
        <v>1431</v>
      </c>
      <c r="M307" s="2" t="s">
        <v>1425</v>
      </c>
      <c r="N307" s="2" t="s">
        <v>1426</v>
      </c>
      <c r="O307" s="2" t="s">
        <v>1427</v>
      </c>
      <c r="P307" s="2" t="str">
        <f t="shared" si="4"/>
        <v>化材学院-应用化学2班42-27王毅-毕业生档案-档案转递编号2310373V3KSJ3U7SQ9转回生源地</v>
      </c>
    </row>
    <row r="308" s="2" customFormat="1" ht="22.5" customHeight="1" spans="1:16">
      <c r="A308" s="2">
        <f>COUNTIF(B$2:B308,B308)</f>
        <v>28</v>
      </c>
      <c r="B308" s="2" t="s">
        <v>1286</v>
      </c>
      <c r="C308" s="2" t="s">
        <v>1374</v>
      </c>
      <c r="D308" s="2" t="s">
        <v>118</v>
      </c>
      <c r="E308" s="2" t="s">
        <v>119</v>
      </c>
      <c r="F308" s="2" t="s">
        <v>120</v>
      </c>
      <c r="G308" s="2">
        <v>234300</v>
      </c>
      <c r="H308" s="2" t="s">
        <v>121</v>
      </c>
      <c r="I308" s="2" t="s">
        <v>1375</v>
      </c>
      <c r="J308" s="1" t="s">
        <v>20</v>
      </c>
      <c r="K308" s="2" t="s">
        <v>1423</v>
      </c>
      <c r="L308" s="2" t="s">
        <v>1431</v>
      </c>
      <c r="M308" s="2" t="s">
        <v>1425</v>
      </c>
      <c r="N308" s="2" t="s">
        <v>1426</v>
      </c>
      <c r="O308" s="2" t="s">
        <v>1427</v>
      </c>
      <c r="P308" s="2" t="str">
        <f t="shared" si="4"/>
        <v>化材学院-应用化学2班42-28王雨翔-毕业生档案-档案转递编号23103734PV39CTPZW4转回生源地</v>
      </c>
    </row>
    <row r="309" s="2" customFormat="1" ht="22.5" customHeight="1" spans="1:16">
      <c r="A309" s="2">
        <f>COUNTIF(B$2:B309,B309)</f>
        <v>29</v>
      </c>
      <c r="B309" s="2" t="s">
        <v>1286</v>
      </c>
      <c r="C309" s="2" t="s">
        <v>1377</v>
      </c>
      <c r="D309" s="2" t="s">
        <v>606</v>
      </c>
      <c r="E309" s="2" t="s">
        <v>24</v>
      </c>
      <c r="F309" s="2" t="s">
        <v>607</v>
      </c>
      <c r="G309" s="2">
        <v>235000</v>
      </c>
      <c r="H309" s="2" t="s">
        <v>1109</v>
      </c>
      <c r="I309" s="2" t="s">
        <v>1378</v>
      </c>
      <c r="J309" s="1" t="s">
        <v>20</v>
      </c>
      <c r="K309" s="2" t="s">
        <v>1423</v>
      </c>
      <c r="L309" s="2" t="s">
        <v>1431</v>
      </c>
      <c r="M309" s="2" t="s">
        <v>1425</v>
      </c>
      <c r="N309" s="2" t="s">
        <v>1426</v>
      </c>
      <c r="O309" s="2" t="s">
        <v>1427</v>
      </c>
      <c r="P309" s="2" t="str">
        <f t="shared" si="4"/>
        <v>化材学院-应用化学2班42-29吴大爽-毕业生档案-档案转递编号2310373JJ49L6EOP48转回生源地</v>
      </c>
    </row>
    <row r="310" s="2" customFormat="1" ht="22.5" customHeight="1" spans="1:16">
      <c r="A310" s="2">
        <f>COUNTIF(B$2:B310,B310)</f>
        <v>30</v>
      </c>
      <c r="B310" s="2" t="s">
        <v>1286</v>
      </c>
      <c r="C310" s="2" t="s">
        <v>1380</v>
      </c>
      <c r="D310" s="2" t="s">
        <v>331</v>
      </c>
      <c r="E310" s="2" t="s">
        <v>24</v>
      </c>
      <c r="F310" s="2" t="s">
        <v>332</v>
      </c>
      <c r="G310" s="2">
        <v>236000</v>
      </c>
      <c r="H310" s="2" t="s">
        <v>333</v>
      </c>
      <c r="I310" s="2" t="s">
        <v>1381</v>
      </c>
      <c r="J310" s="1" t="s">
        <v>20</v>
      </c>
      <c r="K310" s="2" t="s">
        <v>1423</v>
      </c>
      <c r="L310" s="2" t="s">
        <v>1431</v>
      </c>
      <c r="M310" s="2" t="s">
        <v>1425</v>
      </c>
      <c r="N310" s="2" t="s">
        <v>1426</v>
      </c>
      <c r="O310" s="2" t="s">
        <v>1427</v>
      </c>
      <c r="P310" s="2" t="str">
        <f t="shared" si="4"/>
        <v>化材学院-应用化学2班42-30武妍-毕业生档案-档案转递编号2310373ZNTTM2JL64T转回生源地</v>
      </c>
    </row>
    <row r="311" s="2" customFormat="1" ht="22.5" customHeight="1" spans="1:16">
      <c r="A311" s="2">
        <f>COUNTIF(B$2:B311,B311)</f>
        <v>31</v>
      </c>
      <c r="B311" s="2" t="s">
        <v>1286</v>
      </c>
      <c r="C311" s="2" t="s">
        <v>1383</v>
      </c>
      <c r="D311" s="2" t="s">
        <v>918</v>
      </c>
      <c r="E311" s="2" t="s">
        <v>919</v>
      </c>
      <c r="F311" s="2" t="s">
        <v>920</v>
      </c>
      <c r="G311" s="2">
        <v>230000</v>
      </c>
      <c r="H311" s="2" t="s">
        <v>921</v>
      </c>
      <c r="I311" s="2" t="s">
        <v>1384</v>
      </c>
      <c r="J311" s="1" t="s">
        <v>20</v>
      </c>
      <c r="K311" s="2" t="s">
        <v>1423</v>
      </c>
      <c r="L311" s="2" t="s">
        <v>1431</v>
      </c>
      <c r="M311" s="2" t="s">
        <v>1425</v>
      </c>
      <c r="N311" s="2" t="s">
        <v>1426</v>
      </c>
      <c r="O311" s="2" t="s">
        <v>1427</v>
      </c>
      <c r="P311" s="2" t="str">
        <f t="shared" si="4"/>
        <v>化材学院-应用化学2班42-31徐梦婷-毕业生档案-档案转递编号2310373FWFYGE9KBYQ转回生源地</v>
      </c>
    </row>
    <row r="312" s="2" customFormat="1" ht="22.5" customHeight="1" spans="1:16">
      <c r="A312" s="2">
        <f>COUNTIF(B$2:B312,B312)</f>
        <v>32</v>
      </c>
      <c r="B312" s="2" t="s">
        <v>1286</v>
      </c>
      <c r="C312" s="2" t="s">
        <v>1386</v>
      </c>
      <c r="D312" s="2" t="s">
        <v>1387</v>
      </c>
      <c r="E312" s="2" t="s">
        <v>1388</v>
      </c>
      <c r="F312" s="2" t="s">
        <v>1389</v>
      </c>
      <c r="G312" s="2">
        <v>242200</v>
      </c>
      <c r="H312" s="2" t="s">
        <v>1390</v>
      </c>
      <c r="I312" s="2" t="s">
        <v>1391</v>
      </c>
      <c r="J312" s="1" t="s">
        <v>20</v>
      </c>
      <c r="K312" s="2" t="s">
        <v>1423</v>
      </c>
      <c r="L312" s="2" t="s">
        <v>1431</v>
      </c>
      <c r="M312" s="2" t="s">
        <v>1425</v>
      </c>
      <c r="N312" s="2" t="s">
        <v>1426</v>
      </c>
      <c r="O312" s="2" t="s">
        <v>1427</v>
      </c>
      <c r="P312" s="2" t="str">
        <f t="shared" si="4"/>
        <v>化材学院-应用化学2班42-32杨许成-毕业生档案-档案转递编号2310373FS1XI40CMID转回生源地</v>
      </c>
    </row>
    <row r="313" s="2" customFormat="1" ht="22.5" customHeight="1" spans="1:16">
      <c r="A313" s="2">
        <f>COUNTIF(B$2:B313,B313)</f>
        <v>33</v>
      </c>
      <c r="B313" s="2" t="s">
        <v>1286</v>
      </c>
      <c r="C313" s="2" t="s">
        <v>1393</v>
      </c>
      <c r="D313" s="2" t="s">
        <v>118</v>
      </c>
      <c r="E313" s="2" t="s">
        <v>119</v>
      </c>
      <c r="F313" s="2" t="s">
        <v>120</v>
      </c>
      <c r="G313" s="2">
        <v>234300</v>
      </c>
      <c r="H313" s="2" t="s">
        <v>121</v>
      </c>
      <c r="I313" s="2" t="s">
        <v>1394</v>
      </c>
      <c r="J313" s="1" t="s">
        <v>20</v>
      </c>
      <c r="K313" s="2" t="s">
        <v>1423</v>
      </c>
      <c r="L313" s="2" t="s">
        <v>1431</v>
      </c>
      <c r="M313" s="2" t="s">
        <v>1425</v>
      </c>
      <c r="N313" s="2" t="s">
        <v>1426</v>
      </c>
      <c r="O313" s="2" t="s">
        <v>1427</v>
      </c>
      <c r="P313" s="2" t="str">
        <f t="shared" si="4"/>
        <v>化材学院-应用化学2班42-33叶剑-毕业生档案-档案转递编号231037324WAMB23IYB转回生源地</v>
      </c>
    </row>
    <row r="314" s="2" customFormat="1" ht="22.5" customHeight="1" spans="1:16">
      <c r="A314" s="2">
        <f>COUNTIF(B$2:B314,B314)</f>
        <v>34</v>
      </c>
      <c r="B314" s="2" t="s">
        <v>1286</v>
      </c>
      <c r="C314" s="2" t="s">
        <v>1396</v>
      </c>
      <c r="D314" s="2" t="s">
        <v>553</v>
      </c>
      <c r="E314" s="2" t="s">
        <v>62</v>
      </c>
      <c r="F314" s="2" t="s">
        <v>554</v>
      </c>
      <c r="G314" s="2">
        <v>233400</v>
      </c>
      <c r="H314" s="2" t="s">
        <v>555</v>
      </c>
      <c r="I314" s="2" t="s">
        <v>1397</v>
      </c>
      <c r="J314" s="1" t="s">
        <v>20</v>
      </c>
      <c r="K314" s="2" t="s">
        <v>1423</v>
      </c>
      <c r="L314" s="2" t="s">
        <v>1431</v>
      </c>
      <c r="M314" s="2" t="s">
        <v>1425</v>
      </c>
      <c r="N314" s="2" t="s">
        <v>1426</v>
      </c>
      <c r="O314" s="2" t="s">
        <v>1427</v>
      </c>
      <c r="P314" s="2" t="str">
        <f t="shared" si="4"/>
        <v>化材学院-应用化学2班42-34叶文豪-毕业生档案-档案转递编号231037373LE4MRVM74转回生源地</v>
      </c>
    </row>
    <row r="315" s="2" customFormat="1" ht="22.5" customHeight="1" spans="1:16">
      <c r="A315" s="2">
        <f>COUNTIF(B$2:B315,B315)</f>
        <v>35</v>
      </c>
      <c r="B315" s="2" t="s">
        <v>1286</v>
      </c>
      <c r="C315" s="2" t="s">
        <v>1399</v>
      </c>
      <c r="D315" s="2" t="s">
        <v>47</v>
      </c>
      <c r="E315" s="2" t="s">
        <v>48</v>
      </c>
      <c r="F315" s="2" t="s">
        <v>49</v>
      </c>
      <c r="G315" s="2">
        <v>232200</v>
      </c>
      <c r="H315" s="2" t="s">
        <v>50</v>
      </c>
      <c r="I315" s="2" t="s">
        <v>1400</v>
      </c>
      <c r="J315" s="1" t="s">
        <v>20</v>
      </c>
      <c r="K315" s="2" t="s">
        <v>1423</v>
      </c>
      <c r="L315" s="2" t="s">
        <v>1431</v>
      </c>
      <c r="M315" s="2" t="s">
        <v>1425</v>
      </c>
      <c r="N315" s="2" t="s">
        <v>1426</v>
      </c>
      <c r="O315" s="2" t="s">
        <v>1427</v>
      </c>
      <c r="P315" s="2" t="str">
        <f t="shared" si="4"/>
        <v>化材学院-应用化学2班42-35袁梦-毕业生档案-档案转递编号231037359QONRIO5G6转回生源地</v>
      </c>
    </row>
    <row r="316" s="2" customFormat="1" ht="22.5" customHeight="1" spans="1:16">
      <c r="A316" s="2">
        <f>COUNTIF(B$2:B316,B316)</f>
        <v>36</v>
      </c>
      <c r="B316" s="2" t="s">
        <v>1286</v>
      </c>
      <c r="C316" s="2" t="s">
        <v>1402</v>
      </c>
      <c r="D316" s="2" t="s">
        <v>162</v>
      </c>
      <c r="E316" s="2" t="s">
        <v>163</v>
      </c>
      <c r="F316" s="2" t="s">
        <v>164</v>
      </c>
      <c r="G316" s="2">
        <v>234300</v>
      </c>
      <c r="H316" s="2" t="s">
        <v>165</v>
      </c>
      <c r="I316" s="2" t="s">
        <v>1403</v>
      </c>
      <c r="J316" s="1" t="s">
        <v>20</v>
      </c>
      <c r="K316" s="2" t="s">
        <v>1423</v>
      </c>
      <c r="L316" s="2" t="s">
        <v>1431</v>
      </c>
      <c r="M316" s="2" t="s">
        <v>1425</v>
      </c>
      <c r="N316" s="2" t="s">
        <v>1426</v>
      </c>
      <c r="O316" s="2" t="s">
        <v>1427</v>
      </c>
      <c r="P316" s="2" t="str">
        <f t="shared" si="4"/>
        <v>化材学院-应用化学2班42-36张敕-毕业生档案-档案转递编号23103731AQGYUR4GUT转回生源地</v>
      </c>
    </row>
    <row r="317" s="2" customFormat="1" ht="22.5" customHeight="1" spans="1:16">
      <c r="A317" s="2">
        <f>COUNTIF(B$2:B317,B317)</f>
        <v>37</v>
      </c>
      <c r="B317" s="2" t="s">
        <v>1286</v>
      </c>
      <c r="C317" s="2" t="s">
        <v>1405</v>
      </c>
      <c r="D317" s="2" t="s">
        <v>230</v>
      </c>
      <c r="E317" s="2" t="s">
        <v>231</v>
      </c>
      <c r="F317" s="2" t="s">
        <v>232</v>
      </c>
      <c r="G317" s="2">
        <v>243000</v>
      </c>
      <c r="H317" s="2" t="s">
        <v>233</v>
      </c>
      <c r="I317" s="2" t="s">
        <v>1406</v>
      </c>
      <c r="J317" s="1" t="s">
        <v>20</v>
      </c>
      <c r="K317" s="2" t="s">
        <v>1423</v>
      </c>
      <c r="L317" s="2" t="s">
        <v>1431</v>
      </c>
      <c r="M317" s="2" t="s">
        <v>1425</v>
      </c>
      <c r="N317" s="2" t="s">
        <v>1426</v>
      </c>
      <c r="O317" s="2" t="s">
        <v>1427</v>
      </c>
      <c r="P317" s="2" t="str">
        <f t="shared" si="4"/>
        <v>化材学院-应用化学2班42-37张萍-毕业生档案-档案转递编号2310373R8PVFFI5GN9转回生源地</v>
      </c>
    </row>
    <row r="318" s="2" customFormat="1" ht="22.5" customHeight="1" spans="1:16">
      <c r="A318" s="2">
        <f>COUNTIF(B$2:B318,B318)</f>
        <v>38</v>
      </c>
      <c r="B318" s="2" t="s">
        <v>1286</v>
      </c>
      <c r="C318" s="2" t="s">
        <v>1408</v>
      </c>
      <c r="D318" s="2" t="s">
        <v>315</v>
      </c>
      <c r="E318" s="2" t="s">
        <v>316</v>
      </c>
      <c r="F318" s="2" t="s">
        <v>317</v>
      </c>
      <c r="G318" s="2">
        <v>230000</v>
      </c>
      <c r="H318" s="2" t="s">
        <v>318</v>
      </c>
      <c r="I318" s="2" t="s">
        <v>1409</v>
      </c>
      <c r="J318" s="1" t="s">
        <v>20</v>
      </c>
      <c r="K318" s="2" t="s">
        <v>1423</v>
      </c>
      <c r="L318" s="2" t="s">
        <v>1431</v>
      </c>
      <c r="M318" s="2" t="s">
        <v>1425</v>
      </c>
      <c r="N318" s="2" t="s">
        <v>1426</v>
      </c>
      <c r="O318" s="2" t="s">
        <v>1427</v>
      </c>
      <c r="P318" s="2" t="str">
        <f t="shared" si="4"/>
        <v>化材学院-应用化学2班42-38张云鹤-毕业生档案-档案转递编号23103734PBLCCZQI5L转回生源地</v>
      </c>
    </row>
    <row r="319" s="2" customFormat="1" ht="22.5" customHeight="1" spans="1:16">
      <c r="A319" s="2">
        <f>COUNTIF(B$2:B319,B319)</f>
        <v>39</v>
      </c>
      <c r="B319" s="2" t="s">
        <v>1286</v>
      </c>
      <c r="C319" s="2" t="s">
        <v>1411</v>
      </c>
      <c r="D319" s="2" t="s">
        <v>478</v>
      </c>
      <c r="E319" s="2" t="s">
        <v>24</v>
      </c>
      <c r="F319" s="2" t="s">
        <v>479</v>
      </c>
      <c r="G319" s="2">
        <v>247200</v>
      </c>
      <c r="H319" s="2" t="s">
        <v>480</v>
      </c>
      <c r="I319" s="2" t="s">
        <v>1412</v>
      </c>
      <c r="J319" s="1" t="s">
        <v>20</v>
      </c>
      <c r="K319" s="2" t="s">
        <v>1423</v>
      </c>
      <c r="L319" s="2" t="s">
        <v>1431</v>
      </c>
      <c r="M319" s="2" t="s">
        <v>1425</v>
      </c>
      <c r="N319" s="2" t="s">
        <v>1426</v>
      </c>
      <c r="O319" s="2" t="s">
        <v>1427</v>
      </c>
      <c r="P319" s="2" t="str">
        <f t="shared" si="4"/>
        <v>化材学院-应用化学2班42-39郑磊-毕业生档案-档案转递编号2310373EKX3HZMCGRW转回生源地</v>
      </c>
    </row>
    <row r="320" s="2" customFormat="1" ht="22.5" customHeight="1" spans="1:16">
      <c r="A320" s="2">
        <f>COUNTIF(B$2:B320,B320)</f>
        <v>40</v>
      </c>
      <c r="B320" s="2" t="s">
        <v>1286</v>
      </c>
      <c r="C320" s="2" t="s">
        <v>1414</v>
      </c>
      <c r="D320" s="2" t="s">
        <v>89</v>
      </c>
      <c r="E320" s="2" t="s">
        <v>90</v>
      </c>
      <c r="F320" s="2" t="s">
        <v>91</v>
      </c>
      <c r="G320" s="2">
        <v>244000</v>
      </c>
      <c r="H320" s="2" t="s">
        <v>92</v>
      </c>
      <c r="I320" s="2" t="s">
        <v>1415</v>
      </c>
      <c r="J320" s="1" t="s">
        <v>20</v>
      </c>
      <c r="K320" s="2" t="s">
        <v>1423</v>
      </c>
      <c r="L320" s="2" t="s">
        <v>1431</v>
      </c>
      <c r="M320" s="2" t="s">
        <v>1425</v>
      </c>
      <c r="N320" s="2" t="s">
        <v>1426</v>
      </c>
      <c r="O320" s="2" t="s">
        <v>1427</v>
      </c>
      <c r="P320" s="2" t="str">
        <f t="shared" si="4"/>
        <v>化材学院-应用化学2班42-40周李-毕业生档案-档案转递编号2310373JZXRDBPGFYF转回生源地</v>
      </c>
    </row>
    <row r="321" s="2" customFormat="1" ht="22.5" customHeight="1" spans="1:16">
      <c r="A321" s="2">
        <f>COUNTIF(B$2:B321,B321)</f>
        <v>41</v>
      </c>
      <c r="B321" s="2" t="s">
        <v>1286</v>
      </c>
      <c r="C321" s="2" t="s">
        <v>1417</v>
      </c>
      <c r="D321" s="2" t="s">
        <v>148</v>
      </c>
      <c r="E321" s="2" t="s">
        <v>149</v>
      </c>
      <c r="F321" s="2" t="s">
        <v>150</v>
      </c>
      <c r="G321" s="2">
        <v>231300</v>
      </c>
      <c r="H321" s="2" t="s">
        <v>151</v>
      </c>
      <c r="I321" s="2" t="s">
        <v>1418</v>
      </c>
      <c r="J321" s="1" t="s">
        <v>20</v>
      </c>
      <c r="K321" s="2" t="s">
        <v>1423</v>
      </c>
      <c r="L321" s="2" t="s">
        <v>1431</v>
      </c>
      <c r="M321" s="2" t="s">
        <v>1425</v>
      </c>
      <c r="N321" s="2" t="s">
        <v>1426</v>
      </c>
      <c r="O321" s="2" t="s">
        <v>1427</v>
      </c>
      <c r="P321" s="2" t="str">
        <f t="shared" si="4"/>
        <v>化材学院-应用化学2班42-41朱杰-毕业生档案-档案转递编号2310373ISKZK9TECAN转回生源地</v>
      </c>
    </row>
    <row r="322" s="2" customFormat="1" ht="22.5" customHeight="1" spans="1:16">
      <c r="A322" s="2">
        <f>COUNTIF(B$2:B322,B322)</f>
        <v>42</v>
      </c>
      <c r="B322" s="2" t="s">
        <v>1286</v>
      </c>
      <c r="C322" s="2" t="s">
        <v>1420</v>
      </c>
      <c r="D322" s="2" t="s">
        <v>1080</v>
      </c>
      <c r="E322" s="2" t="s">
        <v>1081</v>
      </c>
      <c r="F322" s="2" t="s">
        <v>1421</v>
      </c>
      <c r="G322" s="2">
        <v>235000</v>
      </c>
      <c r="H322" s="2" t="s">
        <v>1083</v>
      </c>
      <c r="I322" s="2" t="s">
        <v>1422</v>
      </c>
      <c r="J322" s="1" t="s">
        <v>184</v>
      </c>
      <c r="K322" s="2" t="s">
        <v>1423</v>
      </c>
      <c r="L322" s="2" t="s">
        <v>1431</v>
      </c>
      <c r="M322" s="2" t="s">
        <v>1425</v>
      </c>
      <c r="N322" s="2" t="s">
        <v>1426</v>
      </c>
      <c r="O322" s="2" t="s">
        <v>1427</v>
      </c>
      <c r="P322" s="2" t="str">
        <f t="shared" si="4"/>
        <v>化材学院-应用化学2班42-42祝林-毕业生档案-档案转递编号2310373UXBOIX9NSV5签约单位接收</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004化学与材料科学学院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9E2CFE160258441DB5F363191A16CD43_11</vt:lpwstr>
  </property>
  <property fmtid="{D5CDD505-2E9C-101B-9397-08002B2CF9AE}" pid="3" name="KSOProductBuildVer">
    <vt:lpwstr>2052-10.8.2.6870</vt:lpwstr>
  </property>
</Properties>
</file>