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006美术学院" sheetId="1" r:id="rId1"/>
    <sheet name="Sheet1" sheetId="2" r:id="rId2"/>
  </sheets>
  <definedNames>
    <definedName name="_xlnm._FilterDatabase" localSheetId="0" hidden="1">'006美术学院'!$G$1:$G$311</definedName>
  </definedNames>
  <calcPr calcId="144525"/>
</workbook>
</file>

<file path=xl/sharedStrings.xml><?xml version="1.0" encoding="utf-8"?>
<sst xmlns="http://schemas.openxmlformats.org/spreadsheetml/2006/main" count="7105" uniqueCount="1919">
  <si>
    <t>邮件号</t>
  </si>
  <si>
    <t>美术学院</t>
  </si>
  <si>
    <t>班级名称</t>
  </si>
  <si>
    <t>姓名</t>
  </si>
  <si>
    <t>档案接收单位名称</t>
  </si>
  <si>
    <t>档案接收单位联系人</t>
  </si>
  <si>
    <t>档案邮递地址</t>
  </si>
  <si>
    <t>档案邮递邮编</t>
  </si>
  <si>
    <t>档案联系电话</t>
  </si>
  <si>
    <t>转递编号</t>
  </si>
  <si>
    <t>转递类型</t>
  </si>
  <si>
    <t>备注</t>
  </si>
  <si>
    <t>1235920175137</t>
  </si>
  <si>
    <t>风景园林</t>
  </si>
  <si>
    <t>方苓皓</t>
  </si>
  <si>
    <t>罗田县人才交流开发中心</t>
  </si>
  <si>
    <t>刘黎君</t>
  </si>
  <si>
    <t>湖北省黄冈市罗田县城南新区县人社局大楼三楼</t>
  </si>
  <si>
    <t>0713-5070017</t>
  </si>
  <si>
    <t>2310373DKZFGN3Y5XH</t>
  </si>
  <si>
    <t>转回生源地</t>
  </si>
  <si>
    <t>1235920187537</t>
  </si>
  <si>
    <t>郝舒畅</t>
  </si>
  <si>
    <t>金寨县公共就业和人才服务中心</t>
  </si>
  <si>
    <t>张义雯</t>
  </si>
  <si>
    <t>安徽省六安市金寨县人社局二楼金寨县档案和信息中心</t>
  </si>
  <si>
    <t>0564-7060175</t>
  </si>
  <si>
    <t>2310373O4PXDNKDXNZ</t>
  </si>
  <si>
    <t>邮编更改</t>
  </si>
  <si>
    <t>1235920194137</t>
  </si>
  <si>
    <t>洪扬扬</t>
  </si>
  <si>
    <t>池州市贵池区人才交流服务中心</t>
  </si>
  <si>
    <t>人才服务中心</t>
  </si>
  <si>
    <t>安徽省池州市贵池区翠柏中路198号</t>
  </si>
  <si>
    <t>0566-3214811</t>
  </si>
  <si>
    <t>23103733AM2UZSZBAP</t>
  </si>
  <si>
    <t>1235920207137</t>
  </si>
  <si>
    <t>胡素娟</t>
  </si>
  <si>
    <t>太湖县公共就业和人才服务中心</t>
  </si>
  <si>
    <t>吕小玲</t>
  </si>
  <si>
    <t>安徽省安庆市太湖县龙山路200号</t>
  </si>
  <si>
    <t>0556-4164103</t>
  </si>
  <si>
    <t>2310373A1M0UHQAKRW</t>
  </si>
  <si>
    <t>1235920221337</t>
  </si>
  <si>
    <t>胡雅茹</t>
  </si>
  <si>
    <t>合肥市蜀山区公共就业和人才服务管理中心</t>
  </si>
  <si>
    <t>1807室</t>
  </si>
  <si>
    <t>安徽省合肥市蜀山区樊洼路与怀宁北路交口民生大厦</t>
  </si>
  <si>
    <t>0551-65504459</t>
  </si>
  <si>
    <t>231037306FY45QX734</t>
  </si>
  <si>
    <t>1235920230137</t>
  </si>
  <si>
    <t>黄远玲</t>
  </si>
  <si>
    <t>宣城市宣州区公共就业（人才）服务中心</t>
  </si>
  <si>
    <t>高校毕业生就业科</t>
  </si>
  <si>
    <t>安徽省宣城市宣州区叠嶂中路12号人才中心2楼</t>
  </si>
  <si>
    <t>0563-3025242</t>
  </si>
  <si>
    <t>2310373AB2P1KNXKSL</t>
  </si>
  <si>
    <t>1235920243437</t>
  </si>
  <si>
    <t>江莉唯</t>
  </si>
  <si>
    <t>东至县人力资源服务中心</t>
  </si>
  <si>
    <t>档案室</t>
  </si>
  <si>
    <t>安徽省池州市东至县尧渡镇西湖路滨河园6号楼</t>
  </si>
  <si>
    <t>0566-5292890</t>
  </si>
  <si>
    <t>2310373YQOV41YBMEV</t>
  </si>
  <si>
    <t>1235920248237</t>
  </si>
  <si>
    <t>蒋若雅</t>
  </si>
  <si>
    <t>涡阳县公共就业人才服务中心</t>
  </si>
  <si>
    <t>人才中心</t>
  </si>
  <si>
    <t>安徽省亳州市涡阳县向阳南路市民服务中心二楼31号窗口</t>
  </si>
  <si>
    <t>0558-7223749</t>
  </si>
  <si>
    <t>2310373VUB5N0KSPHU</t>
  </si>
  <si>
    <t>1235920268637</t>
  </si>
  <si>
    <t>李凤婷</t>
  </si>
  <si>
    <t>和县公共就业（人才）服务中心</t>
  </si>
  <si>
    <t>黄晶晶</t>
  </si>
  <si>
    <t>安徽省马鞍山市和县历阳镇海峰西路和县公共就业（人才）服务中心3号窗口</t>
  </si>
  <si>
    <t>0555-5331499</t>
  </si>
  <si>
    <t>23103738MVH0LPAKPK</t>
  </si>
  <si>
    <t>1235920284537</t>
  </si>
  <si>
    <t>陆苗杰</t>
  </si>
  <si>
    <t>明光市公共就业和人才服务中心</t>
  </si>
  <si>
    <t>蒋海建</t>
  </si>
  <si>
    <t>安徽省滁州市明光市祁仓路就业和社会保障服务中心大楼3楼306室人力资源和人才服务股</t>
  </si>
  <si>
    <t>0550-8035392</t>
  </si>
  <si>
    <t>2310373QX3RMJYX2SJ</t>
  </si>
  <si>
    <t>1235920299537</t>
  </si>
  <si>
    <t>罗越</t>
  </si>
  <si>
    <t>合肥市瑶海区公共就业和人才服务中心</t>
  </si>
  <si>
    <t>安徽省合肥市瑶海区行政服务中心二楼（郎溪路和长临路交口东南角）</t>
  </si>
  <si>
    <t>0551-64493031</t>
  </si>
  <si>
    <t>23103734F4JY9TE3ZO</t>
  </si>
  <si>
    <t>1235920311737</t>
  </si>
  <si>
    <t>马欣冉</t>
  </si>
  <si>
    <t>肥东县人才交流服务中心</t>
  </si>
  <si>
    <t>王红</t>
  </si>
  <si>
    <t>安徽省合肥市肥东县店埠镇包公大道与太子山路交口</t>
  </si>
  <si>
    <t>0551-67724913</t>
  </si>
  <si>
    <t>23103737N3X200NJ1O</t>
  </si>
  <si>
    <t>1235920325337</t>
  </si>
  <si>
    <t>牛政</t>
  </si>
  <si>
    <t>2310373H642DTX9WZL</t>
  </si>
  <si>
    <t>1235920340937</t>
  </si>
  <si>
    <t>疏许</t>
  </si>
  <si>
    <t>枞阳县人才交流服务中心</t>
  </si>
  <si>
    <t>档案负责人</t>
  </si>
  <si>
    <t>安徽省铜陵市枞阳县莲城东路14号县人社局二楼</t>
  </si>
  <si>
    <t>0562-3211445</t>
  </si>
  <si>
    <t>2310373ZZCS4AEDUXE</t>
  </si>
  <si>
    <t>1235920350537</t>
  </si>
  <si>
    <t>孙胜男</t>
  </si>
  <si>
    <t>肥西县公共就业人才服务管理中心</t>
  </si>
  <si>
    <t>大学生档案室</t>
  </si>
  <si>
    <t>安徽省合肥市肥西县江淮大道与仪武路交口</t>
  </si>
  <si>
    <t>0551-68829260</t>
  </si>
  <si>
    <t>2310373WTO2A6QRBGP</t>
  </si>
  <si>
    <t>1235920363337</t>
  </si>
  <si>
    <t>唐孝颖</t>
  </si>
  <si>
    <t>怀远县公共就业（人才）服务中心</t>
  </si>
  <si>
    <t>安徽省蚌埠市怀远县人力资源和社会保障局308室</t>
  </si>
  <si>
    <t>0552-8858039</t>
  </si>
  <si>
    <t>23103732JVCSLBOC0F</t>
  </si>
  <si>
    <t>1235920375237</t>
  </si>
  <si>
    <t>王雨晴</t>
  </si>
  <si>
    <t>合肥市庐阳区就业和社会保障服务中心</t>
  </si>
  <si>
    <t>收发室</t>
  </si>
  <si>
    <t>安徽省合肥市庐阳区市民中心三楼F04号窗口</t>
  </si>
  <si>
    <t>0551-65699350</t>
  </si>
  <si>
    <t>23103735H7NFD35ASK</t>
  </si>
  <si>
    <t>1235920387137</t>
  </si>
  <si>
    <t>张健尧</t>
  </si>
  <si>
    <t>2310373IO8DMI0CYGL</t>
  </si>
  <si>
    <t>1235920398737</t>
  </si>
  <si>
    <t>张玮佳</t>
  </si>
  <si>
    <t>2310373BIA0B7N3F4N</t>
  </si>
  <si>
    <t>1235920406937</t>
  </si>
  <si>
    <t>服装与服饰设计</t>
  </si>
  <si>
    <t>陈佳怡</t>
  </si>
  <si>
    <t>玉田县人才交流服务中心</t>
  </si>
  <si>
    <t>档案业务窗口</t>
  </si>
  <si>
    <t>河北省唐山市玉田县伯雍西街552号</t>
  </si>
  <si>
    <t>063000</t>
  </si>
  <si>
    <t>0315-6187698</t>
  </si>
  <si>
    <t>2310373H37L8J7ZSWB</t>
  </si>
  <si>
    <t>1235920417437</t>
  </si>
  <si>
    <t>陈静蒲</t>
  </si>
  <si>
    <t>河南省郑州市人力资源和社会保障局</t>
  </si>
  <si>
    <t>河南省郑州市陇海西路169号</t>
  </si>
  <si>
    <t>0371-67185361</t>
  </si>
  <si>
    <t>2310373FQ9KG6E4JST</t>
  </si>
  <si>
    <t>1235920431637</t>
  </si>
  <si>
    <t>付凯雯</t>
  </si>
  <si>
    <t>2310373ITORFRXMLOE</t>
  </si>
  <si>
    <t>1235920446637</t>
  </si>
  <si>
    <t>高漫亿</t>
  </si>
  <si>
    <t>2310373YGMELK6A5JP</t>
  </si>
  <si>
    <t>1235920457137</t>
  </si>
  <si>
    <t>黄静</t>
  </si>
  <si>
    <t>常州市钟楼区人力资源开发管理服务中心</t>
  </si>
  <si>
    <t>江苏省常州市钟楼区北港街道白杨路16号丁香苑10幢钟楼区政务服务中心一楼人力资源档案室</t>
  </si>
  <si>
    <t>0519-88890101</t>
  </si>
  <si>
    <t>2310373QKOXIGWDKDN</t>
  </si>
  <si>
    <t>1235920470037</t>
  </si>
  <si>
    <t>黄语涵</t>
  </si>
  <si>
    <t>2310373PKT0P3U2QK1</t>
  </si>
  <si>
    <t>1235920481537</t>
  </si>
  <si>
    <t>季琦琪</t>
  </si>
  <si>
    <t>宁国市公共就业人才服务中心</t>
  </si>
  <si>
    <t>高校毕业生档案管理科</t>
  </si>
  <si>
    <t>安徽省宣城市宁国市人民路就业和社会保障服务中心（地税局斜对面，健康大楼东侧，戴菲大酒店西侧）</t>
  </si>
  <si>
    <t>0563-4020839</t>
  </si>
  <si>
    <t>2310373UZ4ESPW1U1R</t>
  </si>
  <si>
    <t>1235920492537</t>
  </si>
  <si>
    <t>姜浩</t>
  </si>
  <si>
    <t>丹阳市人才流动服务中心</t>
  </si>
  <si>
    <t>江苏省镇江市丹阳市云阳路32号</t>
  </si>
  <si>
    <t>0511-86571170</t>
  </si>
  <si>
    <t>2310373Q0ACDLDPTDP</t>
  </si>
  <si>
    <t>档案联系电话更改</t>
  </si>
  <si>
    <t>1235920502037</t>
  </si>
  <si>
    <t>黎熙润</t>
  </si>
  <si>
    <t>埇桥区公共就业和人才服务中心</t>
  </si>
  <si>
    <t>人才中心20号、21号窗口</t>
  </si>
  <si>
    <t>安徽省宿州市埇桥区纺织西路埇桥人力资源产业园</t>
  </si>
  <si>
    <t>0557-3023940</t>
  </si>
  <si>
    <t>2310373LBM27MUSHT4</t>
  </si>
  <si>
    <t>1235920518337</t>
  </si>
  <si>
    <t>李娟</t>
  </si>
  <si>
    <t>六安市裕安区人力资源服务中心</t>
  </si>
  <si>
    <t>人力资源中心</t>
  </si>
  <si>
    <t>安徽省六安市裕安区人力资源服务中心</t>
  </si>
  <si>
    <t>0564-3310203</t>
  </si>
  <si>
    <t>231037365OF0DGCFYR</t>
  </si>
  <si>
    <t>1235920526837</t>
  </si>
  <si>
    <t>李俊杰</t>
  </si>
  <si>
    <t>23103739SN0NBSMOXK</t>
  </si>
  <si>
    <t>1235920534237</t>
  </si>
  <si>
    <t>李想</t>
  </si>
  <si>
    <t>2310373O9DYUDPSI8U</t>
  </si>
  <si>
    <t>1235920545837</t>
  </si>
  <si>
    <t>李啸蕾</t>
  </si>
  <si>
    <t>河南省周口市人才交流中心</t>
  </si>
  <si>
    <t>河南省周口市川汇区八一大道南段93号人才交流中心档案室</t>
  </si>
  <si>
    <t>0394-8396114</t>
  </si>
  <si>
    <t>2310373ZP2W19E2JPI</t>
  </si>
  <si>
    <t>地址更改</t>
  </si>
  <si>
    <t>1235920555037</t>
  </si>
  <si>
    <t>刘庆云</t>
  </si>
  <si>
    <t>利辛县公共就业人才服务中心</t>
  </si>
  <si>
    <t>安徽省亳州市利辛县淝河路与高新路交叉口人社局3楼309</t>
  </si>
  <si>
    <t>0558-8833340</t>
  </si>
  <si>
    <t>23103730OK3AXI68ZQ</t>
  </si>
  <si>
    <t>1235920567937</t>
  </si>
  <si>
    <t>路畅</t>
  </si>
  <si>
    <t>河南省安阳市人力资源和社会保障局</t>
  </si>
  <si>
    <t>河南省安阳市安漳大道71号</t>
  </si>
  <si>
    <t>0372-2209336</t>
  </si>
  <si>
    <t>2310373S40TT7IDTU5</t>
  </si>
  <si>
    <t>1235920576737</t>
  </si>
  <si>
    <t>吕伟洁</t>
  </si>
  <si>
    <t>丰城市人才开发交流服务中心</t>
  </si>
  <si>
    <t>江西省宜春市丰城市市民中心北区136室</t>
  </si>
  <si>
    <t>0795-6298581</t>
  </si>
  <si>
    <t>2310373UY82A7RH7AE</t>
  </si>
  <si>
    <t>地址更改，电话更改</t>
  </si>
  <si>
    <t>1235920581537</t>
  </si>
  <si>
    <t>荣宁宇</t>
  </si>
  <si>
    <t>界首市公共就业服务中心</t>
  </si>
  <si>
    <t>档案管理处</t>
  </si>
  <si>
    <t>安徽省阜阳市界首市中原东路101号</t>
  </si>
  <si>
    <t>0558-4888592</t>
  </si>
  <si>
    <t>2310373Y9ZTO3U7R5S</t>
  </si>
  <si>
    <t>1235920587237</t>
  </si>
  <si>
    <t>汤羽凡</t>
  </si>
  <si>
    <t>霍山县公共就业和人才服务中心</t>
  </si>
  <si>
    <t>杜萌</t>
  </si>
  <si>
    <t>安徽省六安市霍山县人社局大楼6楼605室</t>
  </si>
  <si>
    <t>0564-5029058</t>
  </si>
  <si>
    <t>2310373A3HJAMYCECL</t>
  </si>
  <si>
    <t>1235920602537</t>
  </si>
  <si>
    <t>王巧巧</t>
  </si>
  <si>
    <t>天门市人才服务局</t>
  </si>
  <si>
    <t>湖北省省直辖县级行政区划天门市竟陵街道陆羽大道（西）34号</t>
  </si>
  <si>
    <t>0728-5223587</t>
  </si>
  <si>
    <t>2310373SAZDY33QIMC</t>
  </si>
  <si>
    <t>1235920611337</t>
  </si>
  <si>
    <t>淮北市公共就业和人才服务中心</t>
  </si>
  <si>
    <t>安徽省淮北市相山区淮海中路28号（原科委三楼）</t>
  </si>
  <si>
    <t>0561-3044459</t>
  </si>
  <si>
    <t>2310373R4CMBEDG8VZ</t>
  </si>
  <si>
    <t>1235920620137</t>
  </si>
  <si>
    <t>吴越</t>
  </si>
  <si>
    <t>芜湖市湾沚区公共就业和人力资源服务中心</t>
  </si>
  <si>
    <t>安徽省芜湖市湾沚区东湾路（鸠兹大道）人力资源服务中心三楼309室</t>
  </si>
  <si>
    <t>0553-8127785</t>
  </si>
  <si>
    <t>2310373IQ0NNAADXTN</t>
  </si>
  <si>
    <t>1235920635137</t>
  </si>
  <si>
    <t>许可</t>
  </si>
  <si>
    <t>宿迁市泗阳县人才交流服务中心</t>
  </si>
  <si>
    <t>江苏省宿迁市泗阳县北京中路18号288室</t>
  </si>
  <si>
    <t>0527-85229662</t>
  </si>
  <si>
    <t>231037364HPPVX99YF</t>
  </si>
  <si>
    <t>1235920646737</t>
  </si>
  <si>
    <t>姚婕</t>
  </si>
  <si>
    <t>马鞍山市人力资源管理服务中心</t>
  </si>
  <si>
    <t>吴惠、刘培培</t>
  </si>
  <si>
    <t>安徽省马鞍山市花山区湖南东路2855号</t>
  </si>
  <si>
    <t>0555-8880258</t>
  </si>
  <si>
    <t>2310373NG9CRMO8HO7</t>
  </si>
  <si>
    <t>1235920655537</t>
  </si>
  <si>
    <t>尹露</t>
  </si>
  <si>
    <t>2310373TSPU5IB2GZY</t>
  </si>
  <si>
    <t>1235920667437</t>
  </si>
  <si>
    <t>袁佳敏</t>
  </si>
  <si>
    <t>望江县公共就业和人才服务中心</t>
  </si>
  <si>
    <t>安徽省安庆市望江县望江大道与武昌湖路交汇口人社局</t>
  </si>
  <si>
    <t>0556-5799197</t>
  </si>
  <si>
    <t>2310373D9RB87ZKQDW</t>
  </si>
  <si>
    <t>1235920684737</t>
  </si>
  <si>
    <t>张凌</t>
  </si>
  <si>
    <t>宜春市上高县人才开发交流服务中心</t>
  </si>
  <si>
    <t>江西省宜春市上高县敖山大道2号</t>
  </si>
  <si>
    <t>0795-2529300</t>
  </si>
  <si>
    <t>23103739Q96G61UQ2C</t>
  </si>
  <si>
    <t>1235920699737</t>
  </si>
  <si>
    <t>张雪婷</t>
  </si>
  <si>
    <t>亳州市谯城区公共就业和人才服务局</t>
  </si>
  <si>
    <t>安徽省亳州市谯城区新华路1号507室</t>
  </si>
  <si>
    <t>0558-5538039</t>
  </si>
  <si>
    <t>2310373GVKGPHR58FM</t>
  </si>
  <si>
    <t>1235920713637</t>
  </si>
  <si>
    <t>张子妍</t>
  </si>
  <si>
    <t>滁州市琅琊区公共就业服务管理中心</t>
  </si>
  <si>
    <t>大学生档案管理窗口</t>
  </si>
  <si>
    <t>安徽省滁州市濠河路99号琅琊新区行政服务大厅</t>
  </si>
  <si>
    <t>0550-3118470</t>
  </si>
  <si>
    <t>2310373IJ11BFQAMKE</t>
  </si>
  <si>
    <t>1235920723837</t>
  </si>
  <si>
    <t>周琛</t>
  </si>
  <si>
    <t>2310373FE9AG5UWK52</t>
  </si>
  <si>
    <t>1235920733037</t>
  </si>
  <si>
    <t>环境设计1班</t>
  </si>
  <si>
    <t>乔永琦</t>
  </si>
  <si>
    <t>宁晋县人力资源市场</t>
  </si>
  <si>
    <t>河北省邢台市宁晋县天宝东街23号政务中心206室</t>
  </si>
  <si>
    <t>0319-5689067</t>
  </si>
  <si>
    <t>23103739DJK0EVJPOM</t>
  </si>
  <si>
    <t>1235920744537</t>
  </si>
  <si>
    <t>陈鹏飞</t>
  </si>
  <si>
    <t>合肥市包河区人事服务和人事考试中心</t>
  </si>
  <si>
    <t>许满</t>
  </si>
  <si>
    <t>安徽省合肥市包河区包河大道118号包河区政务服务中心314室</t>
  </si>
  <si>
    <t>0551-63357295</t>
  </si>
  <si>
    <t>2310373HSOUYABV4P1</t>
  </si>
  <si>
    <t>1235920761837</t>
  </si>
  <si>
    <t>白美玲</t>
  </si>
  <si>
    <t>太原市学生发展服务中心</t>
  </si>
  <si>
    <t>山西省太原市新生里113号</t>
  </si>
  <si>
    <t>030000</t>
  </si>
  <si>
    <t>0351-6270270</t>
  </si>
  <si>
    <t>2310373ETNODV7CM09</t>
  </si>
  <si>
    <t>1235920783937</t>
  </si>
  <si>
    <t>曹子怡</t>
  </si>
  <si>
    <t>抚宁区人才交流服务中心</t>
  </si>
  <si>
    <t>河北省秦皇岛市抚宁区金山大街2号</t>
  </si>
  <si>
    <t>0335-7129356</t>
  </si>
  <si>
    <t>2310373FBUQFI40MR7</t>
  </si>
  <si>
    <t>1235920792737</t>
  </si>
  <si>
    <t>陈童</t>
  </si>
  <si>
    <t>23103737CXDLSKUPIC</t>
  </si>
  <si>
    <t>1235920804337</t>
  </si>
  <si>
    <t>邓盼盼</t>
  </si>
  <si>
    <t>2310373ZFKUFSK1YNG</t>
  </si>
  <si>
    <t>1235920815937</t>
  </si>
  <si>
    <t>董梦南</t>
  </si>
  <si>
    <t>河南省平顶山市人力资源和社会保障局</t>
  </si>
  <si>
    <t>河南省平顶山市新城区行政服务中心558室</t>
  </si>
  <si>
    <t>0375-2979952</t>
  </si>
  <si>
    <t>231037312E9EOYJ95N</t>
  </si>
  <si>
    <t>1235920827837</t>
  </si>
  <si>
    <t>郝建雄</t>
  </si>
  <si>
    <t>山西省大同市教育局</t>
  </si>
  <si>
    <t>山西省大同市太阳宫文瀛湖综合办公区东楼</t>
  </si>
  <si>
    <t>037000</t>
  </si>
  <si>
    <t>0352-2087323</t>
  </si>
  <si>
    <t>23103730OE2YZUCZKC</t>
  </si>
  <si>
    <t>1235920838337</t>
  </si>
  <si>
    <t>黄瑞佳</t>
  </si>
  <si>
    <t>山东省诸城市公共就业和人才服务中心</t>
  </si>
  <si>
    <t>档案科</t>
  </si>
  <si>
    <t>山东省潍坊市诸城市东关大街25号档案科</t>
  </si>
  <si>
    <t>0536-6072903</t>
  </si>
  <si>
    <t>2310373H39SWV39Q93</t>
  </si>
  <si>
    <t>1235920853937</t>
  </si>
  <si>
    <t>康佳豪</t>
  </si>
  <si>
    <t>武安市人才交流开发中心</t>
  </si>
  <si>
    <t>河北省邯郸市武安市矿建路146号</t>
  </si>
  <si>
    <t>056000</t>
  </si>
  <si>
    <t>0310-5650062</t>
  </si>
  <si>
    <t>2310373GPRP9MVST1U</t>
  </si>
  <si>
    <t>1235920860037</t>
  </si>
  <si>
    <t>李林康</t>
  </si>
  <si>
    <t>常宁市人力资源服务中心</t>
  </si>
  <si>
    <t>湖南省衡阳市常宁市青阳南路6号人力资源和社会保障局513室</t>
  </si>
  <si>
    <t>0734-2676809</t>
  </si>
  <si>
    <t>2310373C2QWIYQ0ORY</t>
  </si>
  <si>
    <t>1235920874637</t>
  </si>
  <si>
    <t>李琴</t>
  </si>
  <si>
    <t>赣州市信丰县就业创业服务中心</t>
  </si>
  <si>
    <t>江西省赣州市信丰县工业大道7号</t>
  </si>
  <si>
    <t>0797-3365333</t>
  </si>
  <si>
    <t>231037357HXV70OHUV</t>
  </si>
  <si>
    <t>1235920878537</t>
  </si>
  <si>
    <t>李岩松</t>
  </si>
  <si>
    <t>2310373XS50KQAY62X</t>
  </si>
  <si>
    <t>1235920886537</t>
  </si>
  <si>
    <t>刘康尼</t>
  </si>
  <si>
    <t>藁城区就业服务中心</t>
  </si>
  <si>
    <t>河北省石家庄市藁城区四明北街65号</t>
  </si>
  <si>
    <t>050000</t>
  </si>
  <si>
    <t>0311-88110606</t>
  </si>
  <si>
    <t>2310373VK7HFND8XWH</t>
  </si>
  <si>
    <t>1235920892237</t>
  </si>
  <si>
    <t>卢文龙</t>
  </si>
  <si>
    <t>宜春市高安市公共就业人才服务局</t>
  </si>
  <si>
    <t>江西省宜春市高安市锦惠中路372号</t>
  </si>
  <si>
    <t>0795-5289315</t>
  </si>
  <si>
    <t>2310373TWINY61GC8R</t>
  </si>
  <si>
    <t>1235920900437</t>
  </si>
  <si>
    <t>陆晗</t>
  </si>
  <si>
    <t>盐城市阜宁县人才服务中心</t>
  </si>
  <si>
    <t>江苏省盐城市阜宁县上海路158号</t>
  </si>
  <si>
    <t>0515-87386509</t>
  </si>
  <si>
    <t>2310373YLFI85BQ2MA</t>
  </si>
  <si>
    <t>1235920909737</t>
  </si>
  <si>
    <t>吕勇</t>
  </si>
  <si>
    <t>景德镇市乐平市就业创业服务中心</t>
  </si>
  <si>
    <t>江西省景德镇市乐平市天湖路延伸段行政服务中心1楼</t>
  </si>
  <si>
    <t>0798-6567212</t>
  </si>
  <si>
    <t>2310373SVFPA1JL71S</t>
  </si>
  <si>
    <t>1235920916837</t>
  </si>
  <si>
    <t>马忠雯</t>
  </si>
  <si>
    <t>四川省南江县人才服务中心</t>
  </si>
  <si>
    <t>档案管理部门</t>
  </si>
  <si>
    <t>四川省南江县人力资源和社会保障局510室</t>
  </si>
  <si>
    <t>0827-8256956</t>
  </si>
  <si>
    <t>2310373WT98XD6SBYU</t>
  </si>
  <si>
    <t>1235920925637</t>
  </si>
  <si>
    <t>穆廷薇</t>
  </si>
  <si>
    <t>23103735WFT0JEV6BU</t>
  </si>
  <si>
    <t>1235920932737</t>
  </si>
  <si>
    <t>申小鹏</t>
  </si>
  <si>
    <t>如皋市人才服务中心</t>
  </si>
  <si>
    <t>江苏省南通市如皋市解放路市民服务中心</t>
  </si>
  <si>
    <t>0513-87288506</t>
  </si>
  <si>
    <t>2310373ZK668JJHYZW</t>
  </si>
  <si>
    <t>1235920940137</t>
  </si>
  <si>
    <t>孙君</t>
  </si>
  <si>
    <t>涿州市人才交流服务中心</t>
  </si>
  <si>
    <t>河北省保定市涿州市范阳中路291号</t>
  </si>
  <si>
    <t>071000</t>
  </si>
  <si>
    <t>0312-3853581</t>
  </si>
  <si>
    <t>2310373N4XM5Q4VIQU</t>
  </si>
  <si>
    <t>1235920952537</t>
  </si>
  <si>
    <t>王非凡</t>
  </si>
  <si>
    <t>2310373QITCDRRRLUE</t>
  </si>
  <si>
    <t>1235920962237</t>
  </si>
  <si>
    <t>王浩帆</t>
  </si>
  <si>
    <t>四川省泸州市人才服务中心</t>
  </si>
  <si>
    <t>人事档案管理科</t>
  </si>
  <si>
    <t>四川省泸州市江阳西路飞跃街2号</t>
  </si>
  <si>
    <t>0830-3158737</t>
  </si>
  <si>
    <t>2310373HTGTUMR4GQV</t>
  </si>
  <si>
    <t>1235920971537</t>
  </si>
  <si>
    <t>王静</t>
  </si>
  <si>
    <t>河南省信阳市人力资源和社会保障局</t>
  </si>
  <si>
    <t>河南省信阳市洋山新区新五大道88号</t>
  </si>
  <si>
    <t>0376-7626201</t>
  </si>
  <si>
    <t>2310373RP2TBL1GVSG</t>
  </si>
  <si>
    <t>1235920978637</t>
  </si>
  <si>
    <t>王绍娉</t>
  </si>
  <si>
    <t>稷山县公共就业和人才交流服务中心</t>
  </si>
  <si>
    <t>山西省运城市稷山县稷峰东街24号</t>
  </si>
  <si>
    <t>044000</t>
  </si>
  <si>
    <t>0359-5528300</t>
  </si>
  <si>
    <t>23103737GPHUDSEMMD</t>
  </si>
  <si>
    <t>1235920983037</t>
  </si>
  <si>
    <t>环境设计2班</t>
  </si>
  <si>
    <t>叶松</t>
  </si>
  <si>
    <t>赣州市于都县就业创业服务中心</t>
  </si>
  <si>
    <t>江西省赣州市于都县贡江镇红军大道45号</t>
  </si>
  <si>
    <t>0797-6336026</t>
  </si>
  <si>
    <t>2310373N71V9WFI98B</t>
  </si>
  <si>
    <t>1235920988837</t>
  </si>
  <si>
    <t>石伟峰</t>
  </si>
  <si>
    <t>怀宁县公共就业和人才服务中心</t>
  </si>
  <si>
    <t>程青松</t>
  </si>
  <si>
    <t>安徽省安庆市怀宁县高河镇永宁大道政务服务中心4楼429室</t>
  </si>
  <si>
    <t>0556-4611164</t>
  </si>
  <si>
    <t>2310373KTTMINQAWF6</t>
  </si>
  <si>
    <t>1235920999337</t>
  </si>
  <si>
    <t>王思雨</t>
  </si>
  <si>
    <t>2310373S1HJ9QIP70Q</t>
  </si>
  <si>
    <t>1235921005537</t>
  </si>
  <si>
    <t>王馨墨</t>
  </si>
  <si>
    <t>信都区人力资源市场</t>
  </si>
  <si>
    <t>河北省邢台市信都区泉北大街1299号二楼人才市场档案室</t>
  </si>
  <si>
    <t>054000</t>
  </si>
  <si>
    <t>0319-2292576</t>
  </si>
  <si>
    <t>2310373V5OUAPGLW42</t>
  </si>
  <si>
    <t>1235921012137</t>
  </si>
  <si>
    <t>吴佳</t>
  </si>
  <si>
    <t>23103730P9DUIIF0E8</t>
  </si>
  <si>
    <t>1235921024537</t>
  </si>
  <si>
    <t>吴怡沁</t>
  </si>
  <si>
    <t>无锡市梁溪区公共就业人才服务中心</t>
  </si>
  <si>
    <t>江苏省无锡市梁溪区通扬南路280号</t>
  </si>
  <si>
    <t>0510-85738633</t>
  </si>
  <si>
    <t>2310373WH9VRV0ZHSZ</t>
  </si>
  <si>
    <t>1235921030837</t>
  </si>
  <si>
    <t>伍修玮</t>
  </si>
  <si>
    <t>中国航空油料有限责任公司安徽分公司人力资源部</t>
  </si>
  <si>
    <t>胡春林</t>
  </si>
  <si>
    <t>安徽省合肥市经济技术开发区新桥国际机场玉兰花路</t>
  </si>
  <si>
    <t>13955182916</t>
  </si>
  <si>
    <t>2310373ML4NDD94MYV</t>
  </si>
  <si>
    <t>签约单位接收</t>
  </si>
  <si>
    <t>1235921043537</t>
  </si>
  <si>
    <t>徐世伟</t>
  </si>
  <si>
    <t>2310373W73E0R5VOB1</t>
  </si>
  <si>
    <t>1235921049237</t>
  </si>
  <si>
    <t>徐亚兰</t>
  </si>
  <si>
    <t>宿迁市沭阳县人才交流服务中心</t>
  </si>
  <si>
    <t>江苏省宿迁市沭阳县台州南路西侧广电大楼C楼203室</t>
  </si>
  <si>
    <t>0527-83592593</t>
  </si>
  <si>
    <t>2310373FYD21C99T6J</t>
  </si>
  <si>
    <t>1235921059437</t>
  </si>
  <si>
    <t>徐子琦</t>
  </si>
  <si>
    <t>山东省冠县公共就业和人才服务中心</t>
  </si>
  <si>
    <t>人才档案科</t>
  </si>
  <si>
    <t>山东省聊城市冠县振兴东路158号冠县人社局南楼一楼西</t>
  </si>
  <si>
    <t>0635-2197105</t>
  </si>
  <si>
    <t>23103730L1NA796PVZ</t>
  </si>
  <si>
    <t>1235921063437</t>
  </si>
  <si>
    <t>许文娟</t>
  </si>
  <si>
    <t>河南省南阳市人力资源和社会保障局</t>
  </si>
  <si>
    <t>河南省南阳市范蠡东路1666号</t>
  </si>
  <si>
    <t>0377-63558063</t>
  </si>
  <si>
    <t>2310373J8Y3JCXHXDK</t>
  </si>
  <si>
    <t>1235921071937</t>
  </si>
  <si>
    <t>薛逸庭</t>
  </si>
  <si>
    <t>乐清市人才市场管理服务中心</t>
  </si>
  <si>
    <t>浙江省温州市乐清市城南街道翔云西路199号</t>
  </si>
  <si>
    <t>0577-62572906</t>
  </si>
  <si>
    <t>2310373D3FFLN67SR3</t>
  </si>
  <si>
    <t>1235921077537</t>
  </si>
  <si>
    <t>杨岚</t>
  </si>
  <si>
    <t>2310373Z4O6GA7C17J</t>
  </si>
  <si>
    <t>1235921081537</t>
  </si>
  <si>
    <t>杨锐</t>
  </si>
  <si>
    <t>2310373R34BZRZWH5A</t>
  </si>
  <si>
    <t>1235921088637</t>
  </si>
  <si>
    <t>杨玉洁</t>
  </si>
  <si>
    <t>河南省商丘市人力资源和社会保障局</t>
  </si>
  <si>
    <t>河南省商丘市神火大道中段176号</t>
  </si>
  <si>
    <t>0370-3219319</t>
  </si>
  <si>
    <t>2310373U1WPIFU66H9</t>
  </si>
  <si>
    <t>1235921093037</t>
  </si>
  <si>
    <t>杨玉彤</t>
  </si>
  <si>
    <t>盐城市盐都区人才服务中心</t>
  </si>
  <si>
    <t>江苏省盐城市盐都区虎踞路15号盐都区人社局505室</t>
  </si>
  <si>
    <t>0515-88426403</t>
  </si>
  <si>
    <t>2310373250ZVTHG9BO</t>
  </si>
  <si>
    <t>1235921104237</t>
  </si>
  <si>
    <t>姚关荣</t>
  </si>
  <si>
    <t>阜阳市颍泉区公共就业和人才服务中心</t>
  </si>
  <si>
    <t>李枫林</t>
  </si>
  <si>
    <t>安徽省阜阳市颍泉区政务服务中心10楼公共就业和人才服务中心</t>
  </si>
  <si>
    <t>0558-2270056</t>
  </si>
  <si>
    <t>2310373C6RNU9TQJZ2</t>
  </si>
  <si>
    <t>1235921112737</t>
  </si>
  <si>
    <t>姚佳欣</t>
  </si>
  <si>
    <t>灵璧县公共就业和人才服务管理中心</t>
  </si>
  <si>
    <t>安徽省宿州市灵璧县迎宾大道北段人社局大楼205</t>
  </si>
  <si>
    <t>0557-6020763</t>
  </si>
  <si>
    <t>2310373YV1RBYOQCJE</t>
  </si>
  <si>
    <t>1235921118937</t>
  </si>
  <si>
    <t>袁富城</t>
  </si>
  <si>
    <t>2310373YNA40FG02ZX</t>
  </si>
  <si>
    <t>1235921122937</t>
  </si>
  <si>
    <t>詹小燕</t>
  </si>
  <si>
    <t>来安县人力资源和社会保障局档案中心</t>
  </si>
  <si>
    <t>档案中心工作人员</t>
  </si>
  <si>
    <t>安徽省滁州市来安县人防指挥中心联合体（向阳路与双拥路交叉口、政务中心西侧）6楼602室</t>
  </si>
  <si>
    <t>0550-5626826</t>
  </si>
  <si>
    <t>23103736DE7IYW7DCR</t>
  </si>
  <si>
    <t>1235921128537</t>
  </si>
  <si>
    <t>张嘉辉</t>
  </si>
  <si>
    <t>2310373E9DCUGMVCK9</t>
  </si>
  <si>
    <t>1235921137937</t>
  </si>
  <si>
    <t>张若玉</t>
  </si>
  <si>
    <t>保定市莲池区人才交流服务中心</t>
  </si>
  <si>
    <t>河北省保定市莲池区裕华东路1199号莲池区政务服务中心</t>
  </si>
  <si>
    <t>0312-5050528</t>
  </si>
  <si>
    <t>2310373MO95VQ94B05</t>
  </si>
  <si>
    <t>1235921144037</t>
  </si>
  <si>
    <t>张怡</t>
  </si>
  <si>
    <t>寿县人才交流中心</t>
  </si>
  <si>
    <t>人才交流中心</t>
  </si>
  <si>
    <t>安徽省淮南市寿县城投大厦11楼1112室（大学生档案）</t>
  </si>
  <si>
    <t>0554-4027192</t>
  </si>
  <si>
    <t>2310373U8LXA6DFBEK</t>
  </si>
  <si>
    <t>1235921153837</t>
  </si>
  <si>
    <t>赵沛哲</t>
  </si>
  <si>
    <t>湘潭市雨湖区人力资源服务中心</t>
  </si>
  <si>
    <t>湖南省湘潭市雨湖区韶山西路197号</t>
  </si>
  <si>
    <t>0731-58238732</t>
  </si>
  <si>
    <t>2310373L45KAUBZXG9</t>
  </si>
  <si>
    <t>1235921155537</t>
  </si>
  <si>
    <t>朱斌</t>
  </si>
  <si>
    <t>醴陵市人力资源服务中心</t>
  </si>
  <si>
    <t>湖南省株洲市醴陵市来龙门办事处解放路东段劳动大厦501室</t>
  </si>
  <si>
    <t>0731-23245408</t>
  </si>
  <si>
    <t>23103730TVV13MSZGO</t>
  </si>
  <si>
    <t>1235921165737</t>
  </si>
  <si>
    <t>朱思怡</t>
  </si>
  <si>
    <t>宜春市宜丰县就业创业服务中心</t>
  </si>
  <si>
    <t>江西省宜春市宜丰县渊明大道就业创业服务中心一楼</t>
  </si>
  <si>
    <t>0795-2990732</t>
  </si>
  <si>
    <t>2310373HJ5U94J0WFB</t>
  </si>
  <si>
    <t>1235921171437</t>
  </si>
  <si>
    <t>朱小慧</t>
  </si>
  <si>
    <t>231037391QIRU84Y5V</t>
  </si>
  <si>
    <t>1235921179337</t>
  </si>
  <si>
    <t>卓子晨</t>
  </si>
  <si>
    <t>南京市栖霞区人才交流服务中心</t>
  </si>
  <si>
    <t>江苏省南京市仙林学津路8号高科中心B座三楼</t>
  </si>
  <si>
    <t>025-85302371</t>
  </si>
  <si>
    <t>2310373BXCORVBU195</t>
  </si>
  <si>
    <t>1235921185537</t>
  </si>
  <si>
    <t>绘画班（国画）</t>
  </si>
  <si>
    <t>陈静</t>
  </si>
  <si>
    <t>2310373LXR9O6MN2H3</t>
  </si>
  <si>
    <t>1235921192137</t>
  </si>
  <si>
    <t>陈颖</t>
  </si>
  <si>
    <t>2310373K1OEZ46HIX1</t>
  </si>
  <si>
    <t>1235921198337</t>
  </si>
  <si>
    <t>程梦晓</t>
  </si>
  <si>
    <t>2310373VO71JN6GI0O</t>
  </si>
  <si>
    <t>1235921208237</t>
  </si>
  <si>
    <t>范雪儿</t>
  </si>
  <si>
    <t>濉溪县公共就业和人才服务中心</t>
  </si>
  <si>
    <t>安徽省淮北市濉溪县淮海南路272号政务服务中心</t>
  </si>
  <si>
    <t>0561-6078128</t>
  </si>
  <si>
    <t>2310373SOTLE44DUA8</t>
  </si>
  <si>
    <t>1235921214037</t>
  </si>
  <si>
    <t>方萍萍</t>
  </si>
  <si>
    <t>阜南县人才交流服务中心</t>
  </si>
  <si>
    <t>人才中心档案室</t>
  </si>
  <si>
    <t>安徽省阜阳市阜南县三塔路3号人社局四楼</t>
  </si>
  <si>
    <t>0558-6726002</t>
  </si>
  <si>
    <t>23103731LOUEVREZG7</t>
  </si>
  <si>
    <t>1235921223837</t>
  </si>
  <si>
    <t>付雪梅</t>
  </si>
  <si>
    <t>魏县人才交流开发中心</t>
  </si>
  <si>
    <t>河北省邯郸市魏县长安大道东段89号</t>
  </si>
  <si>
    <t>0310-3530046</t>
  </si>
  <si>
    <t>2310373RZT8PDYM54P</t>
  </si>
  <si>
    <t>1235921228637</t>
  </si>
  <si>
    <t>郭锦虹</t>
  </si>
  <si>
    <t>山西省祁县教育局</t>
  </si>
  <si>
    <t>山西省晋中市祁县丹枫东街5号</t>
  </si>
  <si>
    <t>030600</t>
  </si>
  <si>
    <t>0354-3836472</t>
  </si>
  <si>
    <t>2310373LCGC78QBTPU</t>
  </si>
  <si>
    <t>1235921232637</t>
  </si>
  <si>
    <t>李倩连</t>
  </si>
  <si>
    <t>庐江县人才交流服务中心</t>
  </si>
  <si>
    <t>安徽省合肥市庐江县庐城镇文昌路66号</t>
  </si>
  <si>
    <t>0551-87336963</t>
  </si>
  <si>
    <t>2310373FG8SUVCA0L7</t>
  </si>
  <si>
    <t>1235921239137</t>
  </si>
  <si>
    <t>李岳萱</t>
  </si>
  <si>
    <t>滦南县人才交流中心</t>
  </si>
  <si>
    <t>河北省唐山市滦南县崇法大街6号</t>
  </si>
  <si>
    <t>0315-4297065</t>
  </si>
  <si>
    <t>23103736H4R7BEUEB9</t>
  </si>
  <si>
    <t>1235921243137</t>
  </si>
  <si>
    <t>刘遨宇</t>
  </si>
  <si>
    <t>2310373QNI447JPY4O</t>
  </si>
  <si>
    <t>1235921252037</t>
  </si>
  <si>
    <t>刘轩</t>
  </si>
  <si>
    <t>大城县人才交流服务中心</t>
  </si>
  <si>
    <t>河北省廊坊市大城县永定大街139号</t>
  </si>
  <si>
    <t>065000</t>
  </si>
  <si>
    <t>0316-5500395</t>
  </si>
  <si>
    <t>2310373W2ZZXU5F1HS</t>
  </si>
  <si>
    <t>1235921258137</t>
  </si>
  <si>
    <t>陆重阳</t>
  </si>
  <si>
    <t>2310373BMUHAXF1GJ8</t>
  </si>
  <si>
    <t>1235921268337</t>
  </si>
  <si>
    <t>吕严</t>
  </si>
  <si>
    <t>2310373W5B74DYR6IY</t>
  </si>
  <si>
    <t>1235921278537</t>
  </si>
  <si>
    <t>马俪窈</t>
  </si>
  <si>
    <t>泰州市姜堰区人力资源服务中心</t>
  </si>
  <si>
    <t>江苏省泰州市姜堰区上海路1号区政府大院2号楼</t>
  </si>
  <si>
    <t>暂无</t>
  </si>
  <si>
    <t>23103731L41QD4RMWW</t>
  </si>
  <si>
    <t>1235921288737</t>
  </si>
  <si>
    <t>孙雨路</t>
  </si>
  <si>
    <t>2310373K1XZ7TTRZSW</t>
  </si>
  <si>
    <t>1235921298937</t>
  </si>
  <si>
    <t>谭雨桐</t>
  </si>
  <si>
    <t>23103732N4H10ZSPUP</t>
  </si>
  <si>
    <t>1235921306537</t>
  </si>
  <si>
    <t>汪强龙</t>
  </si>
  <si>
    <t>郎溪县公共就业人才服务管理中心</t>
  </si>
  <si>
    <t>安徽省宣城市郎溪县建平镇大岩路109号</t>
  </si>
  <si>
    <t>0563-7015642</t>
  </si>
  <si>
    <t>2310373N2CS8QK6KWD</t>
  </si>
  <si>
    <t>1235921313137</t>
  </si>
  <si>
    <t>宿松县劳动就业管理局</t>
  </si>
  <si>
    <t>高校毕业生服务中心</t>
  </si>
  <si>
    <t>安徽省安庆市宿松县孚玉镇人民路241号</t>
  </si>
  <si>
    <t>0556-5665160</t>
  </si>
  <si>
    <t>2310373OL05EO0KD3T</t>
  </si>
  <si>
    <t>1235921327837</t>
  </si>
  <si>
    <t>魏琬玲</t>
  </si>
  <si>
    <t>2310373RLBT8A2P50Z</t>
  </si>
  <si>
    <t>1235921339737</t>
  </si>
  <si>
    <t>杨晨庚</t>
  </si>
  <si>
    <t>长治市长子县人才交流服务中心</t>
  </si>
  <si>
    <t>山西省长治市长子县丹朱镇钟楼街1号</t>
  </si>
  <si>
    <t>046000</t>
  </si>
  <si>
    <t>0355-8322361</t>
  </si>
  <si>
    <t>2310373U8OPWZ7A18K</t>
  </si>
  <si>
    <t>1235921350837</t>
  </si>
  <si>
    <t>殷明浩</t>
  </si>
  <si>
    <t>镇江市京口区人才服务中心</t>
  </si>
  <si>
    <t>江苏省镇江市京口路18号</t>
  </si>
  <si>
    <t>0511-84425890</t>
  </si>
  <si>
    <t>2310373K6WKU9ERIFU</t>
  </si>
  <si>
    <t>1235921358737</t>
  </si>
  <si>
    <t>张振旺</t>
  </si>
  <si>
    <t>山东省东明县人力资源和社会保障局</t>
  </si>
  <si>
    <t>人力资源管理科</t>
  </si>
  <si>
    <t>山东省菏泽市东明县曙光路西段人力资源和社会保障局3003室</t>
  </si>
  <si>
    <t>0530-6259935</t>
  </si>
  <si>
    <t>2310373F93YU3T9ZC3</t>
  </si>
  <si>
    <t>1235921366137</t>
  </si>
  <si>
    <t>郑文静</t>
  </si>
  <si>
    <t>23103731R5PM46RAL7</t>
  </si>
  <si>
    <t>1235921372937</t>
  </si>
  <si>
    <t>绘画班（油画）</t>
  </si>
  <si>
    <t>崔桂龙</t>
  </si>
  <si>
    <t>23103737PBBOOQNEZQ</t>
  </si>
  <si>
    <t>1235921379437</t>
  </si>
  <si>
    <t>付光迁</t>
  </si>
  <si>
    <t>九江市德安县就业创业服务中心</t>
  </si>
  <si>
    <t>江西省九江市德安县东风路185号</t>
  </si>
  <si>
    <t>0792--4339346</t>
  </si>
  <si>
    <t>2310373VRV7BD918YO</t>
  </si>
  <si>
    <t>1235921384837</t>
  </si>
  <si>
    <t>高星</t>
  </si>
  <si>
    <t>山西省霍州市教育局</t>
  </si>
  <si>
    <t>山西省临汾市霍州市东大街16号</t>
  </si>
  <si>
    <t>041000</t>
  </si>
  <si>
    <t>0357-5625171</t>
  </si>
  <si>
    <t>2310373QWAAG9SDOYA</t>
  </si>
  <si>
    <t>1235921392237</t>
  </si>
  <si>
    <t>郭钰淇</t>
  </si>
  <si>
    <t>河南省洛阳市人力资源和社会保障局</t>
  </si>
  <si>
    <t>河南省洛阳市黄河南路1号</t>
  </si>
  <si>
    <t>0379-63119502</t>
  </si>
  <si>
    <t>2310373DXT13Y23QX7</t>
  </si>
  <si>
    <t>1235921397537</t>
  </si>
  <si>
    <t>何思瑜</t>
  </si>
  <si>
    <t>南昌市南昌县就业创业服务中心</t>
  </si>
  <si>
    <t>江西省南昌市南昌县小蓝大道346号尚荣科技产业园8号楼</t>
  </si>
  <si>
    <t>0791-85717720</t>
  </si>
  <si>
    <t>2310373ED1FBUGOXEN</t>
  </si>
  <si>
    <t>1235921409737</t>
  </si>
  <si>
    <t>毛景辉</t>
  </si>
  <si>
    <t>河南省开封市人力资源和社会保障局</t>
  </si>
  <si>
    <t>河南省开封市第三大街和郑开大道交叉口市民之家四楼</t>
  </si>
  <si>
    <t>0371-23666677</t>
  </si>
  <si>
    <t>2310373Y2LH5LDP6ST</t>
  </si>
  <si>
    <t>1235921415437</t>
  </si>
  <si>
    <t>潘俊东</t>
  </si>
  <si>
    <t>巢湖市公共就业（人才）服务中心</t>
  </si>
  <si>
    <t>人事代理部</t>
  </si>
  <si>
    <t>安徽省合肥市巢湖市巢湖中路338号三楼</t>
  </si>
  <si>
    <t>0551-82338985</t>
  </si>
  <si>
    <t>2310373022386F7UJD</t>
  </si>
  <si>
    <t>1235921423937</t>
  </si>
  <si>
    <t>石田玉</t>
  </si>
  <si>
    <t>2310373GV8IQ7AXZ34</t>
  </si>
  <si>
    <t>1235921428737</t>
  </si>
  <si>
    <t>王彬燕</t>
  </si>
  <si>
    <t>青阳县公共就业和人才服务中心</t>
  </si>
  <si>
    <t>方涛</t>
  </si>
  <si>
    <t>安徽省池州市青阳县蓉城镇高阳路198号</t>
  </si>
  <si>
    <t>0566-5021685</t>
  </si>
  <si>
    <t>2310373VA6XV45X942</t>
  </si>
  <si>
    <t>1235921435837</t>
  </si>
  <si>
    <t>王海绮</t>
  </si>
  <si>
    <t>231037339M30DSNVS3</t>
  </si>
  <si>
    <t>1235921441537</t>
  </si>
  <si>
    <t>王明卫</t>
  </si>
  <si>
    <t>山东省成武县人社局档案管理股</t>
  </si>
  <si>
    <t>张西光</t>
  </si>
  <si>
    <t>山东省菏泽市成武县千里马路南段路西</t>
  </si>
  <si>
    <t>0530-8988316</t>
  </si>
  <si>
    <t>2310373A6W7364HUUY</t>
  </si>
  <si>
    <t>1235921452537</t>
  </si>
  <si>
    <t>王圣迪</t>
  </si>
  <si>
    <t>2310373P0Q6QFM1QFM</t>
  </si>
  <si>
    <t>1235921458237</t>
  </si>
  <si>
    <t>温至立</t>
  </si>
  <si>
    <t>海港区人才交流服务中心</t>
  </si>
  <si>
    <t>河北省秦皇岛市海港区民族路39号</t>
  </si>
  <si>
    <t>066000</t>
  </si>
  <si>
    <t>0335-3551315</t>
  </si>
  <si>
    <t>2310373550ZZB8QR16</t>
  </si>
  <si>
    <t>1235921463637</t>
  </si>
  <si>
    <t>徐丽丽</t>
  </si>
  <si>
    <t>2310373DCSBGNX5EB9</t>
  </si>
  <si>
    <t>1235921470737</t>
  </si>
  <si>
    <t>薛媛</t>
  </si>
  <si>
    <t>山西省方山县教育局</t>
  </si>
  <si>
    <t>山西省吕梁市方山县外环路</t>
  </si>
  <si>
    <t>033000</t>
  </si>
  <si>
    <t>0358-6027389</t>
  </si>
  <si>
    <t>2310373T857MFTR956</t>
  </si>
  <si>
    <t>1235921478637</t>
  </si>
  <si>
    <t>余舒宁</t>
  </si>
  <si>
    <t>2310373S9GB5XC7DS2</t>
  </si>
  <si>
    <t>1235921485737</t>
  </si>
  <si>
    <t>张城成</t>
  </si>
  <si>
    <t>定远县公共就业和人才服务中心</t>
  </si>
  <si>
    <t>安徽省滁州市定远县幸福东路人社局大楼三楼大厅高校毕业生窗口</t>
  </si>
  <si>
    <t>0550-4288045</t>
  </si>
  <si>
    <t>2310373LT4BHPTE263</t>
  </si>
  <si>
    <t>1235921499337</t>
  </si>
  <si>
    <t>张星冉</t>
  </si>
  <si>
    <t>南京市溧水区人才交流服务中心</t>
  </si>
  <si>
    <t>江苏省南京市溧水区永阳街道秦淮大道401号</t>
  </si>
  <si>
    <t>025-5723611</t>
  </si>
  <si>
    <t>2310373WJJVUPFXB8E</t>
  </si>
  <si>
    <t>1235921508937</t>
  </si>
  <si>
    <t>美术学1班</t>
  </si>
  <si>
    <t>高天薇</t>
  </si>
  <si>
    <t>2310373IVSBPLYJPNO</t>
  </si>
  <si>
    <t>1235921517737</t>
  </si>
  <si>
    <t>曹小利</t>
  </si>
  <si>
    <t>上饶市余干县人才流动中心</t>
  </si>
  <si>
    <t>江西省上饶市余干县玉亭镇海尔路179号</t>
  </si>
  <si>
    <t>0793-3398525</t>
  </si>
  <si>
    <t>23103739LK5WVTIMEI</t>
  </si>
  <si>
    <t>1235921524837</t>
  </si>
  <si>
    <t>陈姚姚</t>
  </si>
  <si>
    <t>阜阳市颍州区公共就业和人才服务中心</t>
  </si>
  <si>
    <t>安徽省阜阳市颍州区颍州中路135号颍州区人社局三楼</t>
  </si>
  <si>
    <t>0558-2787728</t>
  </si>
  <si>
    <t>2310373F6676YGDQQ2</t>
  </si>
  <si>
    <t>1235921535337</t>
  </si>
  <si>
    <t>范嘉慧</t>
  </si>
  <si>
    <t>23103731QB2HOLNOW8</t>
  </si>
  <si>
    <t>1235921546937</t>
  </si>
  <si>
    <t>耿丽君</t>
  </si>
  <si>
    <t>23103734YUN7NGJ6EK</t>
  </si>
  <si>
    <t>1235921552637</t>
  </si>
  <si>
    <t>郭依杭</t>
  </si>
  <si>
    <t>永州市冷水滩区人力资源服务中心</t>
  </si>
  <si>
    <t>湖南省永州市冷水滩区梧桐路579号</t>
  </si>
  <si>
    <t>0746-8219039</t>
  </si>
  <si>
    <t>23103736S2HIHTSX6V</t>
  </si>
  <si>
    <t>1235921559137</t>
  </si>
  <si>
    <t>何佳蕾</t>
  </si>
  <si>
    <t>23103737ZGEEU7XS9P</t>
  </si>
  <si>
    <t>1235921571637</t>
  </si>
  <si>
    <t>何娟</t>
  </si>
  <si>
    <t>赣州市会昌县就业创业服务中心</t>
  </si>
  <si>
    <t>江西省赣州市会昌县月亮湾新区社保大楼2楼事业单位档案室</t>
  </si>
  <si>
    <t>0797-5622641</t>
  </si>
  <si>
    <t>23103739OLKZRNK5JC</t>
  </si>
  <si>
    <t>1235921577837</t>
  </si>
  <si>
    <t>黄雅娟</t>
  </si>
  <si>
    <t>泗县公共就业和人才服务中心</t>
  </si>
  <si>
    <t>朱恒立</t>
  </si>
  <si>
    <t>安徽省宿州市泗县朝阳路108号人社局3楼302室</t>
  </si>
  <si>
    <t>0557-7015100</t>
  </si>
  <si>
    <t>23103732VU6GQD7CQK</t>
  </si>
  <si>
    <t>1235921585237</t>
  </si>
  <si>
    <t>姜林净</t>
  </si>
  <si>
    <t>重庆市梁平区教育委员会</t>
  </si>
  <si>
    <t>人事科</t>
  </si>
  <si>
    <t>重庆市梁平区育英街83号</t>
  </si>
  <si>
    <t>023-53239922</t>
  </si>
  <si>
    <t>2310373E7YURA04ZQA</t>
  </si>
  <si>
    <t>1235921595437</t>
  </si>
  <si>
    <t>金琦</t>
  </si>
  <si>
    <t>甘肃省兰州市人力资源和社会保障局</t>
  </si>
  <si>
    <t>甘肃省兰州市城关区武都路478号</t>
  </si>
  <si>
    <t>0931-8487079</t>
  </si>
  <si>
    <t>2310373IYAF49TG1GW</t>
  </si>
  <si>
    <t>1235921603637</t>
  </si>
  <si>
    <t>金桐</t>
  </si>
  <si>
    <t>滨海县教育局人事科</t>
  </si>
  <si>
    <t>程楠楠</t>
  </si>
  <si>
    <t>江苏省盐城市滨海县城中市路355号</t>
  </si>
  <si>
    <t>0515-84222407</t>
  </si>
  <si>
    <t>2310373D1TRN6ER58N</t>
  </si>
  <si>
    <t>上级主管单位接收</t>
  </si>
  <si>
    <t>1235921608437</t>
  </si>
  <si>
    <t>柯晶雨</t>
  </si>
  <si>
    <t>2310373MJMLN0503PG</t>
  </si>
  <si>
    <t>1235921619037</t>
  </si>
  <si>
    <t>李畅</t>
  </si>
  <si>
    <t>石家庄市长安区教育局</t>
  </si>
  <si>
    <t>邢卫广</t>
  </si>
  <si>
    <t>河北省石家庄市长征街48号</t>
  </si>
  <si>
    <t>0311-85995806</t>
  </si>
  <si>
    <t>23103733RRUD1G46B4</t>
  </si>
  <si>
    <t>1235921626537</t>
  </si>
  <si>
    <t>李嘉宜</t>
  </si>
  <si>
    <t>宜春市袁州区人力资源服务中心</t>
  </si>
  <si>
    <t>江西省宜春市袁州区袁州大厦三楼0346室</t>
  </si>
  <si>
    <t>0795-3588509</t>
  </si>
  <si>
    <t>2310373RUNX5DBLDAP</t>
  </si>
  <si>
    <t>1235921636237</t>
  </si>
  <si>
    <t>李文</t>
  </si>
  <si>
    <t>临湘市人力资源服务中心</t>
  </si>
  <si>
    <t>湖南省岳阳市临湘市临湘大道15号</t>
  </si>
  <si>
    <t>0730-3738837</t>
  </si>
  <si>
    <t>23103732JDB5T7FKEV</t>
  </si>
  <si>
    <t>1235921646437</t>
  </si>
  <si>
    <t>李怡娴</t>
  </si>
  <si>
    <t>确山县人才交流中心</t>
  </si>
  <si>
    <t>河南省确山县人才大道北段人社局综合楼5楼</t>
  </si>
  <si>
    <t>0396-7066497</t>
  </si>
  <si>
    <t>2310373OQ4K1S7G9AE</t>
  </si>
  <si>
    <t>1235921657037</t>
  </si>
  <si>
    <t>李宇芬</t>
  </si>
  <si>
    <t>静乐县人才交流服务中心</t>
  </si>
  <si>
    <t>山西省忻州市静乐县人才交流服务中心正源街1号</t>
  </si>
  <si>
    <t>034000</t>
  </si>
  <si>
    <t>2310373TBXTIWFSYEU</t>
  </si>
  <si>
    <t>1235921667137</t>
  </si>
  <si>
    <t>李玉杰</t>
  </si>
  <si>
    <t>张家界市永定区人力资源服务中心</t>
  </si>
  <si>
    <t>湖南省张家界市永定区政府区治大院内信访大楼3楼</t>
  </si>
  <si>
    <t>0744-8596122</t>
  </si>
  <si>
    <t>2310373OYTZI9Z4KX1</t>
  </si>
  <si>
    <t>1235921682737</t>
  </si>
  <si>
    <t>李卓欣</t>
  </si>
  <si>
    <t>山西省长治市潞州区教育局</t>
  </si>
  <si>
    <t>山西省长治市城区解放西路54号，原郊区地址山西省长治市郊区漳泽工业园区郊区党校二楼</t>
  </si>
  <si>
    <t>0355-3011180</t>
  </si>
  <si>
    <t>23103739G6M3YNVXLM</t>
  </si>
  <si>
    <t>地址乱码，已更正，邮编更改</t>
  </si>
  <si>
    <t>1235921690137</t>
  </si>
  <si>
    <t>李子龙</t>
  </si>
  <si>
    <t>河南省鹤壁市教育局</t>
  </si>
  <si>
    <t>河南省鹤壁市淇滨区黄河路283号</t>
  </si>
  <si>
    <t>0392-3317626</t>
  </si>
  <si>
    <t>231037347TUP5HRU4O</t>
  </si>
  <si>
    <t>1235921698537</t>
  </si>
  <si>
    <t>林海涵</t>
  </si>
  <si>
    <t>唐山市迁西县教育局</t>
  </si>
  <si>
    <t>刘海君</t>
  </si>
  <si>
    <t>河北省唐山市迁西县城关喜峰北路88号</t>
  </si>
  <si>
    <t>0315-5661507</t>
  </si>
  <si>
    <t>23103739JW49BCFQNV</t>
  </si>
  <si>
    <t>1235921706237</t>
  </si>
  <si>
    <t>刘家豪</t>
  </si>
  <si>
    <t>23103737J41DZAZXCR</t>
  </si>
  <si>
    <t>1235921717837</t>
  </si>
  <si>
    <t>刘琼瑜</t>
  </si>
  <si>
    <t>福建省泉州市教育系统人才交流服务中心</t>
  </si>
  <si>
    <t>福建省泉州市丰泽区东海府西路交通科研楼C栋350室（档案）</t>
  </si>
  <si>
    <t>0595-22785162</t>
  </si>
  <si>
    <t>2310373J5ASQD5LTWX</t>
  </si>
  <si>
    <t>1235921730637</t>
  </si>
  <si>
    <t>刘岩岩</t>
  </si>
  <si>
    <t>蒙城县公共就业人才服务中心</t>
  </si>
  <si>
    <t>办公室</t>
  </si>
  <si>
    <t>安徽省亳州市蒙城县智慧城市运营中心北326室</t>
  </si>
  <si>
    <t>0558-7669139</t>
  </si>
  <si>
    <t>2310373CNAORIXCO82</t>
  </si>
  <si>
    <t>1235921741137</t>
  </si>
  <si>
    <t>宁亚丽</t>
  </si>
  <si>
    <t>2310373R9U4BQWIAUW</t>
  </si>
  <si>
    <t>1235921752737</t>
  </si>
  <si>
    <t>牛丽艳</t>
  </si>
  <si>
    <t>邯郸市魏县教育体育局</t>
  </si>
  <si>
    <t>秦志立</t>
  </si>
  <si>
    <t>河北省邯郸市魏县魏州东路魁星街69号</t>
  </si>
  <si>
    <t>0310-5201512</t>
  </si>
  <si>
    <t>23103733VYVJUK730B</t>
  </si>
  <si>
    <t>1235921770337</t>
  </si>
  <si>
    <t>强佳怡</t>
  </si>
  <si>
    <t>保定市高阳县教育和体育局</t>
  </si>
  <si>
    <t>边超</t>
  </si>
  <si>
    <t>河北省保定市高阳县教育和体育局</t>
  </si>
  <si>
    <t>0312-6699577</t>
  </si>
  <si>
    <t>2310373CT08X2PIJ59</t>
  </si>
  <si>
    <t>1235921788437</t>
  </si>
  <si>
    <t>冉悦</t>
  </si>
  <si>
    <t>达州市人才交流中心</t>
  </si>
  <si>
    <t>四川省达州市通川区马踏洞市政务服务中心五楼C区</t>
  </si>
  <si>
    <t>0818-2141805</t>
  </si>
  <si>
    <t>231037357ZT83AUZ03</t>
  </si>
  <si>
    <t>1235921801037</t>
  </si>
  <si>
    <t>袁可菲</t>
  </si>
  <si>
    <t>昆山市人力资源管理服务中心</t>
  </si>
  <si>
    <t>江苏省苏州市昆山市玉山镇崂山路9号</t>
  </si>
  <si>
    <t>0512-55137311</t>
  </si>
  <si>
    <t>2310373BDJ86ML8HCY</t>
  </si>
  <si>
    <t>1235921811137</t>
  </si>
  <si>
    <t>丁伟凡</t>
  </si>
  <si>
    <t>新沂市人力资源办公室</t>
  </si>
  <si>
    <t>江苏省徐州市新沂市钟吾路51号</t>
  </si>
  <si>
    <t>0516-88931066</t>
  </si>
  <si>
    <t>2310373ADUKMPWOPVI</t>
  </si>
  <si>
    <t>1235921824437</t>
  </si>
  <si>
    <t>美术学2班</t>
  </si>
  <si>
    <t>任孝昌</t>
  </si>
  <si>
    <t>2310373JP455Y93DWC</t>
  </si>
  <si>
    <t>1235921836337</t>
  </si>
  <si>
    <t>宋慧</t>
  </si>
  <si>
    <t>河南省商丘市教育局</t>
  </si>
  <si>
    <t>河南省商丘市教育体育局神火大道86号</t>
  </si>
  <si>
    <t>0370-3220920</t>
  </si>
  <si>
    <t>2310373O74PTHG1RZ5</t>
  </si>
  <si>
    <t>1235921843437</t>
  </si>
  <si>
    <t>孙奥</t>
  </si>
  <si>
    <t>蚌埠市人力资源交流服务中心</t>
  </si>
  <si>
    <t>人事代理科</t>
  </si>
  <si>
    <t>安徽省蚌埠市解放路590号</t>
  </si>
  <si>
    <t>0552-3066123</t>
  </si>
  <si>
    <t>2310373X1ET7Z17N7Y</t>
  </si>
  <si>
    <t>1235921856737</t>
  </si>
  <si>
    <t>孙斌</t>
  </si>
  <si>
    <t>南京市江宁区人才服务中心</t>
  </si>
  <si>
    <t>江苏省南京市江宁开发区胜太路58号</t>
  </si>
  <si>
    <t>025-52078861</t>
  </si>
  <si>
    <t>23103739BQ62W2346I</t>
  </si>
  <si>
    <t>1235921862437</t>
  </si>
  <si>
    <t>滕梦瑶</t>
  </si>
  <si>
    <t>麻阳县人力资源服务中心</t>
  </si>
  <si>
    <t>湖南省麻阳县高村镇城东新区社保大楼</t>
  </si>
  <si>
    <t>0745-5827626</t>
  </si>
  <si>
    <t>2310373LHUENYJZO33</t>
  </si>
  <si>
    <t>1235921868637</t>
  </si>
  <si>
    <t>王荔心</t>
  </si>
  <si>
    <t>2310373W0MJW7ZYAPT</t>
  </si>
  <si>
    <t>1235921878837</t>
  </si>
  <si>
    <t>王世宇</t>
  </si>
  <si>
    <t>邯郸市峰峰矿区教育体育局</t>
  </si>
  <si>
    <t>霍晓娟</t>
  </si>
  <si>
    <t>河北省邯郸市峰峰矿区清泉街1号</t>
  </si>
  <si>
    <t>0310-5193106</t>
  </si>
  <si>
    <t>2310373ZVGH4BUHY24</t>
  </si>
  <si>
    <t>1235921883137</t>
  </si>
  <si>
    <t>王爽</t>
  </si>
  <si>
    <t>山东省曹县人力资源和社会保障局</t>
  </si>
  <si>
    <t>山东省菏泽市曹县青岛中路666号（市民之家北侧）</t>
  </si>
  <si>
    <t>0530-3398030</t>
  </si>
  <si>
    <t>23103738DVOXSGO7YZ</t>
  </si>
  <si>
    <t>1235921895537</t>
  </si>
  <si>
    <t>王莹莹</t>
  </si>
  <si>
    <t>23103738Q2BVX0088Z</t>
  </si>
  <si>
    <t>1235921903237</t>
  </si>
  <si>
    <t>温宁</t>
  </si>
  <si>
    <t>甘肃省酒泉市人力资源和社会保障局</t>
  </si>
  <si>
    <t>甘肃省酒泉市肃州区富康路29新城区市政大厦</t>
  </si>
  <si>
    <t>0937-2618488</t>
  </si>
  <si>
    <t>2310373TF2L19LRW3Y</t>
  </si>
  <si>
    <t>1235921908537</t>
  </si>
  <si>
    <t>吴嘉诺</t>
  </si>
  <si>
    <t>山东省平度市公共就业和人才服务中心</t>
  </si>
  <si>
    <t>山东省青岛市平度市北京路379-1号楼211室</t>
  </si>
  <si>
    <t>0532-87366023</t>
  </si>
  <si>
    <t>2310373Y0WP1785XBM</t>
  </si>
  <si>
    <t>1235921914837</t>
  </si>
  <si>
    <t>吴彦丹</t>
  </si>
  <si>
    <t>盐城市盐都区人事人才档案室</t>
  </si>
  <si>
    <t>江苏省盐城市盐都区虎踞路15号人力资源市场505室</t>
  </si>
  <si>
    <t>2310373ZQ9LD6GA7QG</t>
  </si>
  <si>
    <t>1235921921937</t>
  </si>
  <si>
    <t>徐安妮</t>
  </si>
  <si>
    <t>上饶市广丰区就业创业服务中心</t>
  </si>
  <si>
    <t>江西省上饶市广丰区铜钹山大道人社大楼3楼</t>
  </si>
  <si>
    <t>0793-2635505</t>
  </si>
  <si>
    <t>2310373QU9TGQ1NC49</t>
  </si>
  <si>
    <t>1235921928437</t>
  </si>
  <si>
    <t>薛梦情</t>
  </si>
  <si>
    <t>2310373VN8SVCLZ3PH</t>
  </si>
  <si>
    <t>1235921934137</t>
  </si>
  <si>
    <t>薛芷涵</t>
  </si>
  <si>
    <t>重庆市荣昌区人力资源和社会保障档案馆</t>
  </si>
  <si>
    <t>重庆市市辖区荣昌区昌州大道中段75号档案馆</t>
  </si>
  <si>
    <t>023-46776860</t>
  </si>
  <si>
    <t>2310373VBFHY94NTPH</t>
  </si>
  <si>
    <t>1235921943037</t>
  </si>
  <si>
    <t>杨永中</t>
  </si>
  <si>
    <t>巴中市教育和体育局</t>
  </si>
  <si>
    <t>四川省巴中市江北大道中段591号市教体局4楼人事科</t>
  </si>
  <si>
    <t>0827-5813636</t>
  </si>
  <si>
    <t>23103739RJR2645C9G</t>
  </si>
  <si>
    <t>1235921955937</t>
  </si>
  <si>
    <t>杨子轩</t>
  </si>
  <si>
    <t>山西省泽州县教育局</t>
  </si>
  <si>
    <t>山西省晋城市泽州县教育局122室</t>
  </si>
  <si>
    <t>048000</t>
  </si>
  <si>
    <t>0356-3033561</t>
  </si>
  <si>
    <t>2310373OXVPWXQTNTD</t>
  </si>
  <si>
    <t>1235921960237</t>
  </si>
  <si>
    <t>张健莹</t>
  </si>
  <si>
    <t>23103738BLM1OQ12RC</t>
  </si>
  <si>
    <t>1235921971837</t>
  </si>
  <si>
    <t>张琳茹</t>
  </si>
  <si>
    <t>山西省襄汾县教育局</t>
  </si>
  <si>
    <t>山西省临汾市襄汾县丁陶广场</t>
  </si>
  <si>
    <t>041500</t>
  </si>
  <si>
    <t>0357-7183969</t>
  </si>
  <si>
    <t>2310373BW4VFNPAO4U</t>
  </si>
  <si>
    <t>1235921975237</t>
  </si>
  <si>
    <t>张圣彬</t>
  </si>
  <si>
    <t>宜宾市人力资源服务中心</t>
  </si>
  <si>
    <t>四川省宜宾市大碑巷37号2楼</t>
  </si>
  <si>
    <t>0831-5169006</t>
  </si>
  <si>
    <t>2310373N757ZJH8V48</t>
  </si>
  <si>
    <t>1235921985437</t>
  </si>
  <si>
    <t>张卫明</t>
  </si>
  <si>
    <t>张家口市教育局毕分办</t>
  </si>
  <si>
    <t>谢素平</t>
  </si>
  <si>
    <t>河北省张家口市桥东区五一路东大街12号</t>
  </si>
  <si>
    <t>075000</t>
  </si>
  <si>
    <t>0313-2561101</t>
  </si>
  <si>
    <t>2310373MS7COI7URWJ</t>
  </si>
  <si>
    <t>1235921993937</t>
  </si>
  <si>
    <t>张亚婧</t>
  </si>
  <si>
    <t>溧阳市人才交流服务中心</t>
  </si>
  <si>
    <t>江苏省常州市溧阳市南环路65号</t>
  </si>
  <si>
    <t>2310373EX34IAHFFZR</t>
  </si>
  <si>
    <t>1235922000037</t>
  </si>
  <si>
    <t>张玉蝶</t>
  </si>
  <si>
    <t>芜湖市公共就业和人才服务中心</t>
  </si>
  <si>
    <t>安徽省芜湖市鸠江区瑞祥路88号皖江财富广场C2座</t>
  </si>
  <si>
    <t>0553-3991211</t>
  </si>
  <si>
    <t>2310373DJDHOC90S3I</t>
  </si>
  <si>
    <t>1235922005837</t>
  </si>
  <si>
    <t>朱慧</t>
  </si>
  <si>
    <t>无为市公共就业和人才服务中心</t>
  </si>
  <si>
    <t>安徽省芜湖市无为市幸福路和裕溪路交叉口，无为市公共就业和人才服务中心</t>
  </si>
  <si>
    <t>0553-6616395</t>
  </si>
  <si>
    <t>2310373C0MNP5KFIBD</t>
  </si>
  <si>
    <t>1235922017737</t>
  </si>
  <si>
    <t>朱迅</t>
  </si>
  <si>
    <t>当涂县人才交流服务中心</t>
  </si>
  <si>
    <t>徐雪净</t>
  </si>
  <si>
    <t>安徽省马鞍山市当涂县黄池中路</t>
  </si>
  <si>
    <t>0555-6798717</t>
  </si>
  <si>
    <t>23103734HABSB2L1UG</t>
  </si>
  <si>
    <t>1235922026537</t>
  </si>
  <si>
    <t>朱圆圆</t>
  </si>
  <si>
    <t>2310373JZPGVAZB019</t>
  </si>
  <si>
    <t>1235922032237</t>
  </si>
  <si>
    <t>祝金金</t>
  </si>
  <si>
    <t>2310373QA78WJAEEFD</t>
  </si>
  <si>
    <t>1235922040737</t>
  </si>
  <si>
    <t>视觉传达设计1班</t>
  </si>
  <si>
    <t>靳晶晶</t>
  </si>
  <si>
    <t>临漳县人才交流开发中心</t>
  </si>
  <si>
    <t>河北省邯郸市临漳县永阳路9号行政服务大厅1楼</t>
  </si>
  <si>
    <t>0310-7865708-8020</t>
  </si>
  <si>
    <t>23103736T4DZA4COXE</t>
  </si>
  <si>
    <t>1235922047237</t>
  </si>
  <si>
    <t>陈根飞</t>
  </si>
  <si>
    <t>2310373M4ZQ0HWCKAR</t>
  </si>
  <si>
    <t>1235922052637</t>
  </si>
  <si>
    <t>冉飞龙</t>
  </si>
  <si>
    <t>重庆市彭水县就业和人才服务局</t>
  </si>
  <si>
    <t>重庆市县两江桥行政综合楼1楼</t>
  </si>
  <si>
    <t>023-78843046</t>
  </si>
  <si>
    <t>2310373DU4HZCMEML9</t>
  </si>
  <si>
    <t>1235922060537</t>
  </si>
  <si>
    <t>曹阳</t>
  </si>
  <si>
    <t>2310373DUIE8I4L6DI</t>
  </si>
  <si>
    <t>1235922063137</t>
  </si>
  <si>
    <t>陈家华</t>
  </si>
  <si>
    <t>长安区人才交流开发中心</t>
  </si>
  <si>
    <t>河北省石家庄市长安区长征街48号</t>
  </si>
  <si>
    <t>0311-85990146</t>
  </si>
  <si>
    <t>2310373KA9OTHVSFR2</t>
  </si>
  <si>
    <t>1235922068037</t>
  </si>
  <si>
    <t>陈乐乐</t>
  </si>
  <si>
    <t>2310373AAAXP6TN4PC</t>
  </si>
  <si>
    <t>1235922079537</t>
  </si>
  <si>
    <t>程滢华</t>
  </si>
  <si>
    <t>安平县人力资源市场交流中心</t>
  </si>
  <si>
    <t>河北省衡水市安平县红旗东街326号</t>
  </si>
  <si>
    <t>053600</t>
  </si>
  <si>
    <t>0318-7581066</t>
  </si>
  <si>
    <t>2310373A42DOK8P7DC</t>
  </si>
  <si>
    <t>1235922086637</t>
  </si>
  <si>
    <t>崔慧敏</t>
  </si>
  <si>
    <t>仪征市公共就业和人才服务中心</t>
  </si>
  <si>
    <t>江苏省扬州市仪征市大庆北路86号</t>
  </si>
  <si>
    <t>0514-83441042</t>
  </si>
  <si>
    <t>2310373A6LEIM6WTC9</t>
  </si>
  <si>
    <t>1235922095437</t>
  </si>
  <si>
    <t>董晔豪</t>
  </si>
  <si>
    <t>23103733EZ10KROQLA</t>
  </si>
  <si>
    <t>1235922105337</t>
  </si>
  <si>
    <t>冯志虹</t>
  </si>
  <si>
    <t>2310373BINKOOGACMK</t>
  </si>
  <si>
    <t>1235922118637</t>
  </si>
  <si>
    <t>巩淑珍</t>
  </si>
  <si>
    <t>山西省襄垣县教育局</t>
  </si>
  <si>
    <t>山西省长治市襄垣县开元中街120号</t>
  </si>
  <si>
    <t>0355-7222461</t>
  </si>
  <si>
    <t>2310373ESLXWZWQF70</t>
  </si>
  <si>
    <t>1235922124337</t>
  </si>
  <si>
    <t>郝一沣</t>
  </si>
  <si>
    <t>2310373J8NFGPP665A</t>
  </si>
  <si>
    <t>1235922131437</t>
  </si>
  <si>
    <t>何俊豪</t>
  </si>
  <si>
    <t>重庆市南川区就业和人才服务局</t>
  </si>
  <si>
    <t>重庆市市辖区南川区东城盛丰源0栋7楼</t>
  </si>
  <si>
    <t>023-85628188</t>
  </si>
  <si>
    <t>2310373ZEZCTIIOPFA</t>
  </si>
  <si>
    <t>1235922139337</t>
  </si>
  <si>
    <t>侯茜玲</t>
  </si>
  <si>
    <t>重庆市南岸区人力社保档案管理中心</t>
  </si>
  <si>
    <t>重庆市市辖区南岸区广福大道12号行政中心B区中庭负1号楼</t>
  </si>
  <si>
    <t>023-62922480</t>
  </si>
  <si>
    <t>2310373YCB0Z2EHKH3</t>
  </si>
  <si>
    <t>1235922147837</t>
  </si>
  <si>
    <t>侯荣超</t>
  </si>
  <si>
    <t>2310373MPO3GJC69PP</t>
  </si>
  <si>
    <t>1235922156637</t>
  </si>
  <si>
    <t>侯言胜</t>
  </si>
  <si>
    <t>山东省郓城县公共就业和人才服务中心</t>
  </si>
  <si>
    <t>档案管理室</t>
  </si>
  <si>
    <t>山东省菏泽市郓城县廪丘路中段160号郓城县人力资源和社会保障局107室</t>
  </si>
  <si>
    <t>0530-7620071</t>
  </si>
  <si>
    <t>2310373MWD188ZKGW0</t>
  </si>
  <si>
    <t>1235922172537</t>
  </si>
  <si>
    <t>季宇飞</t>
  </si>
  <si>
    <t>2310373Q4KVOVMNNNB</t>
  </si>
  <si>
    <t>1235922180037</t>
  </si>
  <si>
    <t>江家斌</t>
  </si>
  <si>
    <t>2310373AW41IW3VNLS</t>
  </si>
  <si>
    <t>1235922188937</t>
  </si>
  <si>
    <t>孔晓玥</t>
  </si>
  <si>
    <t>山东省枣庄市薛城区公共就业和人才服务中心</t>
  </si>
  <si>
    <t>山东省枣庄市薛城区珠江路SOHO珠江D1号楼三楼档案室</t>
  </si>
  <si>
    <t>0632-4412450</t>
  </si>
  <si>
    <t>2310373CV3EL2WZ7Q5</t>
  </si>
  <si>
    <t>1235922197737</t>
  </si>
  <si>
    <t>赖慧贞</t>
  </si>
  <si>
    <t>瑞金市就业创业服务中心</t>
  </si>
  <si>
    <t>江西省赣州市瑞金市象湖镇桦林北路民生保障大楼</t>
  </si>
  <si>
    <t>0797-2558108</t>
  </si>
  <si>
    <t>23103736BKNR7DLMOE</t>
  </si>
  <si>
    <t>1235922211637</t>
  </si>
  <si>
    <t>李奇龙</t>
  </si>
  <si>
    <t>23103733FUI0X0HLHR</t>
  </si>
  <si>
    <t>1235922218137</t>
  </si>
  <si>
    <t>李若嫣</t>
  </si>
  <si>
    <t>鹰潭市余江区就业创业服务中心</t>
  </si>
  <si>
    <t>江西省鹰潭市余江区邓埠镇广场路2号</t>
  </si>
  <si>
    <t>0701-5881927</t>
  </si>
  <si>
    <t>23103731UGW7RIMWJW</t>
  </si>
  <si>
    <t>1235922228337</t>
  </si>
  <si>
    <t>李子萌</t>
  </si>
  <si>
    <t>永年区人才交流开发中心</t>
  </si>
  <si>
    <t>河北省邯郸市永年区洺兴南路216号</t>
  </si>
  <si>
    <t>0310-6885029</t>
  </si>
  <si>
    <t>2310373M4M4N88HJR3</t>
  </si>
  <si>
    <t>1235922236837</t>
  </si>
  <si>
    <t>李紫妍</t>
  </si>
  <si>
    <t>柏乡县人才交流服务中心</t>
  </si>
  <si>
    <t>河北省柏乡县槐西街与中兴路交叉口新法院北邻</t>
  </si>
  <si>
    <t>0319-7711316</t>
  </si>
  <si>
    <t>2310373DDTA0ER0JA2</t>
  </si>
  <si>
    <t>邮编更改，地址错字更改</t>
  </si>
  <si>
    <t>1235922245637</t>
  </si>
  <si>
    <t>刘冰</t>
  </si>
  <si>
    <t>河南省驻马店市人力资源和社会保障局</t>
  </si>
  <si>
    <t>河南省驻马店市健康路476号</t>
  </si>
  <si>
    <t>0396-2811984</t>
  </si>
  <si>
    <t>2310373JWJUTNVUMIP</t>
  </si>
  <si>
    <t>1235922249537</t>
  </si>
  <si>
    <t>刘云</t>
  </si>
  <si>
    <t>丛台区人才交流开发中心</t>
  </si>
  <si>
    <t>河北省邯郸市丛台区丛台路甲45号</t>
  </si>
  <si>
    <t>0310-3111643</t>
  </si>
  <si>
    <t>2310373HFQ4OIKCAGK</t>
  </si>
  <si>
    <t>1235922260137</t>
  </si>
  <si>
    <t>卢陈健</t>
  </si>
  <si>
    <t>东台市人力资源服务中心</t>
  </si>
  <si>
    <t>江苏省盐城市东台市北海西路8号</t>
  </si>
  <si>
    <t>23103739671W553GET</t>
  </si>
  <si>
    <t>1235922275137</t>
  </si>
  <si>
    <t>罗佳</t>
  </si>
  <si>
    <t>衡南县人力资源服务中心</t>
  </si>
  <si>
    <t>湖南省衡阳市衡南县云集镇清泉路1号</t>
  </si>
  <si>
    <t>0734-8550582</t>
  </si>
  <si>
    <t>231037341EHDT6UAHV</t>
  </si>
  <si>
    <t>1235922287537</t>
  </si>
  <si>
    <t>视觉传达设计2班</t>
  </si>
  <si>
    <t>马国芳</t>
  </si>
  <si>
    <t>甘肃省临夏州人力资源和社会保障局</t>
  </si>
  <si>
    <t>甘肃省临夏回族自治州临夏市州临夏市红园路13号</t>
  </si>
  <si>
    <t>0930-6213722</t>
  </si>
  <si>
    <t>2310373IFM1TWTBMPK</t>
  </si>
  <si>
    <t>1235922295537</t>
  </si>
  <si>
    <t>马明智</t>
  </si>
  <si>
    <t>山东省滕州市公共就业和人才服务中心</t>
  </si>
  <si>
    <t>综合档案管理服务室</t>
  </si>
  <si>
    <t>山东省枣庄市滕州市善国北路38号</t>
  </si>
  <si>
    <t>0632-5517959</t>
  </si>
  <si>
    <t>2310373YNMJ3HUO1Q1</t>
  </si>
  <si>
    <t>1235922302337</t>
  </si>
  <si>
    <t>孟宣甫</t>
  </si>
  <si>
    <t>砀山县公共就业和人才服务中心</t>
  </si>
  <si>
    <t>安徽省宿州市砀山县县政府院内档案馆4楼</t>
  </si>
  <si>
    <t>0557-8022089</t>
  </si>
  <si>
    <t>23103736NS2A41KGQA</t>
  </si>
  <si>
    <t>1235922312537</t>
  </si>
  <si>
    <t>聂柳妮</t>
  </si>
  <si>
    <t>2310373LGQ5XXJQQDC</t>
  </si>
  <si>
    <t>1235922322737</t>
  </si>
  <si>
    <t>钱雅颖</t>
  </si>
  <si>
    <t>0511-86571163</t>
  </si>
  <si>
    <t>2310373UX3XCGI8AYL</t>
  </si>
  <si>
    <t>1235922334637</t>
  </si>
  <si>
    <t>强柏翔</t>
  </si>
  <si>
    <t>2310373MXJ7Z4SA612</t>
  </si>
  <si>
    <t>1235922339437</t>
  </si>
  <si>
    <t>邱思戚</t>
  </si>
  <si>
    <t>重庆市长寿区就业和人才中心</t>
  </si>
  <si>
    <t>重庆市市辖区长寿区菩提大道菩提街道251号附137号</t>
  </si>
  <si>
    <t>023-40281924</t>
  </si>
  <si>
    <t>23103739BCSGYP0O7U</t>
  </si>
  <si>
    <t>1235922344837</t>
  </si>
  <si>
    <t>屈文雅</t>
  </si>
  <si>
    <t>山西省阳泉市矿区教育局</t>
  </si>
  <si>
    <t>山西省阳泉市矿区桃北中街100号</t>
  </si>
  <si>
    <t>045000</t>
  </si>
  <si>
    <t>0383-4196009</t>
  </si>
  <si>
    <t>231037372JVKT2H54H</t>
  </si>
  <si>
    <t>1235922349637</t>
  </si>
  <si>
    <t>任琳</t>
  </si>
  <si>
    <t>无锡市滨湖区人才服务中心</t>
  </si>
  <si>
    <t>江苏省无锡市滨湖区梁清路718号</t>
  </si>
  <si>
    <t>0510-85860153</t>
  </si>
  <si>
    <t>2310373TWYS2ROUV7J</t>
  </si>
  <si>
    <t>1235922361537</t>
  </si>
  <si>
    <t>史子凡</t>
  </si>
  <si>
    <t>231037324ROX0JVMKC</t>
  </si>
  <si>
    <t>1235922367237</t>
  </si>
  <si>
    <t>万孟尧</t>
  </si>
  <si>
    <t>2310373SQ4Q5SYDJ73</t>
  </si>
  <si>
    <t>1235922373037</t>
  </si>
  <si>
    <t>王贝贝</t>
  </si>
  <si>
    <t>23103735T50IDT7N0U</t>
  </si>
  <si>
    <t>1235922380537</t>
  </si>
  <si>
    <t>王祺</t>
  </si>
  <si>
    <t>2310373FWTDPWLUTOJ</t>
  </si>
  <si>
    <t>1235922386237</t>
  </si>
  <si>
    <t>王森</t>
  </si>
  <si>
    <t>河南省长垣市人力资源和社会保障局</t>
  </si>
  <si>
    <t>河南省长垣市综合办公大楼</t>
  </si>
  <si>
    <t>0373-8889213</t>
  </si>
  <si>
    <t>2310373H6UMTBK90BO</t>
  </si>
  <si>
    <t>1235922394737</t>
  </si>
  <si>
    <t>王淑怡</t>
  </si>
  <si>
    <t>2310373I133SRF0DM8</t>
  </si>
  <si>
    <t>1235922406337</t>
  </si>
  <si>
    <t>王雪</t>
  </si>
  <si>
    <t>2310373L2KU3W75T3Z</t>
  </si>
  <si>
    <t>1235922414837</t>
  </si>
  <si>
    <t>王子强</t>
  </si>
  <si>
    <t>九江市湖口县就业创业服务中心</t>
  </si>
  <si>
    <t>江西省九江市湖口县海正北路人力资源和社会保障局4楼</t>
  </si>
  <si>
    <t>0792-3660967</t>
  </si>
  <si>
    <t>2310373HAN9YJXKLZ5</t>
  </si>
  <si>
    <t>1235922422237</t>
  </si>
  <si>
    <t>尹天慧</t>
  </si>
  <si>
    <t>阜阳市颍东区公共就业和人才服务中心</t>
  </si>
  <si>
    <t>安徽省阜阳市颍东区人力资源和社会保障局五楼</t>
  </si>
  <si>
    <t>0558-2316869</t>
  </si>
  <si>
    <t>23103737CJ2OY5MT3V</t>
  </si>
  <si>
    <t>1235922429837</t>
  </si>
  <si>
    <t>尤肖</t>
  </si>
  <si>
    <t>2310373XHE22TFG015</t>
  </si>
  <si>
    <t>1235922438637</t>
  </si>
  <si>
    <t>翟文鼎</t>
  </si>
  <si>
    <t>兴化市人力资源就业管理中心</t>
  </si>
  <si>
    <t>江苏省泰州市兴化市楚水路43号</t>
  </si>
  <si>
    <t>23103737GRDCG6ZHLG</t>
  </si>
  <si>
    <t>1235922449137</t>
  </si>
  <si>
    <t>张可</t>
  </si>
  <si>
    <t>2310373IGIF3W07H38</t>
  </si>
  <si>
    <t>1235922455937</t>
  </si>
  <si>
    <t>张倩</t>
  </si>
  <si>
    <t>赣州市石城县就业创业服务中心</t>
  </si>
  <si>
    <t>江西省赣州市石城县东城南大道100号人社大楼5楼505室</t>
  </si>
  <si>
    <t>0797-7182783</t>
  </si>
  <si>
    <t>2310373LFHH1X7W726</t>
  </si>
  <si>
    <t>1235922462037</t>
  </si>
  <si>
    <t>张若男</t>
  </si>
  <si>
    <t>2310373DMZMZ2MS3XQ</t>
  </si>
  <si>
    <t>1235922470437</t>
  </si>
  <si>
    <t>张雪梅</t>
  </si>
  <si>
    <t>临泉县公共就业和人才服务中心</t>
  </si>
  <si>
    <t>临泉人才中心</t>
  </si>
  <si>
    <t>安徽省阜阳市临泉县市民活动中心东南角一楼就业服务大厅</t>
  </si>
  <si>
    <t>0558-5392703</t>
  </si>
  <si>
    <t>2310373T82T2AGSNK4</t>
  </si>
  <si>
    <t>1235922475237</t>
  </si>
  <si>
    <t>张园园</t>
  </si>
  <si>
    <t>2310373BIFJ66FDVAU</t>
  </si>
  <si>
    <t>1235922483737</t>
  </si>
  <si>
    <t>钟冰其</t>
  </si>
  <si>
    <t>长沙市天心区人才交流服务中心</t>
  </si>
  <si>
    <t>湖南省长沙市天心区湘府路258号天心区人力资源和社会保障局5楼</t>
  </si>
  <si>
    <t>0731-85899266</t>
  </si>
  <si>
    <t>2310373C410A1NLJ9N</t>
  </si>
  <si>
    <t>1235922497337</t>
  </si>
  <si>
    <t>朱文略</t>
  </si>
  <si>
    <t>凤阳县公共就业和人才服务中心</t>
  </si>
  <si>
    <t>安徽省滁州市凤阳县新城区长秋路人力资源和社会保障局一楼人才中心窗口</t>
  </si>
  <si>
    <t>0550-6719469</t>
  </si>
  <si>
    <t>2310373AHID1OZ327S</t>
  </si>
  <si>
    <t>1235922502437</t>
  </si>
  <si>
    <t>书法学1班</t>
  </si>
  <si>
    <t>韩萌</t>
  </si>
  <si>
    <t>古冶区人才交流服务中心</t>
  </si>
  <si>
    <t>河北省唐山市古冶区唐家庄震兴道与爱民路交叉口</t>
  </si>
  <si>
    <t>0315-3523120</t>
  </si>
  <si>
    <t>23103733ZXG40JBRVE</t>
  </si>
  <si>
    <t>1235922508637</t>
  </si>
  <si>
    <t>曹维</t>
  </si>
  <si>
    <t>长沙县人力资源公共服务中心</t>
  </si>
  <si>
    <t>湖南省长沙市长沙县星沙文体中心一楼（东六路与棠坡路交界处）</t>
  </si>
  <si>
    <t>0731-84062128</t>
  </si>
  <si>
    <t>2310373FM7XJEWF8QF</t>
  </si>
  <si>
    <t>1235922515737</t>
  </si>
  <si>
    <t>陈俐洁</t>
  </si>
  <si>
    <t>山东省临沂市罗庄区人力资源和社会保障局</t>
  </si>
  <si>
    <t>毕业生就业科</t>
  </si>
  <si>
    <t>山东省临沂市罗庄区财税大厦16楼（湖东二路与广电巷交汇处）</t>
  </si>
  <si>
    <t>0539-8246053</t>
  </si>
  <si>
    <t>2310373HJ4OZBRQZHU</t>
  </si>
  <si>
    <t>1235922525937</t>
  </si>
  <si>
    <t>陈书楷</t>
  </si>
  <si>
    <t>山东省汶上县公共就业和人才服务中心</t>
  </si>
  <si>
    <t>毕业生服务科</t>
  </si>
  <si>
    <t>山东省济宁市汶上县泉河路815号高校毕业生档案室</t>
  </si>
  <si>
    <t>0537-7239578</t>
  </si>
  <si>
    <t>23103730195BLAPD9Y</t>
  </si>
  <si>
    <t>1235922532037</t>
  </si>
  <si>
    <t>崔勇奇</t>
  </si>
  <si>
    <t>2310373C9KX26XY0CK</t>
  </si>
  <si>
    <t>1235922540437</t>
  </si>
  <si>
    <t>董雨生</t>
  </si>
  <si>
    <t>天长市公共就业和人才服务中心</t>
  </si>
  <si>
    <t>人才交流办公室</t>
  </si>
  <si>
    <t>安徽省滁州市天长市石梁中路98号人力资源市场</t>
  </si>
  <si>
    <t>0550-7770439</t>
  </si>
  <si>
    <t>2310373HABCVXTQWFK</t>
  </si>
  <si>
    <t>1235922545237</t>
  </si>
  <si>
    <t>何萍</t>
  </si>
  <si>
    <t>衡阳市南岳区人力资源服务中心</t>
  </si>
  <si>
    <t>湖南省衡阳市南岳区南山路66号</t>
  </si>
  <si>
    <t>0734-5672155</t>
  </si>
  <si>
    <t>2310373UD06K0H6K1S</t>
  </si>
  <si>
    <t>1235922551037</t>
  </si>
  <si>
    <t>何雨</t>
  </si>
  <si>
    <t>山西省汾阳市教育局</t>
  </si>
  <si>
    <t>山西省吕梁市汾阳市永和西大街9号汾阳市教科局330室</t>
  </si>
  <si>
    <t>0358-7228670</t>
  </si>
  <si>
    <t>23103735IC3RD9LDD1</t>
  </si>
  <si>
    <t>1235922559937</t>
  </si>
  <si>
    <t>黄淑琦</t>
  </si>
  <si>
    <t>长丰县就业服务中心</t>
  </si>
  <si>
    <t>张尔宝</t>
  </si>
  <si>
    <t>安徽省合肥市长丰县水湖镇吴山南路南一环路政务服务中心3楼156/157窗口</t>
  </si>
  <si>
    <t>0551-66671701</t>
  </si>
  <si>
    <t>23103737PAA86H24UW</t>
  </si>
  <si>
    <t>1235922568737</t>
  </si>
  <si>
    <t>霍玫利</t>
  </si>
  <si>
    <t>清苑区人才交流中心</t>
  </si>
  <si>
    <t>河北省保定市清苑区中心街252号</t>
  </si>
  <si>
    <t>0312-8112598</t>
  </si>
  <si>
    <t>23103739ANA062NYJ3</t>
  </si>
  <si>
    <t>1235922576137</t>
  </si>
  <si>
    <t>贾卓凡</t>
  </si>
  <si>
    <t>2310373JOZ5MJ4O57J</t>
  </si>
  <si>
    <t>1235922582937</t>
  </si>
  <si>
    <t>江文丽</t>
  </si>
  <si>
    <t>安徽省亳州市利辛县淝河路与高新路交叉口人社局6楼607档案室</t>
  </si>
  <si>
    <t>2310373CWZ022QESZO</t>
  </si>
  <si>
    <t>地址门牌号更改</t>
  </si>
  <si>
    <t>1235922586337</t>
  </si>
  <si>
    <t>李程浩</t>
  </si>
  <si>
    <t>山东省金乡县公共就业和人才服务中心</t>
  </si>
  <si>
    <t>高校毕业生就业服务科</t>
  </si>
  <si>
    <t>山东省济宁市金乡县金珠路6号为民服务中心二楼西档案室</t>
  </si>
  <si>
    <t>0537-8707192</t>
  </si>
  <si>
    <t>2310373CQEVCAA2BOO</t>
  </si>
  <si>
    <t>1235922592537</t>
  </si>
  <si>
    <t>李鸿业</t>
  </si>
  <si>
    <t>山东省济南市天桥区公共就业和人才服务中心</t>
  </si>
  <si>
    <t>高校毕业生服务科</t>
  </si>
  <si>
    <t>山东省济南市天桥区无影山东路31号701室高校毕业生服务科</t>
  </si>
  <si>
    <t>0531-85872680</t>
  </si>
  <si>
    <t>23103733RQSQY7JGHT</t>
  </si>
  <si>
    <t>1235922605537</t>
  </si>
  <si>
    <t>李晓潇</t>
  </si>
  <si>
    <t>绩溪县公共就业人才服务中心</t>
  </si>
  <si>
    <t>高校毕业生服务窗口</t>
  </si>
  <si>
    <t>安徽省宣城市绩溪县西区印潭路人社财政综合楼</t>
  </si>
  <si>
    <t>0563-8162976</t>
  </si>
  <si>
    <t>2310373FIDC53IT5QM</t>
  </si>
  <si>
    <t>1235922608137</t>
  </si>
  <si>
    <t>李雨洁</t>
  </si>
  <si>
    <t>2310373FU4X5YVR8I3</t>
  </si>
  <si>
    <t>1235922622337</t>
  </si>
  <si>
    <t>李苑苑</t>
  </si>
  <si>
    <t>六安市金安区人力资源管理服务中心</t>
  </si>
  <si>
    <t>刘老师</t>
  </si>
  <si>
    <t>安徽省六安市金安区基层就业和社会保障服务中心一楼东大厅5号窗口</t>
  </si>
  <si>
    <t>0564-5150578</t>
  </si>
  <si>
    <t>2310373GXHQNGP9ZU0</t>
  </si>
  <si>
    <t>1235922626837</t>
  </si>
  <si>
    <t>廉燕妮</t>
  </si>
  <si>
    <t>2310373VNBNQE5SW7T</t>
  </si>
  <si>
    <t>1235922633937</t>
  </si>
  <si>
    <t>刘雯婧</t>
  </si>
  <si>
    <t>岳阳市岳阳楼区人力资源服务中心</t>
  </si>
  <si>
    <t>湖南省岳阳市岳阳楼区邕园路15号</t>
  </si>
  <si>
    <t>0730-8290486</t>
  </si>
  <si>
    <t>2310373XDQ68GENMFM</t>
  </si>
  <si>
    <t>1235922635637</t>
  </si>
  <si>
    <t>刘孝政</t>
  </si>
  <si>
    <t>霍邱县公共就业管理服务中心</t>
  </si>
  <si>
    <t>朱顺怡</t>
  </si>
  <si>
    <t>安徽省六安市霍邱县政务中心二楼42号窗口</t>
  </si>
  <si>
    <t>0564-2717064</t>
  </si>
  <si>
    <t>2310373KYATWM4KTTE</t>
  </si>
  <si>
    <t>1235922641337</t>
  </si>
  <si>
    <t>龙庆秀</t>
  </si>
  <si>
    <t>磁县人才交流开发中心</t>
  </si>
  <si>
    <t>河北省邯郸市磁县磁州路26号</t>
  </si>
  <si>
    <t>0310-2312379</t>
  </si>
  <si>
    <t>2310373DRPXNP1YGXY</t>
  </si>
  <si>
    <t>1235922644437</t>
  </si>
  <si>
    <t>陆雨童</t>
  </si>
  <si>
    <t>张家港市人力资源管理服务中心</t>
  </si>
  <si>
    <t>江苏省苏州市张家港市华昌路3号</t>
  </si>
  <si>
    <t>0512-58698634</t>
  </si>
  <si>
    <t>23103739G34JMV78SN</t>
  </si>
  <si>
    <t>1235922652937</t>
  </si>
  <si>
    <t>苗勃</t>
  </si>
  <si>
    <t>昌黎县劳动力人才交流服务中心</t>
  </si>
  <si>
    <t>河北省秦皇岛市昌黎县昌黎镇碣阳大街东段76号</t>
  </si>
  <si>
    <t>0335-2557885</t>
  </si>
  <si>
    <t>2310373DJ7SRD7Q3GW</t>
  </si>
  <si>
    <t>1235922656337</t>
  </si>
  <si>
    <t>欧阳慧敏</t>
  </si>
  <si>
    <t>2310373EWIAVZCF2K9</t>
  </si>
  <si>
    <t>1235922667937</t>
  </si>
  <si>
    <t>阮浩淼</t>
  </si>
  <si>
    <t>23103739S9I15RA55O</t>
  </si>
  <si>
    <t>1235922671937</t>
  </si>
  <si>
    <t>书法学2班</t>
  </si>
  <si>
    <t>温举</t>
  </si>
  <si>
    <t>鸡泽县人才交流开发中心</t>
  </si>
  <si>
    <t>河北省邯郸市鸡泽县行政服务中心3楼329室</t>
  </si>
  <si>
    <t>0310-7516007</t>
  </si>
  <si>
    <t>2310373H2BGEOP6XFX</t>
  </si>
  <si>
    <t>1235922677537</t>
  </si>
  <si>
    <t>孙嘉宁</t>
  </si>
  <si>
    <t>望都县人才交流中心</t>
  </si>
  <si>
    <t>河北省保定市望都县庆都西路9号</t>
  </si>
  <si>
    <t>0312-7727567</t>
  </si>
  <si>
    <t>23103739YABXE7OFDY</t>
  </si>
  <si>
    <t>1235922682437</t>
  </si>
  <si>
    <t>孙嘉彤</t>
  </si>
  <si>
    <t>山东省枣庄市台儿庄区公共就业和人才服务中心</t>
  </si>
  <si>
    <t>人才开发流动科</t>
  </si>
  <si>
    <t>山东省枣庄市台儿庄区市民中心一楼B区104窗口</t>
  </si>
  <si>
    <t>0632-6639967</t>
  </si>
  <si>
    <t>2310373HOUXHLPS9QT</t>
  </si>
  <si>
    <t>1235922687237</t>
  </si>
  <si>
    <t>孙慢彤</t>
  </si>
  <si>
    <t>太和县公共就业和人才服务中心</t>
  </si>
  <si>
    <t>大厅7、8号窗口</t>
  </si>
  <si>
    <t>安徽省阜阳市太和县人民北路278号人才中心</t>
  </si>
  <si>
    <t>0558-2939039</t>
  </si>
  <si>
    <t>23103732SALVVV4S03</t>
  </si>
  <si>
    <t>1235922691237</t>
  </si>
  <si>
    <t>汤雨晴</t>
  </si>
  <si>
    <t>长沙市望城区人力资源公共服务中心</t>
  </si>
  <si>
    <t>湖南省长沙市望城区望府路198号政务服务中心</t>
  </si>
  <si>
    <t>0731-88062122</t>
  </si>
  <si>
    <t>23103731YJRKBV6VJ0</t>
  </si>
  <si>
    <t>1235922699137</t>
  </si>
  <si>
    <t>陶宇康</t>
  </si>
  <si>
    <t>铜陵市公共就业人才服务局</t>
  </si>
  <si>
    <t>刘淑蓉</t>
  </si>
  <si>
    <t>安徽省铜陵市长江中路976号五楼档案室</t>
  </si>
  <si>
    <t>0562-2126892</t>
  </si>
  <si>
    <t>23103738F5FWEQG3QF</t>
  </si>
  <si>
    <t>1235922707337</t>
  </si>
  <si>
    <t>涂圣伟</t>
  </si>
  <si>
    <t>2310373Z5E2QR6929V</t>
  </si>
  <si>
    <t>1235922708737</t>
  </si>
  <si>
    <t>王迪</t>
  </si>
  <si>
    <t>23103736GCZ6WCW0MP</t>
  </si>
  <si>
    <t>1235922712737</t>
  </si>
  <si>
    <t>王东</t>
  </si>
  <si>
    <t>遵化市人才交流服务中心</t>
  </si>
  <si>
    <t>河北省唐山市遵化市建明西街10号</t>
  </si>
  <si>
    <t>0315-8019507</t>
  </si>
  <si>
    <t>2310373H00WMXGJ990</t>
  </si>
  <si>
    <t>1235922716137</t>
  </si>
  <si>
    <t>王双艳</t>
  </si>
  <si>
    <t>2310373XHKGLY6OFXV</t>
  </si>
  <si>
    <t>1235922721537</t>
  </si>
  <si>
    <t>王悦</t>
  </si>
  <si>
    <t>2310373J7R9YYYXKAM</t>
  </si>
  <si>
    <t>1235922726337</t>
  </si>
  <si>
    <t>王喆</t>
  </si>
  <si>
    <t>2310373R8YBUDXBMTP</t>
  </si>
  <si>
    <t>1235922734837</t>
  </si>
  <si>
    <t>吴洋</t>
  </si>
  <si>
    <t>2310373Y1DDWBUPBNL</t>
  </si>
  <si>
    <t>1235922744037</t>
  </si>
  <si>
    <t>吴宇</t>
  </si>
  <si>
    <t>2310373QAOMMFN50CF</t>
  </si>
  <si>
    <t>1235922750737</t>
  </si>
  <si>
    <t>徐巧</t>
  </si>
  <si>
    <t>2310373S79RMV2KGVG</t>
  </si>
  <si>
    <t>1235922756937</t>
  </si>
  <si>
    <t>徐守治</t>
  </si>
  <si>
    <t>淮南市公共就业人才管理服务中心</t>
  </si>
  <si>
    <t>档案窗口</t>
  </si>
  <si>
    <t>安徽省淮南市田家庵区国庆中路92号</t>
  </si>
  <si>
    <t>0554-3634221</t>
  </si>
  <si>
    <t>2310373JA3H0O518Y4</t>
  </si>
  <si>
    <t>1235922762637</t>
  </si>
  <si>
    <t>许露艺</t>
  </si>
  <si>
    <t>桥西区人才开发交流中心</t>
  </si>
  <si>
    <t>河北省石家庄市桥西区元南路23号</t>
  </si>
  <si>
    <t>0311-88606587</t>
  </si>
  <si>
    <t>2310373IN4YMDJUE0E</t>
  </si>
  <si>
    <t>1235922768837</t>
  </si>
  <si>
    <t>杨梦娟</t>
  </si>
  <si>
    <t>2310373O9GZSM26E4U</t>
  </si>
  <si>
    <t>1235922773137</t>
  </si>
  <si>
    <t>杨羽靖</t>
  </si>
  <si>
    <t xml:space="preserve"> 0577-62572906</t>
  </si>
  <si>
    <t>2310373FE16ZT2S1UW</t>
  </si>
  <si>
    <t>1235922779337</t>
  </si>
  <si>
    <t>叶凡</t>
  </si>
  <si>
    <t>黄山市屯溪区公共就业和人才服务中心</t>
  </si>
  <si>
    <t>安徽省黄山市屯溪区稽灵山路1号阳湖镇政府内社保大楼屯溪区公共就业和人才服务中心一楼</t>
  </si>
  <si>
    <t>0559-2566311</t>
  </si>
  <si>
    <t>2310373HRQB4N6CE3J</t>
  </si>
  <si>
    <t>1235922788137</t>
  </si>
  <si>
    <t>张凤启</t>
  </si>
  <si>
    <t>新华区人力资源市场管理办公室</t>
  </si>
  <si>
    <t>河北省沧州市新华区交通南大道36号</t>
  </si>
  <si>
    <t>061000</t>
  </si>
  <si>
    <t>0317-3037155</t>
  </si>
  <si>
    <t>231037336YHN7LVL81</t>
  </si>
  <si>
    <t>1235922796637</t>
  </si>
  <si>
    <t>张景娜</t>
  </si>
  <si>
    <t>山西省吕梁市离石区教育科技局</t>
  </si>
  <si>
    <t>山西省吕梁市离石区龙山路791号</t>
  </si>
  <si>
    <t>0358-8218819</t>
  </si>
  <si>
    <t>23103736RMRNJ33XYI</t>
  </si>
  <si>
    <t>1235922799737</t>
  </si>
  <si>
    <t>张茹萍</t>
  </si>
  <si>
    <t>2310373BTQAT97UVEL</t>
  </si>
  <si>
    <t>1235922804837</t>
  </si>
  <si>
    <t>张维韶</t>
  </si>
  <si>
    <t>山东省菏泽市牡丹区人力资源和社会保障局</t>
  </si>
  <si>
    <t>公共就业和人才服务中心</t>
  </si>
  <si>
    <t>山东省菏泽市牡丹区解放南街366号</t>
  </si>
  <si>
    <t>0530-3966072</t>
  </si>
  <si>
    <t>231037317021Y13HCX</t>
  </si>
  <si>
    <t>1235922811937</t>
  </si>
  <si>
    <t>张雅晴</t>
  </si>
  <si>
    <t>2310373CJWR30K4TTB</t>
  </si>
  <si>
    <t>1235922814037</t>
  </si>
  <si>
    <t>张译丹</t>
  </si>
  <si>
    <t>山东省淄博市淄川区公共就业和人才服务中心</t>
  </si>
  <si>
    <t>流动人员档案管理科</t>
  </si>
  <si>
    <t>山东省淄博市淄川区般阳路226号</t>
  </si>
  <si>
    <t>0533-5283797</t>
  </si>
  <si>
    <t>2310373XT4DOAFAAKP</t>
  </si>
  <si>
    <t>1235922821537</t>
  </si>
  <si>
    <t>张芸浩</t>
  </si>
  <si>
    <t>2310373KCSVJG9C50E</t>
  </si>
  <si>
    <t>1235922826937</t>
  </si>
  <si>
    <t>张芝茂</t>
  </si>
  <si>
    <t>231037372IGQYD2QGT</t>
  </si>
  <si>
    <t>1235922831237</t>
  </si>
  <si>
    <t>赵冰兰</t>
  </si>
  <si>
    <t>朝阳市就业和人才服务局</t>
  </si>
  <si>
    <t>辽宁省朝阳市大街三段112号</t>
  </si>
  <si>
    <t>0421-2638176</t>
  </si>
  <si>
    <t>2310373PLPGR1WVOD1</t>
  </si>
  <si>
    <t>1235922836537</t>
  </si>
  <si>
    <t>赵南南</t>
  </si>
  <si>
    <t>231037390R31NF3VWE</t>
  </si>
  <si>
    <t>美术学院-</t>
  </si>
  <si>
    <t>19-1</t>
  </si>
  <si>
    <t>毕业生档案-</t>
  </si>
  <si>
    <t>档案转递编号</t>
  </si>
  <si>
    <t>-</t>
  </si>
  <si>
    <t>19-2</t>
  </si>
  <si>
    <t>19-3</t>
  </si>
  <si>
    <t>19-4</t>
  </si>
  <si>
    <t>19-5</t>
  </si>
  <si>
    <t>19-6</t>
  </si>
  <si>
    <t>19-7</t>
  </si>
  <si>
    <t>19-8</t>
  </si>
  <si>
    <t>19-9</t>
  </si>
  <si>
    <t>19-10</t>
  </si>
  <si>
    <t>19-11</t>
  </si>
  <si>
    <t>19-12</t>
  </si>
  <si>
    <t>19-13</t>
  </si>
  <si>
    <t>19-14</t>
  </si>
  <si>
    <t>19-15</t>
  </si>
  <si>
    <t>19-16</t>
  </si>
  <si>
    <t>19-17</t>
  </si>
  <si>
    <t>19-18</t>
  </si>
  <si>
    <t>19-19</t>
  </si>
  <si>
    <t>29-1</t>
  </si>
  <si>
    <t>29-2</t>
  </si>
  <si>
    <t>29-3</t>
  </si>
  <si>
    <t>29-4</t>
  </si>
  <si>
    <t>29-5</t>
  </si>
  <si>
    <t>29-6</t>
  </si>
  <si>
    <t>29-7</t>
  </si>
  <si>
    <t>29-8</t>
  </si>
  <si>
    <t>29-9</t>
  </si>
  <si>
    <t>29-10</t>
  </si>
  <si>
    <t>29-11</t>
  </si>
  <si>
    <t>29-12</t>
  </si>
  <si>
    <t>29-13</t>
  </si>
  <si>
    <t>29-14</t>
  </si>
  <si>
    <t>29-15</t>
  </si>
  <si>
    <t>29-16</t>
  </si>
  <si>
    <t>29-17</t>
  </si>
  <si>
    <t>29-18</t>
  </si>
  <si>
    <t>29-19</t>
  </si>
  <si>
    <t>29-20</t>
  </si>
  <si>
    <t>29-21</t>
  </si>
  <si>
    <t>29-22</t>
  </si>
  <si>
    <t>29-23</t>
  </si>
  <si>
    <t>29-24</t>
  </si>
  <si>
    <t>29-25</t>
  </si>
  <si>
    <t>29-26</t>
  </si>
  <si>
    <t>29-27</t>
  </si>
  <si>
    <t>29-28</t>
  </si>
  <si>
    <t>29-29</t>
  </si>
  <si>
    <t>25-1</t>
  </si>
  <si>
    <t>25-2</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</si>
  <si>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</si>
  <si>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</si>
  <si>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</si>
  <si>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</si>
  <si>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</si>
  <si>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</si>
  <si>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</si>
  <si>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</si>
  <si>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</si>
  <si>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</si>
  <si>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</si>
  <si>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</si>
  <si>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</si>
  <si>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</si>
  <si>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</si>
  <si>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</si>
  <si>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</si>
  <si>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</si>
  <si>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</si>
  <si>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</si>
  <si>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</si>
  <si>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</si>
  <si>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25-25</t>
  </si>
  <si>
    <t>28-1</t>
  </si>
  <si>
    <t>28-2</t>
  </si>
  <si>
    <t>28-3</t>
  </si>
  <si>
    <t>28-4</t>
  </si>
  <si>
    <t>28-5</t>
  </si>
  <si>
    <t>28-6</t>
  </si>
  <si>
    <t>28-7</t>
  </si>
  <si>
    <t>28-8</t>
  </si>
  <si>
    <t>28-9</t>
  </si>
  <si>
    <t>28-10</t>
  </si>
  <si>
    <t>28-11</t>
  </si>
  <si>
    <t>28-12</t>
  </si>
  <si>
    <t>28-13</t>
  </si>
  <si>
    <t>28-14</t>
  </si>
  <si>
    <t>28-15</t>
  </si>
  <si>
    <t>28-16</t>
  </si>
  <si>
    <t>28-17</t>
  </si>
  <si>
    <t>28-18</t>
  </si>
  <si>
    <t>28-19</t>
  </si>
  <si>
    <t>28-20</t>
  </si>
  <si>
    <t>28-21</t>
  </si>
  <si>
    <t>28-22</t>
  </si>
  <si>
    <t>28-23</t>
  </si>
  <si>
    <t>28-24</t>
  </si>
  <si>
    <t>28-25</t>
  </si>
  <si>
    <t>28-26</t>
  </si>
  <si>
    <t>28-27</t>
  </si>
  <si>
    <t>28-28</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</si>
  <si>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</si>
  <si>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</si>
  <si>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</si>
  <si>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</si>
  <si>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</si>
  <si>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</si>
  <si>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</si>
  <si>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</si>
  <si>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</si>
  <si>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</si>
  <si>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</si>
  <si>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</si>
  <si>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</si>
  <si>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</si>
  <si>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</si>
  <si>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</si>
  <si>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</si>
  <si>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</si>
  <si>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</si>
  <si>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</si>
  <si>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</si>
  <si>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</si>
  <si>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</si>
  <si>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18-1</t>
  </si>
  <si>
    <t>18-2</t>
  </si>
  <si>
    <t>18-3</t>
  </si>
  <si>
    <t>18-4</t>
  </si>
  <si>
    <t>18-5</t>
  </si>
  <si>
    <t>18-6</t>
  </si>
  <si>
    <t>18-7</t>
  </si>
  <si>
    <t>18-8</t>
  </si>
  <si>
    <t>18-9</t>
  </si>
  <si>
    <t>18-10</t>
  </si>
  <si>
    <t>18-11</t>
  </si>
  <si>
    <t>18-12</t>
  </si>
  <si>
    <t>18-13</t>
  </si>
  <si>
    <t>18-14</t>
  </si>
  <si>
    <t>18-15</t>
  </si>
  <si>
    <t>18-16</t>
  </si>
  <si>
    <t>18-17</t>
  </si>
  <si>
    <t>18-18</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</si>
  <si>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</si>
  <si>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</si>
  <si>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</si>
  <si>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</si>
  <si>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</si>
  <si>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</si>
  <si>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</si>
  <si>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</si>
  <si>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</si>
  <si>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</si>
  <si>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</si>
  <si>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</si>
  <si>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</si>
  <si>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</si>
  <si>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</si>
  <si>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</si>
  <si>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</si>
  <si>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</si>
  <si>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</si>
  <si>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</si>
  <si>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</si>
  <si>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</si>
  <si>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</si>
  <si>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</si>
  <si>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</si>
  <si>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</si>
  <si>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</si>
  <si>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</si>
  <si>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</si>
  <si>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</si>
  <si>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</si>
  <si>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27-1</t>
  </si>
  <si>
    <t>27-2</t>
  </si>
  <si>
    <t>27-3</t>
  </si>
  <si>
    <t>27-4</t>
  </si>
  <si>
    <t>27-5</t>
  </si>
  <si>
    <t>27-6</t>
  </si>
  <si>
    <t>27-7</t>
  </si>
  <si>
    <t>27-8</t>
  </si>
  <si>
    <t>27-9</t>
  </si>
  <si>
    <t>27-10</t>
  </si>
  <si>
    <t>27-11</t>
  </si>
  <si>
    <t>27-12</t>
  </si>
  <si>
    <t>27-13</t>
  </si>
  <si>
    <t>27-14</t>
  </si>
  <si>
    <t>27-15</t>
  </si>
  <si>
    <t>27-16</t>
  </si>
  <si>
    <t>27-17</t>
  </si>
  <si>
    <t>27-18</t>
  </si>
  <si>
    <t>27-19</t>
  </si>
  <si>
    <t>27-20</t>
  </si>
  <si>
    <t>27-21</t>
  </si>
  <si>
    <t>27-22</t>
  </si>
  <si>
    <t>27-23</t>
  </si>
  <si>
    <t>27-24</t>
  </si>
  <si>
    <t>27-25</t>
  </si>
  <si>
    <t>27-26</t>
  </si>
  <si>
    <t>27-27</t>
  </si>
  <si>
    <t>30-1</t>
  </si>
  <si>
    <t>30-2</t>
  </si>
  <si>
    <t>30-3</t>
  </si>
  <si>
    <t>30-4</t>
  </si>
  <si>
    <t>30-5</t>
  </si>
  <si>
    <t>30-6</t>
  </si>
  <si>
    <t>30-7</t>
  </si>
  <si>
    <t>30-8</t>
  </si>
  <si>
    <t>30-9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</si>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</sst>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3">
    <font>
      <sz val="11"/>
      <color theme="1"/>
      <name val="宋体"/>
      <charset val="134"/>
      <scheme val="minor"/>
    </font>
    <font>
      <b/>
      <sz val="11"/>
      <color theme="1"/>
      <name val="宋体"/>
      <charset val="134"/>
      <scheme val="minor"/>
    </font>
    <font>
      <sz val="11"/>
      <color rgb="FFFF0000"/>
      <name val="宋体"/>
      <charset val="134"/>
      <scheme val="minor"/>
    </font>
    <font>
      <sz val="1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b/>
      <sz val="11"/>
      <color rgb="FFFFFFFF"/>
      <name val="宋体"/>
      <charset val="0"/>
      <scheme val="minor"/>
    </font>
    <font>
      <u/>
      <sz val="11"/>
      <color rgb="FF800080"/>
      <name val="宋体"/>
      <charset val="0"/>
      <scheme val="minor"/>
    </font>
    <font>
      <i/>
      <sz val="11"/>
      <color rgb="FF7F7F7F"/>
      <name val="宋体"/>
      <charset val="0"/>
      <scheme val="minor"/>
    </font>
    <font>
      <sz val="11"/>
      <color rgb="FF9C6500"/>
      <name val="宋体"/>
      <charset val="0"/>
      <scheme val="minor"/>
    </font>
    <font>
      <sz val="11"/>
      <color rgb="FF006100"/>
      <name val="宋体"/>
      <charset val="0"/>
      <scheme val="minor"/>
    </font>
    <font>
      <sz val="11"/>
      <color rgb="FFFF0000"/>
      <name val="宋体"/>
      <charset val="0"/>
      <scheme val="minor"/>
    </font>
    <font>
      <sz val="11"/>
      <color rgb="FFFA7D00"/>
      <name val="宋体"/>
      <charset val="0"/>
      <scheme val="minor"/>
    </font>
    <font>
      <b/>
      <sz val="13"/>
      <color theme="3"/>
      <name val="宋体"/>
      <charset val="134"/>
      <scheme val="minor"/>
    </font>
    <font>
      <b/>
      <sz val="15"/>
      <color theme="3"/>
      <name val="宋体"/>
      <charset val="134"/>
      <scheme val="minor"/>
    </font>
  </fonts>
  <fills count="33">
    <fill>
      <patternFill patternType="none"/>
    </fill>
    <fill>
      <patternFill patternType="gray125"/>
    </fill>
    <fill>
      <patternFill patternType="solid">
        <fgColor theme="8"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rgb="FFA5A5A5"/>
        <bgColor indexed="64"/>
      </patternFill>
    </fill>
    <fill>
      <patternFill patternType="solid">
        <fgColor theme="9"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5" tint="0.599993896298105"/>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2" borderId="0" applyNumberFormat="0" applyBorder="0" applyAlignment="0" applyProtection="0">
      <alignment vertical="center"/>
    </xf>
    <xf numFmtId="0" fontId="10" fillId="1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4"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4" applyNumberFormat="0" applyFont="0" applyAlignment="0" applyProtection="0">
      <alignment vertical="center"/>
    </xf>
    <xf numFmtId="0" fontId="4" fillId="24" borderId="0" applyNumberFormat="0" applyBorder="0" applyAlignment="0" applyProtection="0">
      <alignment vertical="center"/>
    </xf>
    <xf numFmtId="0" fontId="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9" applyNumberFormat="0" applyFill="0" applyAlignment="0" applyProtection="0">
      <alignment vertical="center"/>
    </xf>
    <xf numFmtId="0" fontId="21" fillId="0" borderId="9" applyNumberFormat="0" applyFill="0" applyAlignment="0" applyProtection="0">
      <alignment vertical="center"/>
    </xf>
    <xf numFmtId="0" fontId="4" fillId="4" borderId="0" applyNumberFormat="0" applyBorder="0" applyAlignment="0" applyProtection="0">
      <alignment vertical="center"/>
    </xf>
    <xf numFmtId="0" fontId="6" fillId="0" borderId="7" applyNumberFormat="0" applyFill="0" applyAlignment="0" applyProtection="0">
      <alignment vertical="center"/>
    </xf>
    <xf numFmtId="0" fontId="4" fillId="23" borderId="0" applyNumberFormat="0" applyBorder="0" applyAlignment="0" applyProtection="0">
      <alignment vertical="center"/>
    </xf>
    <xf numFmtId="0" fontId="9" fillId="8" borderId="3" applyNumberFormat="0" applyAlignment="0" applyProtection="0">
      <alignment vertical="center"/>
    </xf>
    <xf numFmtId="0" fontId="8" fillId="8" borderId="2" applyNumberFormat="0" applyAlignment="0" applyProtection="0">
      <alignment vertical="center"/>
    </xf>
    <xf numFmtId="0" fontId="14" fillId="20" borderId="6" applyNumberFormat="0" applyAlignment="0" applyProtection="0">
      <alignment vertical="center"/>
    </xf>
    <xf numFmtId="0" fontId="5" fillId="7" borderId="0" applyNumberFormat="0" applyBorder="0" applyAlignment="0" applyProtection="0">
      <alignment vertical="center"/>
    </xf>
    <xf numFmtId="0" fontId="4" fillId="19" borderId="0" applyNumberFormat="0" applyBorder="0" applyAlignment="0" applyProtection="0">
      <alignment vertical="center"/>
    </xf>
    <xf numFmtId="0" fontId="20" fillId="0" borderId="8" applyNumberFormat="0" applyFill="0" applyAlignment="0" applyProtection="0">
      <alignment vertical="center"/>
    </xf>
    <xf numFmtId="0" fontId="13" fillId="0" borderId="5" applyNumberFormat="0" applyFill="0" applyAlignment="0" applyProtection="0">
      <alignment vertical="center"/>
    </xf>
    <xf numFmtId="0" fontId="18" fillId="29" borderId="0" applyNumberFormat="0" applyBorder="0" applyAlignment="0" applyProtection="0">
      <alignment vertical="center"/>
    </xf>
    <xf numFmtId="0" fontId="17" fillId="28" borderId="0" applyNumberFormat="0" applyBorder="0" applyAlignment="0" applyProtection="0">
      <alignment vertical="center"/>
    </xf>
    <xf numFmtId="0" fontId="5" fillId="32" borderId="0" applyNumberFormat="0" applyBorder="0" applyAlignment="0" applyProtection="0">
      <alignment vertical="center"/>
    </xf>
    <xf numFmtId="0" fontId="4" fillId="22"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5" fillId="27" borderId="0" applyNumberFormat="0" applyBorder="0" applyAlignment="0" applyProtection="0">
      <alignment vertical="center"/>
    </xf>
    <xf numFmtId="0" fontId="5" fillId="31" borderId="0" applyNumberFormat="0" applyBorder="0" applyAlignment="0" applyProtection="0">
      <alignment vertical="center"/>
    </xf>
    <xf numFmtId="0" fontId="4" fillId="30" borderId="0" applyNumberFormat="0" applyBorder="0" applyAlignment="0" applyProtection="0">
      <alignment vertical="center"/>
    </xf>
    <xf numFmtId="0" fontId="4" fillId="26" borderId="0" applyNumberFormat="0" applyBorder="0" applyAlignment="0" applyProtection="0">
      <alignment vertical="center"/>
    </xf>
    <xf numFmtId="0" fontId="5" fillId="14" borderId="0" applyNumberFormat="0" applyBorder="0" applyAlignment="0" applyProtection="0">
      <alignment vertical="center"/>
    </xf>
    <xf numFmtId="0" fontId="5" fillId="25" borderId="0" applyNumberFormat="0" applyBorder="0" applyAlignment="0" applyProtection="0">
      <alignment vertical="center"/>
    </xf>
    <xf numFmtId="0" fontId="4" fillId="10" borderId="0" applyNumberFormat="0" applyBorder="0" applyAlignment="0" applyProtection="0">
      <alignment vertical="center"/>
    </xf>
    <xf numFmtId="0" fontId="5" fillId="3" borderId="0" applyNumberFormat="0" applyBorder="0" applyAlignment="0" applyProtection="0">
      <alignment vertical="center"/>
    </xf>
    <xf numFmtId="0" fontId="4" fillId="2" borderId="0" applyNumberFormat="0" applyBorder="0" applyAlignment="0" applyProtection="0">
      <alignment vertical="center"/>
    </xf>
    <xf numFmtId="0" fontId="4" fillId="18" borderId="0" applyNumberFormat="0" applyBorder="0" applyAlignment="0" applyProtection="0">
      <alignment vertical="center"/>
    </xf>
    <xf numFmtId="0" fontId="5" fillId="17" borderId="0" applyNumberFormat="0" applyBorder="0" applyAlignment="0" applyProtection="0">
      <alignment vertical="center"/>
    </xf>
    <xf numFmtId="0" fontId="4" fillId="21" borderId="0" applyNumberFormat="0" applyBorder="0" applyAlignment="0" applyProtection="0">
      <alignment vertical="center"/>
    </xf>
  </cellStyleXfs>
  <cellXfs count="24">
    <xf numFmtId="0" fontId="0" fillId="0" borderId="0" xfId="0">
      <alignment vertical="center"/>
    </xf>
    <xf numFmtId="0" fontId="0" fillId="0" borderId="0" xfId="0" applyFill="1" applyAlignment="1">
      <alignment horizontal="left" vertical="top"/>
    </xf>
    <xf numFmtId="0" fontId="0" fillId="0" borderId="0" xfId="0" applyFill="1" applyAlignment="1"/>
    <xf numFmtId="49" fontId="0" fillId="0" borderId="0" xfId="0" applyNumberFormat="1" applyFill="1" applyAlignment="1"/>
    <xf numFmtId="0" fontId="1" fillId="0" borderId="1" xfId="0" applyFont="1" applyFill="1" applyBorder="1" applyAlignment="1">
      <alignment horizontal="left" vertical="top"/>
    </xf>
    <xf numFmtId="0" fontId="0" fillId="0" borderId="0" xfId="0" applyFill="1" applyBorder="1" applyAlignment="1" applyProtection="1"/>
    <xf numFmtId="0" fontId="0" fillId="0" borderId="0" xfId="0" applyFill="1" applyBorder="1" applyAlignment="1"/>
    <xf numFmtId="0" fontId="2" fillId="0" borderId="0" xfId="0" applyFont="1" applyFill="1" applyBorder="1" applyAlignment="1" applyProtection="1"/>
    <xf numFmtId="0" fontId="2" fillId="0" borderId="0" xfId="0" applyFont="1" applyFill="1" applyBorder="1" applyAlignment="1"/>
    <xf numFmtId="0" fontId="1" fillId="0" borderId="0" xfId="0" applyFont="1" applyFill="1" applyAlignment="1">
      <alignment horizontal="left" vertical="top"/>
    </xf>
    <xf numFmtId="49" fontId="0" fillId="0" borderId="0" xfId="0" applyNumberFormat="1" applyFill="1" applyAlignment="1">
      <alignment horizontal="left" vertical="top"/>
    </xf>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3" fillId="0" borderId="0" xfId="0" applyFont="1" applyFill="1" applyBorder="1" applyAlignment="1"/>
    <xf numFmtId="0" fontId="0" fillId="0" borderId="1" xfId="0" applyFill="1" applyBorder="1" applyAlignment="1">
      <alignment horizontal="left" vertical="top"/>
    </xf>
    <xf numFmtId="0" fontId="0" fillId="0" borderId="1" xfId="0" applyFill="1" applyBorder="1" applyAlignment="1"/>
    <xf numFmtId="0" fontId="0" fillId="0" borderId="1" xfId="0" applyFill="1" applyBorder="1" applyAlignment="1" applyProtection="1"/>
    <xf numFmtId="0" fontId="0" fillId="0" borderId="1" xfId="0" applyFill="1" applyBorder="1" applyAlignment="1"/>
    <xf numFmtId="0" fontId="2" fillId="0" borderId="1" xfId="0" applyFont="1" applyFill="1" applyBorder="1" applyAlignment="1" applyProtection="1"/>
    <xf numFmtId="0" fontId="2" fillId="0" borderId="1" xfId="0" applyFont="1" applyFill="1" applyBorder="1" applyAlignment="1"/>
    <xf numFmtId="0" fontId="1" fillId="0" borderId="1" xfId="0" applyFont="1" applyFill="1" applyBorder="1" applyAlignment="1">
      <alignment horizontal="left" vertical="top"/>
    </xf>
    <xf numFmtId="0" fontId="0" fillId="0" borderId="1" xfId="0" applyFill="1" applyBorder="1" applyAlignment="1">
      <alignment horizontal="left" vertical="top"/>
    </xf>
    <xf numFmtId="0" fontId="2" fillId="0" borderId="1" xfId="0" applyFont="1" applyFill="1" applyBorder="1" applyAlignment="1">
      <alignment horizontal="left" vertical="top"/>
    </xf>
    <xf numFmtId="0" fontId="3" fillId="0" borderId="1" xfId="0" applyFont="1" applyFill="1" applyBorder="1" applyAlignment="1"/>
    <xf numFmtId="0" fontId="2" fillId="0" borderId="1" xfId="0" applyFont="1" applyFill="1" applyBorder="1" applyAlignment="1" quotePrefix="1"/>
    <xf numFmtId="0" fontId="0" fillId="0" borderId="1" xfId="0" applyFill="1" applyBorder="1" applyAlignment="1" quotePrefix="1"/>
    <xf numFmtId="0" fontId="2" fillId="0" borderId="0" xfId="0" applyFont="1" applyFill="1" applyBorder="1" applyAlignment="1" quotePrefix="1"/>
    <xf numFmtId="0" fontId="0" fillId="0" borderId="0" xfId="0" applyFill="1" applyBorder="1" applyAlignment="1" quotePrefix="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1"/>
  <sheetViews>
    <sheetView tabSelected="1" workbookViewId="0">
      <selection activeCell="E9" sqref="E9"/>
    </sheetView>
  </sheetViews>
  <sheetFormatPr defaultColWidth="9" defaultRowHeight="13.5"/>
  <cols>
    <col min="1" max="1" width="16.9083333333333" style="2" customWidth="1"/>
    <col min="2" max="2" width="9" style="2"/>
    <col min="3" max="3" width="17.6416666666667" style="2" customWidth="1"/>
    <col min="4" max="4" width="9" style="2"/>
    <col min="5" max="5" width="42.7916666666667" style="2" customWidth="1"/>
    <col min="6" max="6" width="21.7666666666667" style="2" customWidth="1"/>
    <col min="7" max="7" width="47.125" style="2" customWidth="1"/>
    <col min="8" max="8" width="7.75" style="2" customWidth="1"/>
    <col min="9" max="9" width="14" style="2" customWidth="1"/>
    <col min="10" max="10" width="18.625" style="2" customWidth="1"/>
    <col min="11" max="11" width="16.9083333333333" style="1" customWidth="1"/>
    <col min="12" max="12" width="25.15" style="2" customWidth="1"/>
    <col min="13" max="16384" width="9" style="2"/>
  </cols>
  <sheetData>
    <row r="1" s="1" customFormat="1" ht="22.5" customHeight="1" spans="1:12">
      <c r="A1" s="14" t="s">
        <v>0</v>
      </c>
      <c r="B1" s="4" t="s">
        <v>1</v>
      </c>
      <c r="C1" s="4" t="s">
        <v>2</v>
      </c>
      <c r="D1" s="4" t="s">
        <v>3</v>
      </c>
      <c r="E1" s="4" t="s">
        <v>4</v>
      </c>
      <c r="F1" s="4" t="s">
        <v>5</v>
      </c>
      <c r="G1" s="4" t="s">
        <v>6</v>
      </c>
      <c r="H1" s="4" t="s">
        <v>7</v>
      </c>
      <c r="I1" s="4" t="s">
        <v>8</v>
      </c>
      <c r="J1" s="4" t="s">
        <v>9</v>
      </c>
      <c r="K1" s="4" t="s">
        <v>10</v>
      </c>
      <c r="L1" s="20" t="s">
        <v>11</v>
      </c>
    </row>
    <row r="2" ht="22.5" customHeight="1" spans="1:12">
      <c r="A2" s="15" t="s">
        <v>12</v>
      </c>
      <c r="B2" s="15">
        <f>COUNTIF(C$2:C2,C2)</f>
        <v>1</v>
      </c>
      <c r="C2" s="16" t="s">
        <v>13</v>
      </c>
      <c r="D2" s="16" t="s">
        <v>14</v>
      </c>
      <c r="E2" s="16" t="s">
        <v>15</v>
      </c>
      <c r="F2" s="16" t="s">
        <v>16</v>
      </c>
      <c r="G2" s="16" t="s">
        <v>17</v>
      </c>
      <c r="H2" s="17">
        <v>438600</v>
      </c>
      <c r="I2" s="17" t="s">
        <v>18</v>
      </c>
      <c r="J2" s="17" t="s">
        <v>19</v>
      </c>
      <c r="K2" s="21" t="s">
        <v>20</v>
      </c>
      <c r="L2" s="17"/>
    </row>
    <row r="3" ht="22.5" customHeight="1" spans="1:12">
      <c r="A3" s="15" t="s">
        <v>21</v>
      </c>
      <c r="B3" s="15">
        <f>COUNTIF(C$2:C3,C3)</f>
        <v>2</v>
      </c>
      <c r="C3" s="18" t="s">
        <v>13</v>
      </c>
      <c r="D3" s="18" t="s">
        <v>22</v>
      </c>
      <c r="E3" s="18" t="s">
        <v>23</v>
      </c>
      <c r="F3" s="18" t="s">
        <v>24</v>
      </c>
      <c r="G3" s="18" t="s">
        <v>25</v>
      </c>
      <c r="H3" s="19">
        <v>237300</v>
      </c>
      <c r="I3" s="19" t="s">
        <v>26</v>
      </c>
      <c r="J3" s="19" t="s">
        <v>27</v>
      </c>
      <c r="K3" s="22" t="s">
        <v>20</v>
      </c>
      <c r="L3" s="17" t="s">
        <v>28</v>
      </c>
    </row>
    <row r="4" ht="22.5" customHeight="1" spans="1:12">
      <c r="A4" s="15" t="s">
        <v>29</v>
      </c>
      <c r="B4" s="15">
        <f>COUNTIF(C$2:C4,C4)</f>
        <v>3</v>
      </c>
      <c r="C4" s="18" t="s">
        <v>13</v>
      </c>
      <c r="D4" s="18" t="s">
        <v>30</v>
      </c>
      <c r="E4" s="18" t="s">
        <v>31</v>
      </c>
      <c r="F4" s="18" t="s">
        <v>32</v>
      </c>
      <c r="G4" s="18" t="s">
        <v>33</v>
      </c>
      <c r="H4" s="19">
        <v>247100</v>
      </c>
      <c r="I4" s="19" t="s">
        <v>34</v>
      </c>
      <c r="J4" s="19" t="s">
        <v>35</v>
      </c>
      <c r="K4" s="22" t="s">
        <v>20</v>
      </c>
      <c r="L4" s="17" t="s">
        <v>28</v>
      </c>
    </row>
    <row r="5" ht="22.5" customHeight="1" spans="1:12">
      <c r="A5" s="15" t="s">
        <v>36</v>
      </c>
      <c r="B5" s="15">
        <f>COUNTIF(C$2:C5,C5)</f>
        <v>4</v>
      </c>
      <c r="C5" s="16" t="s">
        <v>13</v>
      </c>
      <c r="D5" s="16" t="s">
        <v>37</v>
      </c>
      <c r="E5" s="16" t="s">
        <v>38</v>
      </c>
      <c r="F5" s="16" t="s">
        <v>39</v>
      </c>
      <c r="G5" s="16" t="s">
        <v>40</v>
      </c>
      <c r="H5" s="17">
        <v>246400</v>
      </c>
      <c r="I5" s="17" t="s">
        <v>41</v>
      </c>
      <c r="J5" s="17" t="s">
        <v>42</v>
      </c>
      <c r="K5" s="21" t="s">
        <v>20</v>
      </c>
      <c r="L5" s="17"/>
    </row>
    <row r="6" ht="22.5" customHeight="1" spans="1:12">
      <c r="A6" s="15" t="s">
        <v>43</v>
      </c>
      <c r="B6" s="15">
        <f>COUNTIF(C$2:C6,C6)</f>
        <v>5</v>
      </c>
      <c r="C6" s="16" t="s">
        <v>13</v>
      </c>
      <c r="D6" s="16" t="s">
        <v>44</v>
      </c>
      <c r="E6" s="16" t="s">
        <v>45</v>
      </c>
      <c r="F6" s="16" t="s">
        <v>46</v>
      </c>
      <c r="G6" s="16" t="s">
        <v>47</v>
      </c>
      <c r="H6" s="17">
        <v>230000</v>
      </c>
      <c r="I6" s="17" t="s">
        <v>48</v>
      </c>
      <c r="J6" s="17" t="s">
        <v>49</v>
      </c>
      <c r="K6" s="21" t="s">
        <v>20</v>
      </c>
      <c r="L6" s="17"/>
    </row>
    <row r="7" ht="22.5" customHeight="1" spans="1:12">
      <c r="A7" s="15" t="s">
        <v>50</v>
      </c>
      <c r="B7" s="15">
        <f>COUNTIF(C$2:C7,C7)</f>
        <v>6</v>
      </c>
      <c r="C7" s="16" t="s">
        <v>13</v>
      </c>
      <c r="D7" s="16" t="s">
        <v>51</v>
      </c>
      <c r="E7" s="16" t="s">
        <v>52</v>
      </c>
      <c r="F7" s="16" t="s">
        <v>53</v>
      </c>
      <c r="G7" s="16" t="s">
        <v>54</v>
      </c>
      <c r="H7" s="17">
        <v>242000</v>
      </c>
      <c r="I7" s="17" t="s">
        <v>55</v>
      </c>
      <c r="J7" s="17" t="s">
        <v>56</v>
      </c>
      <c r="K7" s="21" t="s">
        <v>20</v>
      </c>
      <c r="L7" s="17"/>
    </row>
    <row r="8" ht="22.5" customHeight="1" spans="1:12">
      <c r="A8" s="15" t="s">
        <v>57</v>
      </c>
      <c r="B8" s="15">
        <f>COUNTIF(C$2:C8,C8)</f>
        <v>7</v>
      </c>
      <c r="C8" s="16" t="s">
        <v>13</v>
      </c>
      <c r="D8" s="16" t="s">
        <v>58</v>
      </c>
      <c r="E8" s="16" t="s">
        <v>59</v>
      </c>
      <c r="F8" s="16" t="s">
        <v>60</v>
      </c>
      <c r="G8" s="16" t="s">
        <v>61</v>
      </c>
      <c r="H8" s="17">
        <v>247200</v>
      </c>
      <c r="I8" s="17" t="s">
        <v>62</v>
      </c>
      <c r="J8" s="17" t="s">
        <v>63</v>
      </c>
      <c r="K8" s="21" t="s">
        <v>20</v>
      </c>
      <c r="L8" s="17"/>
    </row>
    <row r="9" ht="22.5" customHeight="1" spans="1:12">
      <c r="A9" s="15" t="s">
        <v>64</v>
      </c>
      <c r="B9" s="15">
        <f>COUNTIF(C$2:C9,C9)</f>
        <v>8</v>
      </c>
      <c r="C9" s="16" t="s">
        <v>13</v>
      </c>
      <c r="D9" s="16" t="s">
        <v>65</v>
      </c>
      <c r="E9" s="16" t="s">
        <v>66</v>
      </c>
      <c r="F9" s="16" t="s">
        <v>67</v>
      </c>
      <c r="G9" s="16" t="s">
        <v>68</v>
      </c>
      <c r="H9" s="17">
        <v>233600</v>
      </c>
      <c r="I9" s="17" t="s">
        <v>69</v>
      </c>
      <c r="J9" s="17" t="s">
        <v>70</v>
      </c>
      <c r="K9" s="21" t="s">
        <v>20</v>
      </c>
      <c r="L9" s="17"/>
    </row>
    <row r="10" ht="22.5" customHeight="1" spans="1:12">
      <c r="A10" s="15" t="s">
        <v>71</v>
      </c>
      <c r="B10" s="15">
        <f>COUNTIF(C$2:C10,C10)</f>
        <v>9</v>
      </c>
      <c r="C10" s="16" t="s">
        <v>13</v>
      </c>
      <c r="D10" s="16" t="s">
        <v>72</v>
      </c>
      <c r="E10" s="16" t="s">
        <v>73</v>
      </c>
      <c r="F10" s="16" t="s">
        <v>74</v>
      </c>
      <c r="G10" s="16" t="s">
        <v>75</v>
      </c>
      <c r="H10" s="17">
        <v>238200</v>
      </c>
      <c r="I10" s="17" t="s">
        <v>76</v>
      </c>
      <c r="J10" s="17" t="s">
        <v>77</v>
      </c>
      <c r="K10" s="21" t="s">
        <v>20</v>
      </c>
      <c r="L10" s="17"/>
    </row>
    <row r="11" ht="22.5" customHeight="1" spans="1:12">
      <c r="A11" s="15" t="s">
        <v>78</v>
      </c>
      <c r="B11" s="15">
        <f>COUNTIF(C$2:C11,C11)</f>
        <v>10</v>
      </c>
      <c r="C11" s="16" t="s">
        <v>13</v>
      </c>
      <c r="D11" s="16" t="s">
        <v>79</v>
      </c>
      <c r="E11" s="16" t="s">
        <v>80</v>
      </c>
      <c r="F11" s="16" t="s">
        <v>81</v>
      </c>
      <c r="G11" s="16" t="s">
        <v>82</v>
      </c>
      <c r="H11" s="17">
        <v>239400</v>
      </c>
      <c r="I11" s="17" t="s">
        <v>83</v>
      </c>
      <c r="J11" s="17" t="s">
        <v>84</v>
      </c>
      <c r="K11" s="21" t="s">
        <v>20</v>
      </c>
      <c r="L11" s="17"/>
    </row>
    <row r="12" ht="22.5" customHeight="1" spans="1:12">
      <c r="A12" s="15" t="s">
        <v>85</v>
      </c>
      <c r="B12" s="15">
        <f>COUNTIF(C$2:C12,C12)</f>
        <v>11</v>
      </c>
      <c r="C12" s="16" t="s">
        <v>13</v>
      </c>
      <c r="D12" s="16" t="s">
        <v>86</v>
      </c>
      <c r="E12" s="16" t="s">
        <v>87</v>
      </c>
      <c r="F12" s="16" t="s">
        <v>60</v>
      </c>
      <c r="G12" s="16" t="s">
        <v>88</v>
      </c>
      <c r="H12" s="17">
        <v>230000</v>
      </c>
      <c r="I12" s="17" t="s">
        <v>89</v>
      </c>
      <c r="J12" s="17" t="s">
        <v>90</v>
      </c>
      <c r="K12" s="21" t="s">
        <v>20</v>
      </c>
      <c r="L12" s="17"/>
    </row>
    <row r="13" ht="22.5" customHeight="1" spans="1:12">
      <c r="A13" s="15" t="s">
        <v>91</v>
      </c>
      <c r="B13" s="15">
        <f>COUNTIF(C$2:C13,C13)</f>
        <v>12</v>
      </c>
      <c r="C13" s="16" t="s">
        <v>13</v>
      </c>
      <c r="D13" s="16" t="s">
        <v>92</v>
      </c>
      <c r="E13" s="16" t="s">
        <v>93</v>
      </c>
      <c r="F13" s="16" t="s">
        <v>94</v>
      </c>
      <c r="G13" s="16" t="s">
        <v>95</v>
      </c>
      <c r="H13" s="17">
        <v>231600</v>
      </c>
      <c r="I13" s="17" t="s">
        <v>96</v>
      </c>
      <c r="J13" s="17" t="s">
        <v>97</v>
      </c>
      <c r="K13" s="21" t="s">
        <v>20</v>
      </c>
      <c r="L13" s="17"/>
    </row>
    <row r="14" ht="22.5" customHeight="1" spans="1:12">
      <c r="A14" s="15" t="s">
        <v>98</v>
      </c>
      <c r="B14" s="15">
        <f>COUNTIF(C$2:C14,C14)</f>
        <v>13</v>
      </c>
      <c r="C14" s="16" t="s">
        <v>13</v>
      </c>
      <c r="D14" s="16" t="s">
        <v>99</v>
      </c>
      <c r="E14" s="16" t="s">
        <v>52</v>
      </c>
      <c r="F14" s="16" t="s">
        <v>53</v>
      </c>
      <c r="G14" s="16" t="s">
        <v>54</v>
      </c>
      <c r="H14" s="17">
        <v>242000</v>
      </c>
      <c r="I14" s="17" t="s">
        <v>55</v>
      </c>
      <c r="J14" s="17" t="s">
        <v>100</v>
      </c>
      <c r="K14" s="21" t="s">
        <v>20</v>
      </c>
      <c r="L14" s="17"/>
    </row>
    <row r="15" ht="22.5" customHeight="1" spans="1:12">
      <c r="A15" s="15" t="s">
        <v>101</v>
      </c>
      <c r="B15" s="15">
        <f>COUNTIF(C$2:C15,C15)</f>
        <v>14</v>
      </c>
      <c r="C15" s="16" t="s">
        <v>13</v>
      </c>
      <c r="D15" s="16" t="s">
        <v>102</v>
      </c>
      <c r="E15" s="16" t="s">
        <v>103</v>
      </c>
      <c r="F15" s="16" t="s">
        <v>104</v>
      </c>
      <c r="G15" s="16" t="s">
        <v>105</v>
      </c>
      <c r="H15" s="17">
        <v>246700</v>
      </c>
      <c r="I15" s="17" t="s">
        <v>106</v>
      </c>
      <c r="J15" s="17" t="s">
        <v>107</v>
      </c>
      <c r="K15" s="21" t="s">
        <v>20</v>
      </c>
      <c r="L15" s="17"/>
    </row>
    <row r="16" ht="22.5" customHeight="1" spans="1:12">
      <c r="A16" s="15" t="s">
        <v>108</v>
      </c>
      <c r="B16" s="15">
        <f>COUNTIF(C$2:C16,C16)</f>
        <v>15</v>
      </c>
      <c r="C16" s="16" t="s">
        <v>13</v>
      </c>
      <c r="D16" s="16" t="s">
        <v>109</v>
      </c>
      <c r="E16" s="16" t="s">
        <v>110</v>
      </c>
      <c r="F16" s="16" t="s">
        <v>111</v>
      </c>
      <c r="G16" s="16" t="s">
        <v>112</v>
      </c>
      <c r="H16" s="17">
        <v>231200</v>
      </c>
      <c r="I16" s="17" t="s">
        <v>113</v>
      </c>
      <c r="J16" s="17" t="s">
        <v>114</v>
      </c>
      <c r="K16" s="21" t="s">
        <v>20</v>
      </c>
      <c r="L16" s="17"/>
    </row>
    <row r="17" ht="22.5" customHeight="1" spans="1:12">
      <c r="A17" s="15" t="s">
        <v>115</v>
      </c>
      <c r="B17" s="15">
        <f>COUNTIF(C$2:C17,C17)</f>
        <v>16</v>
      </c>
      <c r="C17" s="16" t="s">
        <v>13</v>
      </c>
      <c r="D17" s="16" t="s">
        <v>116</v>
      </c>
      <c r="E17" s="16" t="s">
        <v>117</v>
      </c>
      <c r="F17" s="16" t="s">
        <v>32</v>
      </c>
      <c r="G17" s="16" t="s">
        <v>118</v>
      </c>
      <c r="H17" s="17">
        <v>233400</v>
      </c>
      <c r="I17" s="17" t="s">
        <v>119</v>
      </c>
      <c r="J17" s="17" t="s">
        <v>120</v>
      </c>
      <c r="K17" s="21" t="s">
        <v>20</v>
      </c>
      <c r="L17" s="17"/>
    </row>
    <row r="18" ht="22.5" customHeight="1" spans="1:12">
      <c r="A18" s="15" t="s">
        <v>121</v>
      </c>
      <c r="B18" s="15">
        <f>COUNTIF(C$2:C18,C18)</f>
        <v>17</v>
      </c>
      <c r="C18" s="16" t="s">
        <v>13</v>
      </c>
      <c r="D18" s="16" t="s">
        <v>122</v>
      </c>
      <c r="E18" s="16" t="s">
        <v>123</v>
      </c>
      <c r="F18" s="16" t="s">
        <v>124</v>
      </c>
      <c r="G18" s="16" t="s">
        <v>125</v>
      </c>
      <c r="H18" s="17">
        <v>230000</v>
      </c>
      <c r="I18" s="17" t="s">
        <v>126</v>
      </c>
      <c r="J18" s="17" t="s">
        <v>127</v>
      </c>
      <c r="K18" s="21" t="s">
        <v>20</v>
      </c>
      <c r="L18" s="17"/>
    </row>
    <row r="19" ht="22.5" customHeight="1" spans="1:12">
      <c r="A19" s="15" t="s">
        <v>128</v>
      </c>
      <c r="B19" s="15">
        <f>COUNTIF(C$2:C19,C19)</f>
        <v>18</v>
      </c>
      <c r="C19" s="16" t="s">
        <v>13</v>
      </c>
      <c r="D19" s="16" t="s">
        <v>129</v>
      </c>
      <c r="E19" s="16" t="s">
        <v>87</v>
      </c>
      <c r="F19" s="16" t="s">
        <v>60</v>
      </c>
      <c r="G19" s="16" t="s">
        <v>88</v>
      </c>
      <c r="H19" s="17">
        <v>230000</v>
      </c>
      <c r="I19" s="17" t="s">
        <v>89</v>
      </c>
      <c r="J19" s="17" t="s">
        <v>130</v>
      </c>
      <c r="K19" s="21" t="s">
        <v>20</v>
      </c>
      <c r="L19" s="17"/>
    </row>
    <row r="20" ht="22.5" customHeight="1" spans="1:12">
      <c r="A20" s="15" t="s">
        <v>131</v>
      </c>
      <c r="B20" s="15">
        <f>COUNTIF(C$2:C20,C20)</f>
        <v>19</v>
      </c>
      <c r="C20" s="16" t="s">
        <v>13</v>
      </c>
      <c r="D20" s="16" t="s">
        <v>132</v>
      </c>
      <c r="E20" s="16" t="s">
        <v>93</v>
      </c>
      <c r="F20" s="16" t="s">
        <v>94</v>
      </c>
      <c r="G20" s="16" t="s">
        <v>95</v>
      </c>
      <c r="H20" s="17">
        <v>231600</v>
      </c>
      <c r="I20" s="17" t="s">
        <v>96</v>
      </c>
      <c r="J20" s="17" t="s">
        <v>133</v>
      </c>
      <c r="K20" s="21" t="s">
        <v>20</v>
      </c>
      <c r="L20" s="17"/>
    </row>
    <row r="21" ht="22.5" customHeight="1" spans="1:12">
      <c r="A21" s="15" t="s">
        <v>134</v>
      </c>
      <c r="B21" s="15">
        <f>COUNTIF(C$2:C21,C21)</f>
        <v>1</v>
      </c>
      <c r="C21" s="19" t="s">
        <v>135</v>
      </c>
      <c r="D21" s="19" t="s">
        <v>136</v>
      </c>
      <c r="E21" s="19" t="s">
        <v>137</v>
      </c>
      <c r="F21" s="19" t="s">
        <v>138</v>
      </c>
      <c r="G21" s="19" t="s">
        <v>139</v>
      </c>
      <c r="H21" s="24" t="s">
        <v>140</v>
      </c>
      <c r="I21" s="19" t="s">
        <v>141</v>
      </c>
      <c r="J21" s="19" t="s">
        <v>142</v>
      </c>
      <c r="K21" s="22" t="s">
        <v>20</v>
      </c>
      <c r="L21" s="19" t="s">
        <v>28</v>
      </c>
    </row>
    <row r="22" ht="22.5" customHeight="1" spans="1:12">
      <c r="A22" s="15" t="s">
        <v>143</v>
      </c>
      <c r="B22" s="15">
        <f>COUNTIF(C$2:C22,C22)</f>
        <v>2</v>
      </c>
      <c r="C22" s="17" t="s">
        <v>135</v>
      </c>
      <c r="D22" s="17" t="s">
        <v>144</v>
      </c>
      <c r="E22" s="17" t="s">
        <v>145</v>
      </c>
      <c r="F22" s="17" t="s">
        <v>60</v>
      </c>
      <c r="G22" s="17" t="s">
        <v>146</v>
      </c>
      <c r="H22" s="17">
        <v>450000</v>
      </c>
      <c r="I22" s="17" t="s">
        <v>147</v>
      </c>
      <c r="J22" s="17" t="s">
        <v>148</v>
      </c>
      <c r="K22" s="21" t="s">
        <v>20</v>
      </c>
      <c r="L22" s="17"/>
    </row>
    <row r="23" ht="22.5" customHeight="1" spans="1:12">
      <c r="A23" s="15" t="s">
        <v>149</v>
      </c>
      <c r="B23" s="15">
        <f>COUNTIF(C$2:C23,C23)</f>
        <v>3</v>
      </c>
      <c r="C23" s="17" t="s">
        <v>135</v>
      </c>
      <c r="D23" s="17" t="s">
        <v>150</v>
      </c>
      <c r="E23" s="17" t="s">
        <v>87</v>
      </c>
      <c r="F23" s="17" t="s">
        <v>60</v>
      </c>
      <c r="G23" s="17" t="s">
        <v>88</v>
      </c>
      <c r="H23" s="17">
        <v>230000</v>
      </c>
      <c r="I23" s="17" t="s">
        <v>89</v>
      </c>
      <c r="J23" s="17" t="s">
        <v>151</v>
      </c>
      <c r="K23" s="21" t="s">
        <v>20</v>
      </c>
      <c r="L23" s="17"/>
    </row>
    <row r="24" ht="22.5" customHeight="1" spans="1:12">
      <c r="A24" s="15" t="s">
        <v>152</v>
      </c>
      <c r="B24" s="15">
        <f>COUNTIF(C$2:C24,C24)</f>
        <v>4</v>
      </c>
      <c r="C24" s="17" t="s">
        <v>135</v>
      </c>
      <c r="D24" s="17" t="s">
        <v>153</v>
      </c>
      <c r="E24" s="17" t="s">
        <v>23</v>
      </c>
      <c r="F24" s="17" t="s">
        <v>24</v>
      </c>
      <c r="G24" s="17" t="s">
        <v>25</v>
      </c>
      <c r="H24" s="17">
        <v>234300</v>
      </c>
      <c r="I24" s="17" t="s">
        <v>26</v>
      </c>
      <c r="J24" s="17" t="s">
        <v>154</v>
      </c>
      <c r="K24" s="21" t="s">
        <v>20</v>
      </c>
      <c r="L24" s="17"/>
    </row>
    <row r="25" ht="22.5" customHeight="1" spans="1:12">
      <c r="A25" s="15" t="s">
        <v>155</v>
      </c>
      <c r="B25" s="15">
        <f>COUNTIF(C$2:C25,C25)</f>
        <v>5</v>
      </c>
      <c r="C25" s="17" t="s">
        <v>135</v>
      </c>
      <c r="D25" s="17" t="s">
        <v>156</v>
      </c>
      <c r="E25" s="17" t="s">
        <v>157</v>
      </c>
      <c r="F25" s="17" t="s">
        <v>60</v>
      </c>
      <c r="G25" s="17" t="s">
        <v>158</v>
      </c>
      <c r="H25" s="17">
        <v>213023</v>
      </c>
      <c r="I25" s="17" t="s">
        <v>159</v>
      </c>
      <c r="J25" s="17" t="s">
        <v>160</v>
      </c>
      <c r="K25" s="21" t="s">
        <v>20</v>
      </c>
      <c r="L25" s="17"/>
    </row>
    <row r="26" ht="22.5" customHeight="1" spans="1:12">
      <c r="A26" s="15" t="s">
        <v>161</v>
      </c>
      <c r="B26" s="15">
        <f>COUNTIF(C$2:C26,C26)</f>
        <v>6</v>
      </c>
      <c r="C26" s="17" t="s">
        <v>135</v>
      </c>
      <c r="D26" s="17" t="s">
        <v>162</v>
      </c>
      <c r="E26" s="17" t="s">
        <v>110</v>
      </c>
      <c r="F26" s="17" t="s">
        <v>111</v>
      </c>
      <c r="G26" s="17" t="s">
        <v>112</v>
      </c>
      <c r="H26" s="17">
        <v>231200</v>
      </c>
      <c r="I26" s="17" t="s">
        <v>113</v>
      </c>
      <c r="J26" s="17" t="s">
        <v>163</v>
      </c>
      <c r="K26" s="21" t="s">
        <v>20</v>
      </c>
      <c r="L26" s="17"/>
    </row>
    <row r="27" ht="22.5" customHeight="1" spans="1:12">
      <c r="A27" s="15" t="s">
        <v>164</v>
      </c>
      <c r="B27" s="15">
        <f>COUNTIF(C$2:C27,C27)</f>
        <v>7</v>
      </c>
      <c r="C27" s="17" t="s">
        <v>135</v>
      </c>
      <c r="D27" s="17" t="s">
        <v>165</v>
      </c>
      <c r="E27" s="17" t="s">
        <v>166</v>
      </c>
      <c r="F27" s="17" t="s">
        <v>167</v>
      </c>
      <c r="G27" s="17" t="s">
        <v>168</v>
      </c>
      <c r="H27" s="17">
        <v>242300</v>
      </c>
      <c r="I27" s="17" t="s">
        <v>169</v>
      </c>
      <c r="J27" s="17" t="s">
        <v>170</v>
      </c>
      <c r="K27" s="21" t="s">
        <v>20</v>
      </c>
      <c r="L27" s="17"/>
    </row>
    <row r="28" ht="22.5" customHeight="1" spans="1:12">
      <c r="A28" s="15" t="s">
        <v>171</v>
      </c>
      <c r="B28" s="15">
        <f>COUNTIF(C$2:C28,C28)</f>
        <v>8</v>
      </c>
      <c r="C28" s="19" t="s">
        <v>135</v>
      </c>
      <c r="D28" s="19" t="s">
        <v>172</v>
      </c>
      <c r="E28" s="19" t="s">
        <v>173</v>
      </c>
      <c r="F28" s="19" t="s">
        <v>60</v>
      </c>
      <c r="G28" s="19" t="s">
        <v>174</v>
      </c>
      <c r="H28" s="19">
        <v>212300</v>
      </c>
      <c r="I28" s="19" t="s">
        <v>175</v>
      </c>
      <c r="J28" s="19" t="s">
        <v>176</v>
      </c>
      <c r="K28" s="22" t="s">
        <v>20</v>
      </c>
      <c r="L28" s="19" t="s">
        <v>177</v>
      </c>
    </row>
    <row r="29" ht="22.5" customHeight="1" spans="1:12">
      <c r="A29" s="15" t="s">
        <v>178</v>
      </c>
      <c r="B29" s="15">
        <f>COUNTIF(C$2:C29,C29)</f>
        <v>9</v>
      </c>
      <c r="C29" s="17" t="s">
        <v>135</v>
      </c>
      <c r="D29" s="17" t="s">
        <v>179</v>
      </c>
      <c r="E29" s="17" t="s">
        <v>180</v>
      </c>
      <c r="F29" s="17" t="s">
        <v>181</v>
      </c>
      <c r="G29" s="17" t="s">
        <v>182</v>
      </c>
      <c r="H29" s="17">
        <v>234000</v>
      </c>
      <c r="I29" s="17" t="s">
        <v>183</v>
      </c>
      <c r="J29" s="17" t="s">
        <v>184</v>
      </c>
      <c r="K29" s="21" t="s">
        <v>20</v>
      </c>
      <c r="L29" s="17"/>
    </row>
    <row r="30" ht="22.5" customHeight="1" spans="1:12">
      <c r="A30" s="15" t="s">
        <v>185</v>
      </c>
      <c r="B30" s="15">
        <f>COUNTIF(C$2:C30,C30)</f>
        <v>10</v>
      </c>
      <c r="C30" s="17" t="s">
        <v>135</v>
      </c>
      <c r="D30" s="17" t="s">
        <v>186</v>
      </c>
      <c r="E30" s="17" t="s">
        <v>187</v>
      </c>
      <c r="F30" s="17" t="s">
        <v>188</v>
      </c>
      <c r="G30" s="17" t="s">
        <v>189</v>
      </c>
      <c r="H30" s="17">
        <v>237000</v>
      </c>
      <c r="I30" s="17" t="s">
        <v>190</v>
      </c>
      <c r="J30" s="17" t="s">
        <v>191</v>
      </c>
      <c r="K30" s="21" t="s">
        <v>20</v>
      </c>
      <c r="L30" s="17"/>
    </row>
    <row r="31" ht="22.5" customHeight="1" spans="1:12">
      <c r="A31" s="15" t="s">
        <v>192</v>
      </c>
      <c r="B31" s="15">
        <f>COUNTIF(C$2:C31,C31)</f>
        <v>11</v>
      </c>
      <c r="C31" s="17" t="s">
        <v>135</v>
      </c>
      <c r="D31" s="17" t="s">
        <v>193</v>
      </c>
      <c r="E31" s="17" t="s">
        <v>180</v>
      </c>
      <c r="F31" s="17" t="s">
        <v>181</v>
      </c>
      <c r="G31" s="17" t="s">
        <v>182</v>
      </c>
      <c r="H31" s="17">
        <v>234000</v>
      </c>
      <c r="I31" s="17" t="s">
        <v>183</v>
      </c>
      <c r="J31" s="17" t="s">
        <v>194</v>
      </c>
      <c r="K31" s="21" t="s">
        <v>20</v>
      </c>
      <c r="L31" s="17"/>
    </row>
    <row r="32" ht="22.5" customHeight="1" spans="1:12">
      <c r="A32" s="15" t="s">
        <v>195</v>
      </c>
      <c r="B32" s="15">
        <f>COUNTIF(C$2:C32,C32)</f>
        <v>12</v>
      </c>
      <c r="C32" s="17" t="s">
        <v>135</v>
      </c>
      <c r="D32" s="17" t="s">
        <v>196</v>
      </c>
      <c r="E32" s="17" t="s">
        <v>180</v>
      </c>
      <c r="F32" s="17" t="s">
        <v>181</v>
      </c>
      <c r="G32" s="17" t="s">
        <v>182</v>
      </c>
      <c r="H32" s="17">
        <v>234000</v>
      </c>
      <c r="I32" s="17" t="s">
        <v>183</v>
      </c>
      <c r="J32" s="17" t="s">
        <v>197</v>
      </c>
      <c r="K32" s="21" t="s">
        <v>20</v>
      </c>
      <c r="L32" s="17"/>
    </row>
    <row r="33" ht="22.5" customHeight="1" spans="1:12">
      <c r="A33" s="15" t="s">
        <v>198</v>
      </c>
      <c r="B33" s="15">
        <f>COUNTIF(C$2:C33,C33)</f>
        <v>13</v>
      </c>
      <c r="C33" s="19" t="s">
        <v>135</v>
      </c>
      <c r="D33" s="19" t="s">
        <v>199</v>
      </c>
      <c r="E33" s="19" t="s">
        <v>200</v>
      </c>
      <c r="F33" s="19" t="s">
        <v>60</v>
      </c>
      <c r="G33" s="19" t="s">
        <v>201</v>
      </c>
      <c r="H33" s="19">
        <v>466000</v>
      </c>
      <c r="I33" s="19" t="s">
        <v>202</v>
      </c>
      <c r="J33" s="19" t="s">
        <v>203</v>
      </c>
      <c r="K33" s="22" t="s">
        <v>20</v>
      </c>
      <c r="L33" s="17" t="s">
        <v>204</v>
      </c>
    </row>
    <row r="34" ht="22.5" customHeight="1" spans="1:12">
      <c r="A34" s="15" t="s">
        <v>205</v>
      </c>
      <c r="B34" s="15">
        <f>COUNTIF(C$2:C34,C34)</f>
        <v>14</v>
      </c>
      <c r="C34" s="17" t="s">
        <v>135</v>
      </c>
      <c r="D34" s="17" t="s">
        <v>206</v>
      </c>
      <c r="E34" s="17" t="s">
        <v>207</v>
      </c>
      <c r="F34" s="17" t="s">
        <v>60</v>
      </c>
      <c r="G34" s="17" t="s">
        <v>208</v>
      </c>
      <c r="H34" s="17">
        <v>236700</v>
      </c>
      <c r="I34" s="17" t="s">
        <v>209</v>
      </c>
      <c r="J34" s="17" t="s">
        <v>210</v>
      </c>
      <c r="K34" s="21" t="s">
        <v>20</v>
      </c>
      <c r="L34" s="17"/>
    </row>
    <row r="35" ht="22.5" customHeight="1" spans="1:12">
      <c r="A35" s="15" t="s">
        <v>211</v>
      </c>
      <c r="B35" s="15">
        <f>COUNTIF(C$2:C35,C35)</f>
        <v>15</v>
      </c>
      <c r="C35" s="17" t="s">
        <v>135</v>
      </c>
      <c r="D35" s="17" t="s">
        <v>212</v>
      </c>
      <c r="E35" s="17" t="s">
        <v>213</v>
      </c>
      <c r="F35" s="17" t="s">
        <v>60</v>
      </c>
      <c r="G35" s="17" t="s">
        <v>214</v>
      </c>
      <c r="H35" s="17">
        <v>455000</v>
      </c>
      <c r="I35" s="17" t="s">
        <v>215</v>
      </c>
      <c r="J35" s="17" t="s">
        <v>216</v>
      </c>
      <c r="K35" s="21" t="s">
        <v>20</v>
      </c>
      <c r="L35" s="17"/>
    </row>
    <row r="36" ht="22.5" customHeight="1" spans="1:12">
      <c r="A36" s="15" t="s">
        <v>217</v>
      </c>
      <c r="B36" s="15">
        <f>COUNTIF(C$2:C36,C36)</f>
        <v>16</v>
      </c>
      <c r="C36" s="19" t="s">
        <v>135</v>
      </c>
      <c r="D36" s="19" t="s">
        <v>218</v>
      </c>
      <c r="E36" s="19" t="s">
        <v>219</v>
      </c>
      <c r="F36" s="19" t="s">
        <v>60</v>
      </c>
      <c r="G36" s="19" t="s">
        <v>220</v>
      </c>
      <c r="H36" s="19">
        <v>331100</v>
      </c>
      <c r="I36" s="19" t="s">
        <v>221</v>
      </c>
      <c r="J36" s="19" t="s">
        <v>222</v>
      </c>
      <c r="K36" s="22" t="s">
        <v>20</v>
      </c>
      <c r="L36" s="19" t="s">
        <v>223</v>
      </c>
    </row>
    <row r="37" ht="22.5" customHeight="1" spans="1:12">
      <c r="A37" s="15" t="s">
        <v>224</v>
      </c>
      <c r="B37" s="15">
        <f>COUNTIF(C$2:C37,C37)</f>
        <v>17</v>
      </c>
      <c r="C37" s="17" t="s">
        <v>135</v>
      </c>
      <c r="D37" s="17" t="s">
        <v>225</v>
      </c>
      <c r="E37" s="17" t="s">
        <v>226</v>
      </c>
      <c r="F37" s="17" t="s">
        <v>227</v>
      </c>
      <c r="G37" s="17" t="s">
        <v>228</v>
      </c>
      <c r="H37" s="17">
        <v>236500</v>
      </c>
      <c r="I37" s="17" t="s">
        <v>229</v>
      </c>
      <c r="J37" s="17" t="s">
        <v>230</v>
      </c>
      <c r="K37" s="21" t="s">
        <v>20</v>
      </c>
      <c r="L37" s="17"/>
    </row>
    <row r="38" ht="22.5" customHeight="1" spans="1:12">
      <c r="A38" s="15" t="s">
        <v>231</v>
      </c>
      <c r="B38" s="15">
        <f>COUNTIF(C$2:C38,C38)</f>
        <v>18</v>
      </c>
      <c r="C38" s="17" t="s">
        <v>135</v>
      </c>
      <c r="D38" s="17" t="s">
        <v>232</v>
      </c>
      <c r="E38" s="17" t="s">
        <v>233</v>
      </c>
      <c r="F38" s="17" t="s">
        <v>234</v>
      </c>
      <c r="G38" s="17" t="s">
        <v>235</v>
      </c>
      <c r="H38" s="17">
        <v>237200</v>
      </c>
      <c r="I38" s="17" t="s">
        <v>236</v>
      </c>
      <c r="J38" s="17" t="s">
        <v>237</v>
      </c>
      <c r="K38" s="21" t="s">
        <v>20</v>
      </c>
      <c r="L38" s="17"/>
    </row>
    <row r="39" ht="22.5" customHeight="1" spans="1:12">
      <c r="A39" s="15" t="s">
        <v>238</v>
      </c>
      <c r="B39" s="15">
        <f>COUNTIF(C$2:C39,C39)</f>
        <v>19</v>
      </c>
      <c r="C39" s="17" t="s">
        <v>135</v>
      </c>
      <c r="D39" s="17" t="s">
        <v>239</v>
      </c>
      <c r="E39" s="17" t="s">
        <v>240</v>
      </c>
      <c r="F39" s="17" t="s">
        <v>60</v>
      </c>
      <c r="G39" s="17" t="s">
        <v>241</v>
      </c>
      <c r="H39" s="17">
        <v>431700</v>
      </c>
      <c r="I39" s="17" t="s">
        <v>242</v>
      </c>
      <c r="J39" s="17" t="s">
        <v>243</v>
      </c>
      <c r="K39" s="21" t="s">
        <v>20</v>
      </c>
      <c r="L39" s="17"/>
    </row>
    <row r="40" ht="22.5" customHeight="1" spans="1:12">
      <c r="A40" s="15" t="s">
        <v>244</v>
      </c>
      <c r="B40" s="15">
        <f>COUNTIF(C$2:C40,C40)</f>
        <v>20</v>
      </c>
      <c r="C40" s="17" t="s">
        <v>135</v>
      </c>
      <c r="D40" s="17" t="s">
        <v>122</v>
      </c>
      <c r="E40" s="17" t="s">
        <v>245</v>
      </c>
      <c r="F40" s="17" t="s">
        <v>104</v>
      </c>
      <c r="G40" s="17" t="s">
        <v>246</v>
      </c>
      <c r="H40" s="17">
        <v>234000</v>
      </c>
      <c r="I40" s="17" t="s">
        <v>247</v>
      </c>
      <c r="J40" s="17" t="s">
        <v>248</v>
      </c>
      <c r="K40" s="21" t="s">
        <v>20</v>
      </c>
      <c r="L40" s="17"/>
    </row>
    <row r="41" ht="22.5" customHeight="1" spans="1:12">
      <c r="A41" s="15" t="s">
        <v>249</v>
      </c>
      <c r="B41" s="15">
        <f>COUNTIF(C$2:C41,C41)</f>
        <v>21</v>
      </c>
      <c r="C41" s="17" t="s">
        <v>135</v>
      </c>
      <c r="D41" s="17" t="s">
        <v>250</v>
      </c>
      <c r="E41" s="17" t="s">
        <v>251</v>
      </c>
      <c r="F41" s="17" t="s">
        <v>60</v>
      </c>
      <c r="G41" s="17" t="s">
        <v>252</v>
      </c>
      <c r="H41" s="17">
        <v>241100</v>
      </c>
      <c r="I41" s="17" t="s">
        <v>253</v>
      </c>
      <c r="J41" s="17" t="s">
        <v>254</v>
      </c>
      <c r="K41" s="21" t="s">
        <v>20</v>
      </c>
      <c r="L41" s="17"/>
    </row>
    <row r="42" ht="22.5" customHeight="1" spans="1:12">
      <c r="A42" s="15" t="s">
        <v>255</v>
      </c>
      <c r="B42" s="15">
        <f>COUNTIF(C$2:C42,C42)</f>
        <v>22</v>
      </c>
      <c r="C42" s="17" t="s">
        <v>135</v>
      </c>
      <c r="D42" s="17" t="s">
        <v>256</v>
      </c>
      <c r="E42" s="17" t="s">
        <v>257</v>
      </c>
      <c r="F42" s="17" t="s">
        <v>60</v>
      </c>
      <c r="G42" s="17" t="s">
        <v>258</v>
      </c>
      <c r="H42" s="17">
        <v>223700</v>
      </c>
      <c r="I42" s="17" t="s">
        <v>259</v>
      </c>
      <c r="J42" s="17" t="s">
        <v>260</v>
      </c>
      <c r="K42" s="21" t="s">
        <v>20</v>
      </c>
      <c r="L42" s="17"/>
    </row>
    <row r="43" ht="22.5" customHeight="1" spans="1:12">
      <c r="A43" s="15" t="s">
        <v>261</v>
      </c>
      <c r="B43" s="15">
        <f>COUNTIF(C$2:C43,C43)</f>
        <v>23</v>
      </c>
      <c r="C43" s="17" t="s">
        <v>135</v>
      </c>
      <c r="D43" s="17" t="s">
        <v>262</v>
      </c>
      <c r="E43" s="17" t="s">
        <v>263</v>
      </c>
      <c r="F43" s="17" t="s">
        <v>264</v>
      </c>
      <c r="G43" s="17" t="s">
        <v>265</v>
      </c>
      <c r="H43" s="17">
        <v>243000</v>
      </c>
      <c r="I43" s="17" t="s">
        <v>266</v>
      </c>
      <c r="J43" s="17" t="s">
        <v>267</v>
      </c>
      <c r="K43" s="21" t="s">
        <v>20</v>
      </c>
      <c r="L43" s="17"/>
    </row>
    <row r="44" ht="22.5" customHeight="1" spans="1:12">
      <c r="A44" s="15" t="s">
        <v>268</v>
      </c>
      <c r="B44" s="15">
        <f>COUNTIF(C$2:C44,C44)</f>
        <v>24</v>
      </c>
      <c r="C44" s="17" t="s">
        <v>135</v>
      </c>
      <c r="D44" s="17" t="s">
        <v>269</v>
      </c>
      <c r="E44" s="17" t="s">
        <v>66</v>
      </c>
      <c r="F44" s="17" t="s">
        <v>67</v>
      </c>
      <c r="G44" s="17" t="s">
        <v>68</v>
      </c>
      <c r="H44" s="17">
        <v>233600</v>
      </c>
      <c r="I44" s="17" t="s">
        <v>69</v>
      </c>
      <c r="J44" s="17" t="s">
        <v>270</v>
      </c>
      <c r="K44" s="21" t="s">
        <v>20</v>
      </c>
      <c r="L44" s="17"/>
    </row>
    <row r="45" ht="22.5" customHeight="1" spans="1:12">
      <c r="A45" s="15" t="s">
        <v>271</v>
      </c>
      <c r="B45" s="15">
        <f>COUNTIF(C$2:C45,C45)</f>
        <v>25</v>
      </c>
      <c r="C45" s="17" t="s">
        <v>135</v>
      </c>
      <c r="D45" s="17" t="s">
        <v>272</v>
      </c>
      <c r="E45" s="17" t="s">
        <v>273</v>
      </c>
      <c r="F45" s="17" t="s">
        <v>32</v>
      </c>
      <c r="G45" s="17" t="s">
        <v>274</v>
      </c>
      <c r="H45" s="17">
        <v>246200</v>
      </c>
      <c r="I45" s="17" t="s">
        <v>275</v>
      </c>
      <c r="J45" s="17" t="s">
        <v>276</v>
      </c>
      <c r="K45" s="21" t="s">
        <v>20</v>
      </c>
      <c r="L45" s="17"/>
    </row>
    <row r="46" ht="22.5" customHeight="1" spans="1:12">
      <c r="A46" s="15" t="s">
        <v>277</v>
      </c>
      <c r="B46" s="15">
        <f>COUNTIF(C$2:C46,C46)</f>
        <v>26</v>
      </c>
      <c r="C46" s="17" t="s">
        <v>135</v>
      </c>
      <c r="D46" s="17" t="s">
        <v>278</v>
      </c>
      <c r="E46" s="17" t="s">
        <v>279</v>
      </c>
      <c r="F46" s="17" t="s">
        <v>60</v>
      </c>
      <c r="G46" s="17" t="s">
        <v>280</v>
      </c>
      <c r="H46" s="17">
        <v>336000</v>
      </c>
      <c r="I46" s="17" t="s">
        <v>281</v>
      </c>
      <c r="J46" s="17" t="s">
        <v>282</v>
      </c>
      <c r="K46" s="21" t="s">
        <v>20</v>
      </c>
      <c r="L46" s="17"/>
    </row>
    <row r="47" ht="22.5" customHeight="1" spans="1:12">
      <c r="A47" s="15" t="s">
        <v>283</v>
      </c>
      <c r="B47" s="15">
        <f>COUNTIF(C$2:C47,C47)</f>
        <v>27</v>
      </c>
      <c r="C47" s="17" t="s">
        <v>135</v>
      </c>
      <c r="D47" s="17" t="s">
        <v>284</v>
      </c>
      <c r="E47" s="17" t="s">
        <v>285</v>
      </c>
      <c r="F47" s="17" t="s">
        <v>60</v>
      </c>
      <c r="G47" s="17" t="s">
        <v>286</v>
      </c>
      <c r="H47" s="17">
        <v>236800</v>
      </c>
      <c r="I47" s="17" t="s">
        <v>287</v>
      </c>
      <c r="J47" s="17" t="s">
        <v>288</v>
      </c>
      <c r="K47" s="21" t="s">
        <v>20</v>
      </c>
      <c r="L47" s="17"/>
    </row>
    <row r="48" ht="22.5" customHeight="1" spans="1:12">
      <c r="A48" s="15" t="s">
        <v>289</v>
      </c>
      <c r="B48" s="15">
        <f>COUNTIF(C$2:C48,C48)</f>
        <v>28</v>
      </c>
      <c r="C48" s="17" t="s">
        <v>135</v>
      </c>
      <c r="D48" s="17" t="s">
        <v>290</v>
      </c>
      <c r="E48" s="17" t="s">
        <v>291</v>
      </c>
      <c r="F48" s="17" t="s">
        <v>292</v>
      </c>
      <c r="G48" s="17" t="s">
        <v>293</v>
      </c>
      <c r="H48" s="17">
        <v>239000</v>
      </c>
      <c r="I48" s="17" t="s">
        <v>294</v>
      </c>
      <c r="J48" s="17" t="s">
        <v>295</v>
      </c>
      <c r="K48" s="21" t="s">
        <v>20</v>
      </c>
      <c r="L48" s="17"/>
    </row>
    <row r="49" ht="22.5" customHeight="1" spans="1:12">
      <c r="A49" s="15" t="s">
        <v>296</v>
      </c>
      <c r="B49" s="15">
        <f>COUNTIF(C$2:C49,C49)</f>
        <v>29</v>
      </c>
      <c r="C49" s="17" t="s">
        <v>135</v>
      </c>
      <c r="D49" s="17" t="s">
        <v>297</v>
      </c>
      <c r="E49" s="17" t="s">
        <v>38</v>
      </c>
      <c r="F49" s="17" t="s">
        <v>39</v>
      </c>
      <c r="G49" s="17" t="s">
        <v>40</v>
      </c>
      <c r="H49" s="17">
        <v>246400</v>
      </c>
      <c r="I49" s="17" t="s">
        <v>41</v>
      </c>
      <c r="J49" s="17" t="s">
        <v>298</v>
      </c>
      <c r="K49" s="21" t="s">
        <v>20</v>
      </c>
      <c r="L49" s="17"/>
    </row>
    <row r="50" ht="22.5" customHeight="1" spans="1:12">
      <c r="A50" s="15" t="s">
        <v>299</v>
      </c>
      <c r="B50" s="15">
        <f>COUNTIF(C$2:C50,C50)</f>
        <v>1</v>
      </c>
      <c r="C50" s="17" t="s">
        <v>300</v>
      </c>
      <c r="D50" s="17" t="s">
        <v>301</v>
      </c>
      <c r="E50" s="17" t="s">
        <v>302</v>
      </c>
      <c r="F50" s="17" t="s">
        <v>138</v>
      </c>
      <c r="G50" s="17" t="s">
        <v>303</v>
      </c>
      <c r="H50" s="17">
        <v>54000</v>
      </c>
      <c r="I50" s="17" t="s">
        <v>304</v>
      </c>
      <c r="J50" s="17" t="s">
        <v>305</v>
      </c>
      <c r="K50" s="21" t="s">
        <v>20</v>
      </c>
      <c r="L50" s="17"/>
    </row>
    <row r="51" ht="22.5" customHeight="1" spans="1:12">
      <c r="A51" s="15" t="s">
        <v>306</v>
      </c>
      <c r="B51" s="15">
        <f>COUNTIF(C$2:C51,C51)</f>
        <v>2</v>
      </c>
      <c r="C51" s="17" t="s">
        <v>300</v>
      </c>
      <c r="D51" s="17" t="s">
        <v>307</v>
      </c>
      <c r="E51" s="17" t="s">
        <v>308</v>
      </c>
      <c r="F51" s="17" t="s">
        <v>309</v>
      </c>
      <c r="G51" s="17" t="s">
        <v>310</v>
      </c>
      <c r="H51" s="17">
        <v>230000</v>
      </c>
      <c r="I51" s="17" t="s">
        <v>311</v>
      </c>
      <c r="J51" s="17" t="s">
        <v>312</v>
      </c>
      <c r="K51" s="21" t="s">
        <v>20</v>
      </c>
      <c r="L51" s="17"/>
    </row>
    <row r="52" ht="22.5" customHeight="1" spans="1:12">
      <c r="A52" s="15" t="s">
        <v>313</v>
      </c>
      <c r="B52" s="15">
        <f>COUNTIF(C$2:C52,C52)</f>
        <v>3</v>
      </c>
      <c r="C52" s="19" t="s">
        <v>300</v>
      </c>
      <c r="D52" s="19" t="s">
        <v>314</v>
      </c>
      <c r="E52" s="19" t="s">
        <v>315</v>
      </c>
      <c r="F52" s="19" t="s">
        <v>60</v>
      </c>
      <c r="G52" s="19" t="s">
        <v>316</v>
      </c>
      <c r="H52" s="24" t="s">
        <v>317</v>
      </c>
      <c r="I52" s="19" t="s">
        <v>318</v>
      </c>
      <c r="J52" s="19" t="s">
        <v>319</v>
      </c>
      <c r="K52" s="22" t="s">
        <v>20</v>
      </c>
      <c r="L52" s="19" t="s">
        <v>28</v>
      </c>
    </row>
    <row r="53" ht="22.5" customHeight="1" spans="1:12">
      <c r="A53" s="15" t="s">
        <v>320</v>
      </c>
      <c r="B53" s="15">
        <f>COUNTIF(C$2:C53,C53)</f>
        <v>4</v>
      </c>
      <c r="C53" s="17" t="s">
        <v>300</v>
      </c>
      <c r="D53" s="17" t="s">
        <v>321</v>
      </c>
      <c r="E53" s="17" t="s">
        <v>322</v>
      </c>
      <c r="F53" s="17" t="s">
        <v>138</v>
      </c>
      <c r="G53" s="17" t="s">
        <v>323</v>
      </c>
      <c r="H53" s="17">
        <v>66000</v>
      </c>
      <c r="I53" s="17" t="s">
        <v>324</v>
      </c>
      <c r="J53" s="17" t="s">
        <v>325</v>
      </c>
      <c r="K53" s="21" t="s">
        <v>20</v>
      </c>
      <c r="L53" s="17"/>
    </row>
    <row r="54" ht="22.5" customHeight="1" spans="1:12">
      <c r="A54" s="15" t="s">
        <v>326</v>
      </c>
      <c r="B54" s="15">
        <f>COUNTIF(C$2:C54,C54)</f>
        <v>5</v>
      </c>
      <c r="C54" s="17" t="s">
        <v>300</v>
      </c>
      <c r="D54" s="17" t="s">
        <v>327</v>
      </c>
      <c r="E54" s="17" t="s">
        <v>117</v>
      </c>
      <c r="F54" s="17" t="s">
        <v>32</v>
      </c>
      <c r="G54" s="17" t="s">
        <v>118</v>
      </c>
      <c r="H54" s="17">
        <v>233400</v>
      </c>
      <c r="I54" s="17" t="s">
        <v>119</v>
      </c>
      <c r="J54" s="17" t="s">
        <v>328</v>
      </c>
      <c r="K54" s="21" t="s">
        <v>20</v>
      </c>
      <c r="L54" s="17"/>
    </row>
    <row r="55" ht="22.5" customHeight="1" spans="1:12">
      <c r="A55" s="15" t="s">
        <v>329</v>
      </c>
      <c r="B55" s="15">
        <f>COUNTIF(C$2:C55,C55)</f>
        <v>6</v>
      </c>
      <c r="C55" s="17" t="s">
        <v>300</v>
      </c>
      <c r="D55" s="17" t="s">
        <v>330</v>
      </c>
      <c r="E55" s="17" t="s">
        <v>66</v>
      </c>
      <c r="F55" s="17" t="s">
        <v>67</v>
      </c>
      <c r="G55" s="17" t="s">
        <v>68</v>
      </c>
      <c r="H55" s="17">
        <v>233600</v>
      </c>
      <c r="I55" s="17" t="s">
        <v>69</v>
      </c>
      <c r="J55" s="17" t="s">
        <v>331</v>
      </c>
      <c r="K55" s="21" t="s">
        <v>20</v>
      </c>
      <c r="L55" s="17"/>
    </row>
    <row r="56" ht="22.5" customHeight="1" spans="1:12">
      <c r="A56" s="15" t="s">
        <v>332</v>
      </c>
      <c r="B56" s="15">
        <f>COUNTIF(C$2:C56,C56)</f>
        <v>7</v>
      </c>
      <c r="C56" s="17" t="s">
        <v>300</v>
      </c>
      <c r="D56" s="17" t="s">
        <v>333</v>
      </c>
      <c r="E56" s="17" t="s">
        <v>334</v>
      </c>
      <c r="F56" s="17" t="s">
        <v>60</v>
      </c>
      <c r="G56" s="17" t="s">
        <v>335</v>
      </c>
      <c r="H56" s="17">
        <v>467000</v>
      </c>
      <c r="I56" s="17" t="s">
        <v>336</v>
      </c>
      <c r="J56" s="17" t="s">
        <v>337</v>
      </c>
      <c r="K56" s="21" t="s">
        <v>20</v>
      </c>
      <c r="L56" s="17"/>
    </row>
    <row r="57" ht="22.5" customHeight="1" spans="1:12">
      <c r="A57" s="15" t="s">
        <v>338</v>
      </c>
      <c r="B57" s="15">
        <f>COUNTIF(C$2:C57,C57)</f>
        <v>8</v>
      </c>
      <c r="C57" s="19" t="s">
        <v>300</v>
      </c>
      <c r="D57" s="19" t="s">
        <v>339</v>
      </c>
      <c r="E57" s="19" t="s">
        <v>340</v>
      </c>
      <c r="F57" s="19" t="s">
        <v>60</v>
      </c>
      <c r="G57" s="19" t="s">
        <v>341</v>
      </c>
      <c r="H57" s="24" t="s">
        <v>342</v>
      </c>
      <c r="I57" s="19" t="s">
        <v>343</v>
      </c>
      <c r="J57" s="19" t="s">
        <v>344</v>
      </c>
      <c r="K57" s="22" t="s">
        <v>20</v>
      </c>
      <c r="L57" s="19" t="s">
        <v>28</v>
      </c>
    </row>
    <row r="58" ht="22.5" customHeight="1" spans="1:12">
      <c r="A58" s="15" t="s">
        <v>345</v>
      </c>
      <c r="B58" s="15">
        <f>COUNTIF(C$2:C58,C58)</f>
        <v>9</v>
      </c>
      <c r="C58" s="17" t="s">
        <v>300</v>
      </c>
      <c r="D58" s="17" t="s">
        <v>346</v>
      </c>
      <c r="E58" s="17" t="s">
        <v>347</v>
      </c>
      <c r="F58" s="17" t="s">
        <v>348</v>
      </c>
      <c r="G58" s="17" t="s">
        <v>349</v>
      </c>
      <c r="H58" s="17">
        <v>262200</v>
      </c>
      <c r="I58" s="17" t="s">
        <v>350</v>
      </c>
      <c r="J58" s="17" t="s">
        <v>351</v>
      </c>
      <c r="K58" s="21" t="s">
        <v>20</v>
      </c>
      <c r="L58" s="17"/>
    </row>
    <row r="59" ht="22.5" customHeight="1" spans="1:12">
      <c r="A59" s="15" t="s">
        <v>352</v>
      </c>
      <c r="B59" s="15">
        <f>COUNTIF(C$2:C59,C59)</f>
        <v>10</v>
      </c>
      <c r="C59" s="19" t="s">
        <v>300</v>
      </c>
      <c r="D59" s="19" t="s">
        <v>353</v>
      </c>
      <c r="E59" s="19" t="s">
        <v>354</v>
      </c>
      <c r="F59" s="19" t="s">
        <v>138</v>
      </c>
      <c r="G59" s="19" t="s">
        <v>355</v>
      </c>
      <c r="H59" s="24" t="s">
        <v>356</v>
      </c>
      <c r="I59" s="19" t="s">
        <v>357</v>
      </c>
      <c r="J59" s="19" t="s">
        <v>358</v>
      </c>
      <c r="K59" s="22" t="s">
        <v>20</v>
      </c>
      <c r="L59" s="19" t="s">
        <v>28</v>
      </c>
    </row>
    <row r="60" ht="22.5" customHeight="1" spans="1:12">
      <c r="A60" s="15" t="s">
        <v>359</v>
      </c>
      <c r="B60" s="15">
        <f>COUNTIF(C$2:C60,C60)</f>
        <v>11</v>
      </c>
      <c r="C60" s="17" t="s">
        <v>300</v>
      </c>
      <c r="D60" s="17" t="s">
        <v>360</v>
      </c>
      <c r="E60" s="17" t="s">
        <v>361</v>
      </c>
      <c r="F60" s="17" t="s">
        <v>60</v>
      </c>
      <c r="G60" s="17" t="s">
        <v>362</v>
      </c>
      <c r="H60" s="17">
        <v>421200</v>
      </c>
      <c r="I60" s="17" t="s">
        <v>363</v>
      </c>
      <c r="J60" s="17" t="s">
        <v>364</v>
      </c>
      <c r="K60" s="21" t="s">
        <v>20</v>
      </c>
      <c r="L60" s="17"/>
    </row>
    <row r="61" ht="22.5" customHeight="1" spans="1:12">
      <c r="A61" s="15" t="s">
        <v>365</v>
      </c>
      <c r="B61" s="15">
        <f>COUNTIF(C$2:C61,C61)</f>
        <v>12</v>
      </c>
      <c r="C61" s="17" t="s">
        <v>300</v>
      </c>
      <c r="D61" s="17" t="s">
        <v>366</v>
      </c>
      <c r="E61" s="17" t="s">
        <v>367</v>
      </c>
      <c r="F61" s="17" t="s">
        <v>60</v>
      </c>
      <c r="G61" s="17" t="s">
        <v>368</v>
      </c>
      <c r="H61" s="17">
        <v>341000</v>
      </c>
      <c r="I61" s="17" t="s">
        <v>369</v>
      </c>
      <c r="J61" s="17" t="s">
        <v>370</v>
      </c>
      <c r="K61" s="21" t="s">
        <v>20</v>
      </c>
      <c r="L61" s="17"/>
    </row>
    <row r="62" ht="22.5" customHeight="1" spans="1:12">
      <c r="A62" s="15" t="s">
        <v>371</v>
      </c>
      <c r="B62" s="15">
        <v>13</v>
      </c>
      <c r="C62" s="17" t="s">
        <v>300</v>
      </c>
      <c r="D62" s="17" t="s">
        <v>372</v>
      </c>
      <c r="E62" s="17" t="s">
        <v>110</v>
      </c>
      <c r="F62" s="17" t="s">
        <v>111</v>
      </c>
      <c r="G62" s="17" t="s">
        <v>112</v>
      </c>
      <c r="H62" s="17">
        <v>231200</v>
      </c>
      <c r="I62" s="17" t="s">
        <v>113</v>
      </c>
      <c r="J62" s="17" t="s">
        <v>373</v>
      </c>
      <c r="K62" s="21" t="s">
        <v>20</v>
      </c>
      <c r="L62" s="17"/>
    </row>
    <row r="63" ht="22.5" customHeight="1" spans="1:12">
      <c r="A63" s="15" t="s">
        <v>374</v>
      </c>
      <c r="B63" s="15">
        <f>COUNTIF(C$2:C63,C63)</f>
        <v>14</v>
      </c>
      <c r="C63" s="19" t="s">
        <v>300</v>
      </c>
      <c r="D63" s="19" t="s">
        <v>375</v>
      </c>
      <c r="E63" s="19" t="s">
        <v>376</v>
      </c>
      <c r="F63" s="19" t="s">
        <v>138</v>
      </c>
      <c r="G63" s="19" t="s">
        <v>377</v>
      </c>
      <c r="H63" s="24" t="s">
        <v>378</v>
      </c>
      <c r="I63" s="19" t="s">
        <v>379</v>
      </c>
      <c r="J63" s="19" t="s">
        <v>380</v>
      </c>
      <c r="K63" s="22" t="s">
        <v>20</v>
      </c>
      <c r="L63" s="19" t="s">
        <v>28</v>
      </c>
    </row>
    <row r="64" ht="22.5" customHeight="1" spans="1:12">
      <c r="A64" s="15" t="s">
        <v>381</v>
      </c>
      <c r="B64" s="15">
        <f>COUNTIF(C$2:C64,C64)</f>
        <v>15</v>
      </c>
      <c r="C64" s="17" t="s">
        <v>300</v>
      </c>
      <c r="D64" s="17" t="s">
        <v>382</v>
      </c>
      <c r="E64" s="17" t="s">
        <v>383</v>
      </c>
      <c r="F64" s="17" t="s">
        <v>60</v>
      </c>
      <c r="G64" s="17" t="s">
        <v>384</v>
      </c>
      <c r="H64" s="17">
        <v>336000</v>
      </c>
      <c r="I64" s="17" t="s">
        <v>385</v>
      </c>
      <c r="J64" s="17" t="s">
        <v>386</v>
      </c>
      <c r="K64" s="21" t="s">
        <v>20</v>
      </c>
      <c r="L64" s="17"/>
    </row>
    <row r="65" ht="22.5" customHeight="1" spans="1:12">
      <c r="A65" s="15" t="s">
        <v>387</v>
      </c>
      <c r="B65" s="15">
        <f>COUNTIF(C$2:C65,C65)</f>
        <v>16</v>
      </c>
      <c r="C65" s="17" t="s">
        <v>300</v>
      </c>
      <c r="D65" s="17" t="s">
        <v>388</v>
      </c>
      <c r="E65" s="17" t="s">
        <v>389</v>
      </c>
      <c r="F65" s="17" t="s">
        <v>60</v>
      </c>
      <c r="G65" s="17" t="s">
        <v>390</v>
      </c>
      <c r="H65" s="17">
        <v>224400</v>
      </c>
      <c r="I65" s="17" t="s">
        <v>391</v>
      </c>
      <c r="J65" s="17" t="s">
        <v>392</v>
      </c>
      <c r="K65" s="21" t="s">
        <v>20</v>
      </c>
      <c r="L65" s="17"/>
    </row>
    <row r="66" ht="22.5" customHeight="1" spans="1:12">
      <c r="A66" s="15" t="s">
        <v>393</v>
      </c>
      <c r="B66" s="15">
        <f>COUNTIF(C$2:C66,C66)</f>
        <v>17</v>
      </c>
      <c r="C66" s="17" t="s">
        <v>300</v>
      </c>
      <c r="D66" s="17" t="s">
        <v>394</v>
      </c>
      <c r="E66" s="17" t="s">
        <v>395</v>
      </c>
      <c r="F66" s="17" t="s">
        <v>60</v>
      </c>
      <c r="G66" s="17" t="s">
        <v>396</v>
      </c>
      <c r="H66" s="17">
        <v>333300</v>
      </c>
      <c r="I66" s="17" t="s">
        <v>397</v>
      </c>
      <c r="J66" s="17" t="s">
        <v>398</v>
      </c>
      <c r="K66" s="21" t="s">
        <v>20</v>
      </c>
      <c r="L66" s="17"/>
    </row>
    <row r="67" ht="22.5" customHeight="1" spans="1:12">
      <c r="A67" s="15" t="s">
        <v>399</v>
      </c>
      <c r="B67" s="15">
        <f>COUNTIF(C$2:C67,C67)</f>
        <v>18</v>
      </c>
      <c r="C67" s="19" t="s">
        <v>300</v>
      </c>
      <c r="D67" s="19" t="s">
        <v>400</v>
      </c>
      <c r="E67" s="19" t="s">
        <v>401</v>
      </c>
      <c r="F67" s="19" t="s">
        <v>402</v>
      </c>
      <c r="G67" s="19" t="s">
        <v>403</v>
      </c>
      <c r="H67" s="19">
        <v>636600</v>
      </c>
      <c r="I67" s="19" t="s">
        <v>404</v>
      </c>
      <c r="J67" s="19" t="s">
        <v>405</v>
      </c>
      <c r="K67" s="22" t="s">
        <v>20</v>
      </c>
      <c r="L67" s="17" t="s">
        <v>204</v>
      </c>
    </row>
    <row r="68" ht="22.5" customHeight="1" spans="1:12">
      <c r="A68" s="15" t="s">
        <v>406</v>
      </c>
      <c r="B68" s="15">
        <f>COUNTIF(C$2:C68,C68)</f>
        <v>19</v>
      </c>
      <c r="C68" s="19" t="s">
        <v>300</v>
      </c>
      <c r="D68" s="19" t="s">
        <v>407</v>
      </c>
      <c r="E68" s="19" t="s">
        <v>245</v>
      </c>
      <c r="F68" s="19" t="s">
        <v>104</v>
      </c>
      <c r="G68" s="19" t="s">
        <v>246</v>
      </c>
      <c r="H68" s="19">
        <v>235000</v>
      </c>
      <c r="I68" s="19" t="s">
        <v>247</v>
      </c>
      <c r="J68" s="19" t="s">
        <v>408</v>
      </c>
      <c r="K68" s="22" t="s">
        <v>20</v>
      </c>
      <c r="L68" s="19" t="s">
        <v>28</v>
      </c>
    </row>
    <row r="69" ht="22.5" customHeight="1" spans="1:12">
      <c r="A69" s="15" t="s">
        <v>409</v>
      </c>
      <c r="B69" s="15">
        <f>COUNTIF(C$2:C69,C69)</f>
        <v>20</v>
      </c>
      <c r="C69" s="19" t="s">
        <v>300</v>
      </c>
      <c r="D69" s="19" t="s">
        <v>410</v>
      </c>
      <c r="E69" s="19" t="s">
        <v>411</v>
      </c>
      <c r="F69" s="19" t="s">
        <v>60</v>
      </c>
      <c r="G69" s="19" t="s">
        <v>412</v>
      </c>
      <c r="H69" s="19">
        <v>226500</v>
      </c>
      <c r="I69" s="19" t="s">
        <v>413</v>
      </c>
      <c r="J69" s="19" t="s">
        <v>414</v>
      </c>
      <c r="K69" s="22" t="s">
        <v>20</v>
      </c>
      <c r="L69" s="19" t="s">
        <v>177</v>
      </c>
    </row>
    <row r="70" ht="22.5" customHeight="1" spans="1:12">
      <c r="A70" s="15" t="s">
        <v>415</v>
      </c>
      <c r="B70" s="15">
        <f>COUNTIF(C$2:C70,C70)</f>
        <v>21</v>
      </c>
      <c r="C70" s="19" t="s">
        <v>300</v>
      </c>
      <c r="D70" s="19" t="s">
        <v>416</v>
      </c>
      <c r="E70" s="19" t="s">
        <v>417</v>
      </c>
      <c r="F70" s="19" t="s">
        <v>138</v>
      </c>
      <c r="G70" s="19" t="s">
        <v>418</v>
      </c>
      <c r="H70" s="24" t="s">
        <v>419</v>
      </c>
      <c r="I70" s="19" t="s">
        <v>420</v>
      </c>
      <c r="J70" s="19" t="s">
        <v>421</v>
      </c>
      <c r="K70" s="22" t="s">
        <v>20</v>
      </c>
      <c r="L70" s="19" t="s">
        <v>28</v>
      </c>
    </row>
    <row r="71" ht="22.5" customHeight="1" spans="1:12">
      <c r="A71" s="15" t="s">
        <v>422</v>
      </c>
      <c r="B71" s="15">
        <f>COUNTIF(C$2:C71,C71)</f>
        <v>22</v>
      </c>
      <c r="C71" s="17" t="s">
        <v>300</v>
      </c>
      <c r="D71" s="17" t="s">
        <v>423</v>
      </c>
      <c r="E71" s="17" t="s">
        <v>66</v>
      </c>
      <c r="F71" s="17" t="s">
        <v>67</v>
      </c>
      <c r="G71" s="17" t="s">
        <v>68</v>
      </c>
      <c r="H71" s="17">
        <v>233600</v>
      </c>
      <c r="I71" s="17" t="s">
        <v>69</v>
      </c>
      <c r="J71" s="17" t="s">
        <v>424</v>
      </c>
      <c r="K71" s="21" t="s">
        <v>20</v>
      </c>
      <c r="L71" s="17"/>
    </row>
    <row r="72" ht="22.5" customHeight="1" spans="1:12">
      <c r="A72" s="15" t="s">
        <v>425</v>
      </c>
      <c r="B72" s="15">
        <f>COUNTIF(C$2:C72,C72)</f>
        <v>23</v>
      </c>
      <c r="C72" s="17" t="s">
        <v>300</v>
      </c>
      <c r="D72" s="17" t="s">
        <v>426</v>
      </c>
      <c r="E72" s="17" t="s">
        <v>427</v>
      </c>
      <c r="F72" s="17" t="s">
        <v>428</v>
      </c>
      <c r="G72" s="17" t="s">
        <v>429</v>
      </c>
      <c r="H72" s="17">
        <v>646000</v>
      </c>
      <c r="I72" s="17" t="s">
        <v>430</v>
      </c>
      <c r="J72" s="17" t="s">
        <v>431</v>
      </c>
      <c r="K72" s="21" t="s">
        <v>20</v>
      </c>
      <c r="L72" s="17"/>
    </row>
    <row r="73" ht="22.5" customHeight="1" spans="1:12">
      <c r="A73" s="15" t="s">
        <v>432</v>
      </c>
      <c r="B73" s="15">
        <f>COUNTIF(C$2:C73,C73)</f>
        <v>24</v>
      </c>
      <c r="C73" s="17" t="s">
        <v>300</v>
      </c>
      <c r="D73" s="17" t="s">
        <v>433</v>
      </c>
      <c r="E73" s="17" t="s">
        <v>434</v>
      </c>
      <c r="F73" s="17" t="s">
        <v>60</v>
      </c>
      <c r="G73" s="17" t="s">
        <v>435</v>
      </c>
      <c r="H73" s="17">
        <v>464000</v>
      </c>
      <c r="I73" s="17" t="s">
        <v>436</v>
      </c>
      <c r="J73" s="17" t="s">
        <v>437</v>
      </c>
      <c r="K73" s="21" t="s">
        <v>20</v>
      </c>
      <c r="L73" s="17"/>
    </row>
    <row r="74" ht="22.5" customHeight="1" spans="1:12">
      <c r="A74" s="15" t="s">
        <v>438</v>
      </c>
      <c r="B74" s="15">
        <f>COUNTIF(C$2:C74,C74)</f>
        <v>25</v>
      </c>
      <c r="C74" s="19" t="s">
        <v>300</v>
      </c>
      <c r="D74" s="19" t="s">
        <v>439</v>
      </c>
      <c r="E74" s="19" t="s">
        <v>440</v>
      </c>
      <c r="F74" s="19" t="s">
        <v>60</v>
      </c>
      <c r="G74" s="19" t="s">
        <v>441</v>
      </c>
      <c r="H74" s="24" t="s">
        <v>442</v>
      </c>
      <c r="I74" s="19" t="s">
        <v>443</v>
      </c>
      <c r="J74" s="19" t="s">
        <v>444</v>
      </c>
      <c r="K74" s="22" t="s">
        <v>20</v>
      </c>
      <c r="L74" s="19" t="s">
        <v>28</v>
      </c>
    </row>
    <row r="75" ht="22.5" customHeight="1" spans="1:12">
      <c r="A75" s="15" t="s">
        <v>445</v>
      </c>
      <c r="B75" s="15">
        <f>COUNTIF(C$2:C75,C75)</f>
        <v>1</v>
      </c>
      <c r="C75" s="17" t="s">
        <v>446</v>
      </c>
      <c r="D75" s="17" t="s">
        <v>447</v>
      </c>
      <c r="E75" s="17" t="s">
        <v>448</v>
      </c>
      <c r="F75" s="17" t="s">
        <v>60</v>
      </c>
      <c r="G75" s="17" t="s">
        <v>449</v>
      </c>
      <c r="H75" s="17">
        <v>341000</v>
      </c>
      <c r="I75" s="17" t="s">
        <v>450</v>
      </c>
      <c r="J75" s="17" t="s">
        <v>451</v>
      </c>
      <c r="K75" s="21" t="s">
        <v>20</v>
      </c>
      <c r="L75" s="17"/>
    </row>
    <row r="76" ht="22.5" customHeight="1" spans="1:12">
      <c r="A76" s="15" t="s">
        <v>452</v>
      </c>
      <c r="B76" s="15">
        <f>COUNTIF(C$2:C76,C76)</f>
        <v>2</v>
      </c>
      <c r="C76" s="17" t="s">
        <v>446</v>
      </c>
      <c r="D76" s="17" t="s">
        <v>453</v>
      </c>
      <c r="E76" s="17" t="s">
        <v>454</v>
      </c>
      <c r="F76" s="17" t="s">
        <v>455</v>
      </c>
      <c r="G76" s="17" t="s">
        <v>456</v>
      </c>
      <c r="H76" s="17">
        <v>246100</v>
      </c>
      <c r="I76" s="17" t="s">
        <v>457</v>
      </c>
      <c r="J76" s="17" t="s">
        <v>458</v>
      </c>
      <c r="K76" s="21" t="s">
        <v>20</v>
      </c>
      <c r="L76" s="17"/>
    </row>
    <row r="77" ht="22.5" customHeight="1" spans="1:12">
      <c r="A77" s="15" t="s">
        <v>459</v>
      </c>
      <c r="B77" s="15">
        <f>COUNTIF(C$2:C77,C77)</f>
        <v>3</v>
      </c>
      <c r="C77" s="17" t="s">
        <v>446</v>
      </c>
      <c r="D77" s="17" t="s">
        <v>460</v>
      </c>
      <c r="E77" s="17" t="s">
        <v>117</v>
      </c>
      <c r="F77" s="17" t="s">
        <v>32</v>
      </c>
      <c r="G77" s="17" t="s">
        <v>118</v>
      </c>
      <c r="H77" s="17">
        <v>233400</v>
      </c>
      <c r="I77" s="17" t="s">
        <v>119</v>
      </c>
      <c r="J77" s="17" t="s">
        <v>461</v>
      </c>
      <c r="K77" s="21" t="s">
        <v>20</v>
      </c>
      <c r="L77" s="17"/>
    </row>
    <row r="78" ht="22.5" customHeight="1" spans="1:12">
      <c r="A78" s="15" t="s">
        <v>462</v>
      </c>
      <c r="B78" s="15">
        <f>COUNTIF(C$2:C78,C78)</f>
        <v>4</v>
      </c>
      <c r="C78" s="19" t="s">
        <v>446</v>
      </c>
      <c r="D78" s="19" t="s">
        <v>463</v>
      </c>
      <c r="E78" s="19" t="s">
        <v>464</v>
      </c>
      <c r="F78" s="19" t="s">
        <v>138</v>
      </c>
      <c r="G78" s="19" t="s">
        <v>465</v>
      </c>
      <c r="H78" s="24" t="s">
        <v>466</v>
      </c>
      <c r="I78" s="19" t="s">
        <v>467</v>
      </c>
      <c r="J78" s="19" t="s">
        <v>468</v>
      </c>
      <c r="K78" s="22" t="s">
        <v>20</v>
      </c>
      <c r="L78" s="17" t="s">
        <v>28</v>
      </c>
    </row>
    <row r="79" ht="22.5" customHeight="1" spans="1:12">
      <c r="A79" s="15" t="s">
        <v>469</v>
      </c>
      <c r="B79" s="15">
        <f>COUNTIF(C$2:C79,C79)</f>
        <v>5</v>
      </c>
      <c r="C79" s="17" t="s">
        <v>446</v>
      </c>
      <c r="D79" s="17" t="s">
        <v>470</v>
      </c>
      <c r="E79" s="17" t="s">
        <v>103</v>
      </c>
      <c r="F79" s="17" t="s">
        <v>104</v>
      </c>
      <c r="G79" s="17" t="s">
        <v>105</v>
      </c>
      <c r="H79" s="17">
        <v>246700</v>
      </c>
      <c r="I79" s="17" t="s">
        <v>106</v>
      </c>
      <c r="J79" s="17" t="s">
        <v>471</v>
      </c>
      <c r="K79" s="21" t="s">
        <v>20</v>
      </c>
      <c r="L79" s="17"/>
    </row>
    <row r="80" ht="22.5" customHeight="1" spans="1:12">
      <c r="A80" s="15" t="s">
        <v>472</v>
      </c>
      <c r="B80" s="15">
        <f>COUNTIF(C$2:C80,C80)</f>
        <v>6</v>
      </c>
      <c r="C80" s="17" t="s">
        <v>446</v>
      </c>
      <c r="D80" s="17" t="s">
        <v>473</v>
      </c>
      <c r="E80" s="17" t="s">
        <v>474</v>
      </c>
      <c r="F80" s="17" t="s">
        <v>60</v>
      </c>
      <c r="G80" s="17" t="s">
        <v>475</v>
      </c>
      <c r="H80" s="17">
        <v>214001</v>
      </c>
      <c r="I80" s="17" t="s">
        <v>476</v>
      </c>
      <c r="J80" s="17" t="s">
        <v>477</v>
      </c>
      <c r="K80" s="21" t="s">
        <v>20</v>
      </c>
      <c r="L80" s="17"/>
    </row>
    <row r="81" ht="22.5" customHeight="1" spans="1:12">
      <c r="A81" s="15" t="s">
        <v>478</v>
      </c>
      <c r="B81" s="15">
        <f>COUNTIF(C$2:C81,C81)</f>
        <v>7</v>
      </c>
      <c r="C81" s="17" t="s">
        <v>446</v>
      </c>
      <c r="D81" s="17" t="s">
        <v>479</v>
      </c>
      <c r="E81" s="17" t="s">
        <v>480</v>
      </c>
      <c r="F81" s="17" t="s">
        <v>481</v>
      </c>
      <c r="G81" s="17" t="s">
        <v>482</v>
      </c>
      <c r="H81" s="17">
        <v>230000</v>
      </c>
      <c r="I81" s="17" t="s">
        <v>483</v>
      </c>
      <c r="J81" s="17" t="s">
        <v>484</v>
      </c>
      <c r="K81" s="21" t="s">
        <v>485</v>
      </c>
      <c r="L81" s="17"/>
    </row>
    <row r="82" ht="22.5" customHeight="1" spans="1:12">
      <c r="A82" s="15" t="s">
        <v>486</v>
      </c>
      <c r="B82" s="15">
        <f>COUNTIF(C$2:C82,C82)</f>
        <v>8</v>
      </c>
      <c r="C82" s="17" t="s">
        <v>446</v>
      </c>
      <c r="D82" s="17" t="s">
        <v>487</v>
      </c>
      <c r="E82" s="17" t="s">
        <v>31</v>
      </c>
      <c r="F82" s="17" t="s">
        <v>32</v>
      </c>
      <c r="G82" s="17" t="s">
        <v>33</v>
      </c>
      <c r="H82" s="17">
        <v>242800</v>
      </c>
      <c r="I82" s="17" t="s">
        <v>34</v>
      </c>
      <c r="J82" s="17" t="s">
        <v>488</v>
      </c>
      <c r="K82" s="21" t="s">
        <v>20</v>
      </c>
      <c r="L82" s="17"/>
    </row>
    <row r="83" ht="22.5" customHeight="1" spans="1:12">
      <c r="A83" s="15" t="s">
        <v>489</v>
      </c>
      <c r="B83" s="15">
        <f>COUNTIF(C$2:C83,C83)</f>
        <v>9</v>
      </c>
      <c r="C83" s="17" t="s">
        <v>446</v>
      </c>
      <c r="D83" s="17" t="s">
        <v>490</v>
      </c>
      <c r="E83" s="17" t="s">
        <v>491</v>
      </c>
      <c r="F83" s="17" t="s">
        <v>60</v>
      </c>
      <c r="G83" s="17" t="s">
        <v>492</v>
      </c>
      <c r="H83" s="17">
        <v>223600</v>
      </c>
      <c r="I83" s="17" t="s">
        <v>493</v>
      </c>
      <c r="J83" s="17" t="s">
        <v>494</v>
      </c>
      <c r="K83" s="21" t="s">
        <v>20</v>
      </c>
      <c r="L83" s="17"/>
    </row>
    <row r="84" ht="22.5" customHeight="1" spans="1:12">
      <c r="A84" s="15" t="s">
        <v>495</v>
      </c>
      <c r="B84" s="15">
        <f>COUNTIF(C$2:C84,C84)</f>
        <v>10</v>
      </c>
      <c r="C84" s="17" t="s">
        <v>446</v>
      </c>
      <c r="D84" s="17" t="s">
        <v>496</v>
      </c>
      <c r="E84" s="17" t="s">
        <v>497</v>
      </c>
      <c r="F84" s="17" t="s">
        <v>498</v>
      </c>
      <c r="G84" s="17" t="s">
        <v>499</v>
      </c>
      <c r="H84" s="17">
        <v>252500</v>
      </c>
      <c r="I84" s="17" t="s">
        <v>500</v>
      </c>
      <c r="J84" s="17" t="s">
        <v>501</v>
      </c>
      <c r="K84" s="21" t="s">
        <v>20</v>
      </c>
      <c r="L84" s="17"/>
    </row>
    <row r="85" ht="22.5" customHeight="1" spans="1:12">
      <c r="A85" s="15" t="s">
        <v>502</v>
      </c>
      <c r="B85" s="15">
        <f>COUNTIF(C$2:C85,C85)</f>
        <v>11</v>
      </c>
      <c r="C85" s="17" t="s">
        <v>446</v>
      </c>
      <c r="D85" s="17" t="s">
        <v>503</v>
      </c>
      <c r="E85" s="17" t="s">
        <v>504</v>
      </c>
      <c r="F85" s="17" t="s">
        <v>60</v>
      </c>
      <c r="G85" s="17" t="s">
        <v>505</v>
      </c>
      <c r="H85" s="17">
        <v>473000</v>
      </c>
      <c r="I85" s="17" t="s">
        <v>506</v>
      </c>
      <c r="J85" s="17" t="s">
        <v>507</v>
      </c>
      <c r="K85" s="21" t="s">
        <v>20</v>
      </c>
      <c r="L85" s="17"/>
    </row>
    <row r="86" ht="22.5" customHeight="1" spans="1:12">
      <c r="A86" s="15" t="s">
        <v>508</v>
      </c>
      <c r="B86" s="15">
        <f>COUNTIF(C$2:C86,C86)</f>
        <v>12</v>
      </c>
      <c r="C86" s="19" t="s">
        <v>446</v>
      </c>
      <c r="D86" s="19" t="s">
        <v>509</v>
      </c>
      <c r="E86" s="19" t="s">
        <v>510</v>
      </c>
      <c r="F86" s="19" t="s">
        <v>60</v>
      </c>
      <c r="G86" s="19" t="s">
        <v>511</v>
      </c>
      <c r="H86" s="19">
        <v>325000</v>
      </c>
      <c r="I86" s="19" t="s">
        <v>512</v>
      </c>
      <c r="J86" s="19" t="s">
        <v>513</v>
      </c>
      <c r="K86" s="22" t="s">
        <v>20</v>
      </c>
      <c r="L86" s="19" t="s">
        <v>177</v>
      </c>
    </row>
    <row r="87" ht="22.5" customHeight="1" spans="1:12">
      <c r="A87" s="15" t="s">
        <v>514</v>
      </c>
      <c r="B87" s="15">
        <f>COUNTIF(C$2:C87,C87)</f>
        <v>13</v>
      </c>
      <c r="C87" s="17" t="s">
        <v>446</v>
      </c>
      <c r="D87" s="17" t="s">
        <v>515</v>
      </c>
      <c r="E87" s="17" t="s">
        <v>213</v>
      </c>
      <c r="F87" s="17" t="s">
        <v>60</v>
      </c>
      <c r="G87" s="17" t="s">
        <v>214</v>
      </c>
      <c r="H87" s="17">
        <v>455000</v>
      </c>
      <c r="I87" s="17" t="s">
        <v>215</v>
      </c>
      <c r="J87" s="17" t="s">
        <v>516</v>
      </c>
      <c r="K87" s="21" t="s">
        <v>20</v>
      </c>
      <c r="L87" s="17"/>
    </row>
    <row r="88" ht="22.5" customHeight="1" spans="1:12">
      <c r="A88" s="15" t="s">
        <v>517</v>
      </c>
      <c r="B88" s="15">
        <f>COUNTIF(C$2:C88,C88)</f>
        <v>14</v>
      </c>
      <c r="C88" s="17" t="s">
        <v>446</v>
      </c>
      <c r="D88" s="17" t="s">
        <v>518</v>
      </c>
      <c r="E88" s="17" t="s">
        <v>491</v>
      </c>
      <c r="F88" s="17" t="s">
        <v>60</v>
      </c>
      <c r="G88" s="17" t="s">
        <v>492</v>
      </c>
      <c r="H88" s="17">
        <v>223600</v>
      </c>
      <c r="I88" s="17" t="s">
        <v>493</v>
      </c>
      <c r="J88" s="17" t="s">
        <v>519</v>
      </c>
      <c r="K88" s="21" t="s">
        <v>20</v>
      </c>
      <c r="L88" s="17"/>
    </row>
    <row r="89" ht="22.5" customHeight="1" spans="1:12">
      <c r="A89" s="15" t="s">
        <v>520</v>
      </c>
      <c r="B89" s="15">
        <f>COUNTIF(C$2:C89,C89)</f>
        <v>15</v>
      </c>
      <c r="C89" s="17" t="s">
        <v>446</v>
      </c>
      <c r="D89" s="17" t="s">
        <v>521</v>
      </c>
      <c r="E89" s="17" t="s">
        <v>522</v>
      </c>
      <c r="F89" s="17" t="s">
        <v>60</v>
      </c>
      <c r="G89" s="17" t="s">
        <v>523</v>
      </c>
      <c r="H89" s="17">
        <v>476000</v>
      </c>
      <c r="I89" s="17" t="s">
        <v>524</v>
      </c>
      <c r="J89" s="17" t="s">
        <v>525</v>
      </c>
      <c r="K89" s="21" t="s">
        <v>20</v>
      </c>
      <c r="L89" s="17"/>
    </row>
    <row r="90" ht="22.5" customHeight="1" spans="1:12">
      <c r="A90" s="15" t="s">
        <v>526</v>
      </c>
      <c r="B90" s="15">
        <f>COUNTIF(C$2:C90,C90)</f>
        <v>16</v>
      </c>
      <c r="C90" s="19" t="s">
        <v>446</v>
      </c>
      <c r="D90" s="19" t="s">
        <v>527</v>
      </c>
      <c r="E90" s="19" t="s">
        <v>528</v>
      </c>
      <c r="F90" s="19" t="s">
        <v>60</v>
      </c>
      <c r="G90" s="19" t="s">
        <v>529</v>
      </c>
      <c r="H90" s="19">
        <v>224056</v>
      </c>
      <c r="I90" s="19" t="s">
        <v>530</v>
      </c>
      <c r="J90" s="19" t="s">
        <v>531</v>
      </c>
      <c r="K90" s="22" t="s">
        <v>20</v>
      </c>
      <c r="L90" s="19" t="s">
        <v>177</v>
      </c>
    </row>
    <row r="91" ht="22.5" customHeight="1" spans="1:12">
      <c r="A91" s="15" t="s">
        <v>532</v>
      </c>
      <c r="B91" s="15">
        <f>COUNTIF(C$2:C91,C91)</f>
        <v>17</v>
      </c>
      <c r="C91" s="17" t="s">
        <v>446</v>
      </c>
      <c r="D91" s="17" t="s">
        <v>533</v>
      </c>
      <c r="E91" s="17" t="s">
        <v>534</v>
      </c>
      <c r="F91" s="17" t="s">
        <v>535</v>
      </c>
      <c r="G91" s="17" t="s">
        <v>536</v>
      </c>
      <c r="H91" s="17">
        <v>236000</v>
      </c>
      <c r="I91" s="17" t="s">
        <v>537</v>
      </c>
      <c r="J91" s="17" t="s">
        <v>538</v>
      </c>
      <c r="K91" s="21" t="s">
        <v>20</v>
      </c>
      <c r="L91" s="17"/>
    </row>
    <row r="92" ht="22.5" customHeight="1" spans="1:12">
      <c r="A92" s="15" t="s">
        <v>539</v>
      </c>
      <c r="B92" s="15">
        <f>COUNTIF(C$2:C92,C92)</f>
        <v>18</v>
      </c>
      <c r="C92" s="17" t="s">
        <v>446</v>
      </c>
      <c r="D92" s="17" t="s">
        <v>540</v>
      </c>
      <c r="E92" s="17" t="s">
        <v>541</v>
      </c>
      <c r="F92" s="17" t="s">
        <v>60</v>
      </c>
      <c r="G92" s="17" t="s">
        <v>542</v>
      </c>
      <c r="H92" s="17">
        <v>234200</v>
      </c>
      <c r="I92" s="17" t="s">
        <v>543</v>
      </c>
      <c r="J92" s="17" t="s">
        <v>544</v>
      </c>
      <c r="K92" s="21" t="s">
        <v>20</v>
      </c>
      <c r="L92" s="17"/>
    </row>
    <row r="93" ht="22.5" customHeight="1" spans="1:12">
      <c r="A93" s="15" t="s">
        <v>545</v>
      </c>
      <c r="B93" s="15">
        <f>COUNTIF(C$2:C93,C93)</f>
        <v>19</v>
      </c>
      <c r="C93" s="17" t="s">
        <v>446</v>
      </c>
      <c r="D93" s="17" t="s">
        <v>546</v>
      </c>
      <c r="E93" s="17" t="s">
        <v>187</v>
      </c>
      <c r="F93" s="17" t="s">
        <v>188</v>
      </c>
      <c r="G93" s="17" t="s">
        <v>189</v>
      </c>
      <c r="H93" s="17">
        <v>237000</v>
      </c>
      <c r="I93" s="17" t="s">
        <v>190</v>
      </c>
      <c r="J93" s="17" t="s">
        <v>547</v>
      </c>
      <c r="K93" s="21" t="s">
        <v>20</v>
      </c>
      <c r="L93" s="17"/>
    </row>
    <row r="94" ht="22.5" customHeight="1" spans="1:12">
      <c r="A94" s="15" t="s">
        <v>548</v>
      </c>
      <c r="B94" s="15">
        <f>COUNTIF(C$2:C94,C94)</f>
        <v>20</v>
      </c>
      <c r="C94" s="17" t="s">
        <v>446</v>
      </c>
      <c r="D94" s="17" t="s">
        <v>549</v>
      </c>
      <c r="E94" s="17" t="s">
        <v>550</v>
      </c>
      <c r="F94" s="17" t="s">
        <v>551</v>
      </c>
      <c r="G94" s="17" t="s">
        <v>552</v>
      </c>
      <c r="H94" s="17">
        <v>239200</v>
      </c>
      <c r="I94" s="17" t="s">
        <v>553</v>
      </c>
      <c r="J94" s="17" t="s">
        <v>554</v>
      </c>
      <c r="K94" s="21" t="s">
        <v>20</v>
      </c>
      <c r="L94" s="17"/>
    </row>
    <row r="95" ht="22.5" customHeight="1" spans="1:12">
      <c r="A95" s="15" t="s">
        <v>555</v>
      </c>
      <c r="B95" s="15">
        <f>COUNTIF(C$2:C95,C95)</f>
        <v>21</v>
      </c>
      <c r="C95" s="19" t="s">
        <v>446</v>
      </c>
      <c r="D95" s="19" t="s">
        <v>556</v>
      </c>
      <c r="E95" s="19" t="s">
        <v>315</v>
      </c>
      <c r="F95" s="19" t="s">
        <v>60</v>
      </c>
      <c r="G95" s="19" t="s">
        <v>316</v>
      </c>
      <c r="H95" s="24" t="s">
        <v>317</v>
      </c>
      <c r="I95" s="19" t="s">
        <v>318</v>
      </c>
      <c r="J95" s="19" t="s">
        <v>557</v>
      </c>
      <c r="K95" s="22" t="s">
        <v>20</v>
      </c>
      <c r="L95" s="19" t="s">
        <v>28</v>
      </c>
    </row>
    <row r="96" ht="22.5" customHeight="1" spans="1:12">
      <c r="A96" s="15" t="s">
        <v>558</v>
      </c>
      <c r="B96" s="15">
        <f>COUNTIF(C$2:C96,C96)</f>
        <v>22</v>
      </c>
      <c r="C96" s="19" t="s">
        <v>446</v>
      </c>
      <c r="D96" s="19" t="s">
        <v>559</v>
      </c>
      <c r="E96" s="19" t="s">
        <v>560</v>
      </c>
      <c r="F96" s="19" t="s">
        <v>138</v>
      </c>
      <c r="G96" s="19" t="s">
        <v>561</v>
      </c>
      <c r="H96" s="24" t="s">
        <v>419</v>
      </c>
      <c r="I96" s="19" t="s">
        <v>562</v>
      </c>
      <c r="J96" s="19" t="s">
        <v>563</v>
      </c>
      <c r="K96" s="22" t="s">
        <v>20</v>
      </c>
      <c r="L96" s="19" t="s">
        <v>28</v>
      </c>
    </row>
    <row r="97" ht="22.5" customHeight="1" spans="1:12">
      <c r="A97" s="15" t="s">
        <v>564</v>
      </c>
      <c r="B97" s="15">
        <f>COUNTIF(C$2:C97,C97)</f>
        <v>23</v>
      </c>
      <c r="C97" s="17" t="s">
        <v>446</v>
      </c>
      <c r="D97" s="17" t="s">
        <v>565</v>
      </c>
      <c r="E97" s="17" t="s">
        <v>566</v>
      </c>
      <c r="F97" s="17" t="s">
        <v>567</v>
      </c>
      <c r="G97" s="17" t="s">
        <v>568</v>
      </c>
      <c r="H97" s="17">
        <v>232200</v>
      </c>
      <c r="I97" s="17" t="s">
        <v>569</v>
      </c>
      <c r="J97" s="17" t="s">
        <v>570</v>
      </c>
      <c r="K97" s="21" t="s">
        <v>20</v>
      </c>
      <c r="L97" s="17"/>
    </row>
    <row r="98" ht="22.5" customHeight="1" spans="1:12">
      <c r="A98" s="15" t="s">
        <v>571</v>
      </c>
      <c r="B98" s="15">
        <f>COUNTIF(C$2:C98,C98)</f>
        <v>24</v>
      </c>
      <c r="C98" s="17" t="s">
        <v>446</v>
      </c>
      <c r="D98" s="17" t="s">
        <v>572</v>
      </c>
      <c r="E98" s="17" t="s">
        <v>573</v>
      </c>
      <c r="F98" s="17" t="s">
        <v>60</v>
      </c>
      <c r="G98" s="17" t="s">
        <v>574</v>
      </c>
      <c r="H98" s="17">
        <v>411100</v>
      </c>
      <c r="I98" s="17" t="s">
        <v>575</v>
      </c>
      <c r="J98" s="17" t="s">
        <v>576</v>
      </c>
      <c r="K98" s="21" t="s">
        <v>20</v>
      </c>
      <c r="L98" s="17"/>
    </row>
    <row r="99" ht="22.5" customHeight="1" spans="1:12">
      <c r="A99" s="15" t="s">
        <v>577</v>
      </c>
      <c r="B99" s="15">
        <f>COUNTIF(C$2:C99,C99)</f>
        <v>25</v>
      </c>
      <c r="C99" s="17" t="s">
        <v>446</v>
      </c>
      <c r="D99" s="17" t="s">
        <v>578</v>
      </c>
      <c r="E99" s="17" t="s">
        <v>579</v>
      </c>
      <c r="F99" s="17" t="s">
        <v>60</v>
      </c>
      <c r="G99" s="17" t="s">
        <v>580</v>
      </c>
      <c r="H99" s="17">
        <v>412000</v>
      </c>
      <c r="I99" s="17" t="s">
        <v>581</v>
      </c>
      <c r="J99" s="17" t="s">
        <v>582</v>
      </c>
      <c r="K99" s="21" t="s">
        <v>20</v>
      </c>
      <c r="L99" s="17"/>
    </row>
    <row r="100" ht="22.5" customHeight="1" spans="1:12">
      <c r="A100" s="15" t="s">
        <v>583</v>
      </c>
      <c r="B100" s="15">
        <f>COUNTIF(C$2:C100,C100)</f>
        <v>26</v>
      </c>
      <c r="C100" s="17" t="s">
        <v>446</v>
      </c>
      <c r="D100" s="17" t="s">
        <v>584</v>
      </c>
      <c r="E100" s="17" t="s">
        <v>585</v>
      </c>
      <c r="F100" s="17" t="s">
        <v>60</v>
      </c>
      <c r="G100" s="17" t="s">
        <v>586</v>
      </c>
      <c r="H100" s="17">
        <v>336000</v>
      </c>
      <c r="I100" s="17" t="s">
        <v>587</v>
      </c>
      <c r="J100" s="17" t="s">
        <v>588</v>
      </c>
      <c r="K100" s="21" t="s">
        <v>20</v>
      </c>
      <c r="L100" s="17"/>
    </row>
    <row r="101" ht="22.5" customHeight="1" spans="1:12">
      <c r="A101" s="15" t="s">
        <v>589</v>
      </c>
      <c r="B101" s="15">
        <f>COUNTIF(C$2:C101,C101)</f>
        <v>27</v>
      </c>
      <c r="C101" s="17" t="s">
        <v>446</v>
      </c>
      <c r="D101" s="17" t="s">
        <v>590</v>
      </c>
      <c r="E101" s="17" t="s">
        <v>273</v>
      </c>
      <c r="F101" s="17" t="s">
        <v>32</v>
      </c>
      <c r="G101" s="17" t="s">
        <v>274</v>
      </c>
      <c r="H101" s="17">
        <v>246200</v>
      </c>
      <c r="I101" s="17" t="s">
        <v>275</v>
      </c>
      <c r="J101" s="17" t="s">
        <v>591</v>
      </c>
      <c r="K101" s="21" t="s">
        <v>20</v>
      </c>
      <c r="L101" s="17"/>
    </row>
    <row r="102" ht="22.5" customHeight="1" spans="1:12">
      <c r="A102" s="15" t="s">
        <v>592</v>
      </c>
      <c r="B102" s="15">
        <f>COUNTIF(C$2:C102,C102)</f>
        <v>28</v>
      </c>
      <c r="C102" s="19" t="s">
        <v>446</v>
      </c>
      <c r="D102" s="19" t="s">
        <v>593</v>
      </c>
      <c r="E102" s="19" t="s">
        <v>594</v>
      </c>
      <c r="F102" s="19" t="s">
        <v>60</v>
      </c>
      <c r="G102" s="19" t="s">
        <v>595</v>
      </c>
      <c r="H102" s="19">
        <v>210023</v>
      </c>
      <c r="I102" s="19" t="s">
        <v>596</v>
      </c>
      <c r="J102" s="19" t="s">
        <v>597</v>
      </c>
      <c r="K102" s="22" t="s">
        <v>20</v>
      </c>
      <c r="L102" s="19" t="s">
        <v>177</v>
      </c>
    </row>
    <row r="103" ht="22.5" customHeight="1" spans="1:12">
      <c r="A103" s="15" t="s">
        <v>598</v>
      </c>
      <c r="B103" s="15">
        <f>COUNTIF(C$2:C103,C103)</f>
        <v>1</v>
      </c>
      <c r="C103" s="17" t="s">
        <v>599</v>
      </c>
      <c r="D103" s="17" t="s">
        <v>600</v>
      </c>
      <c r="E103" s="17" t="s">
        <v>285</v>
      </c>
      <c r="F103" s="17" t="s">
        <v>60</v>
      </c>
      <c r="G103" s="17" t="s">
        <v>286</v>
      </c>
      <c r="H103" s="17">
        <v>236800</v>
      </c>
      <c r="I103" s="17" t="s">
        <v>287</v>
      </c>
      <c r="J103" s="17" t="s">
        <v>601</v>
      </c>
      <c r="K103" s="21" t="s">
        <v>20</v>
      </c>
      <c r="L103" s="17"/>
    </row>
    <row r="104" ht="22.5" customHeight="1" spans="1:12">
      <c r="A104" s="15" t="s">
        <v>602</v>
      </c>
      <c r="B104" s="15">
        <f>COUNTIF(C$2:C104,C104)</f>
        <v>2</v>
      </c>
      <c r="C104" s="17" t="s">
        <v>599</v>
      </c>
      <c r="D104" s="17" t="s">
        <v>603</v>
      </c>
      <c r="E104" s="17" t="s">
        <v>23</v>
      </c>
      <c r="F104" s="17" t="s">
        <v>24</v>
      </c>
      <c r="G104" s="17" t="s">
        <v>25</v>
      </c>
      <c r="H104" s="17">
        <v>234300</v>
      </c>
      <c r="I104" s="17" t="s">
        <v>26</v>
      </c>
      <c r="J104" s="17" t="s">
        <v>604</v>
      </c>
      <c r="K104" s="21" t="s">
        <v>20</v>
      </c>
      <c r="L104" s="17"/>
    </row>
    <row r="105" ht="22.5" customHeight="1" spans="1:12">
      <c r="A105" s="15" t="s">
        <v>605</v>
      </c>
      <c r="B105" s="15">
        <f>COUNTIF(C$2:C105,C105)</f>
        <v>3</v>
      </c>
      <c r="C105" s="17" t="s">
        <v>599</v>
      </c>
      <c r="D105" s="17" t="s">
        <v>606</v>
      </c>
      <c r="E105" s="17" t="s">
        <v>285</v>
      </c>
      <c r="F105" s="17" t="s">
        <v>60</v>
      </c>
      <c r="G105" s="17" t="s">
        <v>286</v>
      </c>
      <c r="H105" s="17">
        <v>236800</v>
      </c>
      <c r="I105" s="17" t="s">
        <v>287</v>
      </c>
      <c r="J105" s="17" t="s">
        <v>607</v>
      </c>
      <c r="K105" s="21" t="s">
        <v>20</v>
      </c>
      <c r="L105" s="17"/>
    </row>
    <row r="106" ht="22.5" customHeight="1" spans="1:12">
      <c r="A106" s="15" t="s">
        <v>608</v>
      </c>
      <c r="B106" s="15">
        <f>COUNTIF(C$2:C106,C106)</f>
        <v>4</v>
      </c>
      <c r="C106" s="17" t="s">
        <v>599</v>
      </c>
      <c r="D106" s="17" t="s">
        <v>609</v>
      </c>
      <c r="E106" s="17" t="s">
        <v>610</v>
      </c>
      <c r="F106" s="17" t="s">
        <v>60</v>
      </c>
      <c r="G106" s="17" t="s">
        <v>611</v>
      </c>
      <c r="H106" s="17">
        <v>235000</v>
      </c>
      <c r="I106" s="17" t="s">
        <v>612</v>
      </c>
      <c r="J106" s="17" t="s">
        <v>613</v>
      </c>
      <c r="K106" s="21" t="s">
        <v>20</v>
      </c>
      <c r="L106" s="17"/>
    </row>
    <row r="107" ht="22.5" customHeight="1" spans="1:12">
      <c r="A107" s="15" t="s">
        <v>614</v>
      </c>
      <c r="B107" s="15">
        <f>COUNTIF(C$2:C107,C107)</f>
        <v>5</v>
      </c>
      <c r="C107" s="17" t="s">
        <v>599</v>
      </c>
      <c r="D107" s="17" t="s">
        <v>615</v>
      </c>
      <c r="E107" s="17" t="s">
        <v>616</v>
      </c>
      <c r="F107" s="17" t="s">
        <v>617</v>
      </c>
      <c r="G107" s="17" t="s">
        <v>618</v>
      </c>
      <c r="H107" s="17">
        <v>236300</v>
      </c>
      <c r="I107" s="17" t="s">
        <v>619</v>
      </c>
      <c r="J107" s="17" t="s">
        <v>620</v>
      </c>
      <c r="K107" s="21" t="s">
        <v>20</v>
      </c>
      <c r="L107" s="17"/>
    </row>
    <row r="108" ht="22.5" customHeight="1" spans="1:12">
      <c r="A108" s="15" t="s">
        <v>621</v>
      </c>
      <c r="B108" s="15">
        <f>COUNTIF(C$2:C108,C108)</f>
        <v>6</v>
      </c>
      <c r="C108" s="19" t="s">
        <v>599</v>
      </c>
      <c r="D108" s="19" t="s">
        <v>622</v>
      </c>
      <c r="E108" s="19" t="s">
        <v>623</v>
      </c>
      <c r="F108" s="19" t="s">
        <v>138</v>
      </c>
      <c r="G108" s="19" t="s">
        <v>624</v>
      </c>
      <c r="H108" s="24" t="s">
        <v>356</v>
      </c>
      <c r="I108" s="19" t="s">
        <v>625</v>
      </c>
      <c r="J108" s="19" t="s">
        <v>626</v>
      </c>
      <c r="K108" s="22" t="s">
        <v>20</v>
      </c>
      <c r="L108" s="19" t="s">
        <v>28</v>
      </c>
    </row>
    <row r="109" ht="22.5" customHeight="1" spans="1:12">
      <c r="A109" s="15" t="s">
        <v>627</v>
      </c>
      <c r="B109" s="15">
        <f>COUNTIF(C$2:C109,C109)</f>
        <v>7</v>
      </c>
      <c r="C109" s="17" t="s">
        <v>599</v>
      </c>
      <c r="D109" s="17" t="s">
        <v>628</v>
      </c>
      <c r="E109" s="17" t="s">
        <v>629</v>
      </c>
      <c r="F109" s="17" t="s">
        <v>60</v>
      </c>
      <c r="G109" s="17" t="s">
        <v>630</v>
      </c>
      <c r="H109" s="25" t="s">
        <v>631</v>
      </c>
      <c r="I109" s="17" t="s">
        <v>632</v>
      </c>
      <c r="J109" s="17" t="s">
        <v>633</v>
      </c>
      <c r="K109" s="21" t="s">
        <v>20</v>
      </c>
      <c r="L109" s="17" t="s">
        <v>28</v>
      </c>
    </row>
    <row r="110" ht="22.5" customHeight="1" spans="1:12">
      <c r="A110" s="15" t="s">
        <v>634</v>
      </c>
      <c r="B110" s="15">
        <f>COUNTIF(C$2:C110,C110)</f>
        <v>8</v>
      </c>
      <c r="C110" s="17" t="s">
        <v>599</v>
      </c>
      <c r="D110" s="17" t="s">
        <v>635</v>
      </c>
      <c r="E110" s="17" t="s">
        <v>636</v>
      </c>
      <c r="F110" s="17" t="s">
        <v>67</v>
      </c>
      <c r="G110" s="17" t="s">
        <v>637</v>
      </c>
      <c r="H110" s="17">
        <v>230000</v>
      </c>
      <c r="I110" s="17" t="s">
        <v>638</v>
      </c>
      <c r="J110" s="17" t="s">
        <v>639</v>
      </c>
      <c r="K110" s="21" t="s">
        <v>20</v>
      </c>
      <c r="L110" s="17"/>
    </row>
    <row r="111" ht="22.5" customHeight="1" spans="1:12">
      <c r="A111" s="15" t="s">
        <v>640</v>
      </c>
      <c r="B111" s="15">
        <f>COUNTIF(C$2:C111,C111)</f>
        <v>9</v>
      </c>
      <c r="C111" s="19" t="s">
        <v>599</v>
      </c>
      <c r="D111" s="19" t="s">
        <v>641</v>
      </c>
      <c r="E111" s="19" t="s">
        <v>642</v>
      </c>
      <c r="F111" s="19" t="s">
        <v>138</v>
      </c>
      <c r="G111" s="19" t="s">
        <v>643</v>
      </c>
      <c r="H111" s="24" t="s">
        <v>140</v>
      </c>
      <c r="I111" s="19" t="s">
        <v>644</v>
      </c>
      <c r="J111" s="19" t="s">
        <v>645</v>
      </c>
      <c r="K111" s="22" t="s">
        <v>20</v>
      </c>
      <c r="L111" s="19"/>
    </row>
    <row r="112" ht="22.5" customHeight="1" spans="1:12">
      <c r="A112" s="15" t="s">
        <v>646</v>
      </c>
      <c r="B112" s="15">
        <f>COUNTIF(C$2:C112,C112)</f>
        <v>10</v>
      </c>
      <c r="C112" s="19" t="s">
        <v>599</v>
      </c>
      <c r="D112" s="19" t="s">
        <v>647</v>
      </c>
      <c r="E112" s="19" t="s">
        <v>245</v>
      </c>
      <c r="F112" s="19" t="s">
        <v>104</v>
      </c>
      <c r="G112" s="19" t="s">
        <v>246</v>
      </c>
      <c r="H112" s="19">
        <v>235000</v>
      </c>
      <c r="I112" s="19" t="s">
        <v>247</v>
      </c>
      <c r="J112" s="19" t="s">
        <v>648</v>
      </c>
      <c r="K112" s="22" t="s">
        <v>20</v>
      </c>
      <c r="L112" s="19" t="s">
        <v>28</v>
      </c>
    </row>
    <row r="113" ht="22.5" customHeight="1" spans="1:12">
      <c r="A113" s="15" t="s">
        <v>649</v>
      </c>
      <c r="B113" s="15">
        <f>COUNTIF(C$2:C113,C113)</f>
        <v>11</v>
      </c>
      <c r="C113" s="19" t="s">
        <v>599</v>
      </c>
      <c r="D113" s="19" t="s">
        <v>650</v>
      </c>
      <c r="E113" s="19" t="s">
        <v>651</v>
      </c>
      <c r="F113" s="19" t="s">
        <v>138</v>
      </c>
      <c r="G113" s="19" t="s">
        <v>652</v>
      </c>
      <c r="H113" s="24" t="s">
        <v>653</v>
      </c>
      <c r="I113" s="19" t="s">
        <v>654</v>
      </c>
      <c r="J113" s="19" t="s">
        <v>655</v>
      </c>
      <c r="K113" s="22" t="s">
        <v>20</v>
      </c>
      <c r="L113" s="19"/>
    </row>
    <row r="114" ht="22.5" customHeight="1" spans="1:12">
      <c r="A114" s="15" t="s">
        <v>656</v>
      </c>
      <c r="B114" s="15">
        <f>COUNTIF(C$2:C114,C114)</f>
        <v>12</v>
      </c>
      <c r="C114" s="17" t="s">
        <v>599</v>
      </c>
      <c r="D114" s="17" t="s">
        <v>657</v>
      </c>
      <c r="E114" s="17" t="s">
        <v>123</v>
      </c>
      <c r="F114" s="17" t="s">
        <v>124</v>
      </c>
      <c r="G114" s="17" t="s">
        <v>125</v>
      </c>
      <c r="H114" s="17">
        <v>230000</v>
      </c>
      <c r="I114" s="17" t="s">
        <v>126</v>
      </c>
      <c r="J114" s="17" t="s">
        <v>658</v>
      </c>
      <c r="K114" s="21" t="s">
        <v>20</v>
      </c>
      <c r="L114" s="17"/>
    </row>
    <row r="115" ht="22.5" customHeight="1" spans="1:12">
      <c r="A115" s="15" t="s">
        <v>659</v>
      </c>
      <c r="B115" s="15">
        <f>COUNTIF(C$2:C115,C115)</f>
        <v>13</v>
      </c>
      <c r="C115" s="17" t="s">
        <v>599</v>
      </c>
      <c r="D115" s="17" t="s">
        <v>660</v>
      </c>
      <c r="E115" s="17" t="s">
        <v>110</v>
      </c>
      <c r="F115" s="17" t="s">
        <v>111</v>
      </c>
      <c r="G115" s="17" t="s">
        <v>112</v>
      </c>
      <c r="H115" s="17">
        <v>231200</v>
      </c>
      <c r="I115" s="17" t="s">
        <v>113</v>
      </c>
      <c r="J115" s="17" t="s">
        <v>661</v>
      </c>
      <c r="K115" s="21" t="s">
        <v>20</v>
      </c>
      <c r="L115" s="17"/>
    </row>
    <row r="116" ht="22.5" customHeight="1" spans="1:12">
      <c r="A116" s="15" t="s">
        <v>662</v>
      </c>
      <c r="B116" s="15">
        <f>COUNTIF(C$2:C116,C116)</f>
        <v>14</v>
      </c>
      <c r="C116" s="17" t="s">
        <v>599</v>
      </c>
      <c r="D116" s="17" t="s">
        <v>663</v>
      </c>
      <c r="E116" s="17" t="s">
        <v>664</v>
      </c>
      <c r="F116" s="17" t="s">
        <v>60</v>
      </c>
      <c r="G116" s="17" t="s">
        <v>665</v>
      </c>
      <c r="H116" s="17">
        <v>225500</v>
      </c>
      <c r="I116" s="23" t="s">
        <v>666</v>
      </c>
      <c r="J116" s="17" t="s">
        <v>667</v>
      </c>
      <c r="K116" s="21" t="s">
        <v>20</v>
      </c>
      <c r="L116" s="17"/>
    </row>
    <row r="117" ht="22.5" customHeight="1" spans="1:12">
      <c r="A117" s="15" t="s">
        <v>668</v>
      </c>
      <c r="B117" s="15">
        <f>COUNTIF(C$2:C117,C117)</f>
        <v>15</v>
      </c>
      <c r="C117" s="17" t="s">
        <v>599</v>
      </c>
      <c r="D117" s="17" t="s">
        <v>669</v>
      </c>
      <c r="E117" s="17" t="s">
        <v>110</v>
      </c>
      <c r="F117" s="17" t="s">
        <v>111</v>
      </c>
      <c r="G117" s="17" t="s">
        <v>112</v>
      </c>
      <c r="H117" s="17">
        <v>231200</v>
      </c>
      <c r="I117" s="17" t="s">
        <v>113</v>
      </c>
      <c r="J117" s="17" t="s">
        <v>670</v>
      </c>
      <c r="K117" s="21" t="s">
        <v>20</v>
      </c>
      <c r="L117" s="17"/>
    </row>
    <row r="118" ht="22.5" customHeight="1" spans="1:12">
      <c r="A118" s="15" t="s">
        <v>671</v>
      </c>
      <c r="B118" s="15">
        <f>COUNTIF(C$2:C118,C118)</f>
        <v>16</v>
      </c>
      <c r="C118" s="17" t="s">
        <v>599</v>
      </c>
      <c r="D118" s="17" t="s">
        <v>672</v>
      </c>
      <c r="E118" s="17" t="s">
        <v>80</v>
      </c>
      <c r="F118" s="17" t="s">
        <v>81</v>
      </c>
      <c r="G118" s="17" t="s">
        <v>82</v>
      </c>
      <c r="H118" s="17">
        <v>239400</v>
      </c>
      <c r="I118" s="17" t="s">
        <v>83</v>
      </c>
      <c r="J118" s="17" t="s">
        <v>673</v>
      </c>
      <c r="K118" s="21" t="s">
        <v>20</v>
      </c>
      <c r="L118" s="17"/>
    </row>
    <row r="119" ht="22.5" customHeight="1" spans="1:12">
      <c r="A119" s="15" t="s">
        <v>674</v>
      </c>
      <c r="B119" s="15">
        <f>COUNTIF(C$2:C119,C119)</f>
        <v>17</v>
      </c>
      <c r="C119" s="17" t="s">
        <v>599</v>
      </c>
      <c r="D119" s="17" t="s">
        <v>675</v>
      </c>
      <c r="E119" s="17" t="s">
        <v>676</v>
      </c>
      <c r="F119" s="17" t="s">
        <v>67</v>
      </c>
      <c r="G119" s="17" t="s">
        <v>677</v>
      </c>
      <c r="H119" s="17">
        <v>242100</v>
      </c>
      <c r="I119" s="17" t="s">
        <v>678</v>
      </c>
      <c r="J119" s="17" t="s">
        <v>679</v>
      </c>
      <c r="K119" s="21" t="s">
        <v>20</v>
      </c>
      <c r="L119" s="17"/>
    </row>
    <row r="120" ht="22.5" customHeight="1" spans="1:12">
      <c r="A120" s="15" t="s">
        <v>680</v>
      </c>
      <c r="B120" s="15">
        <f>COUNTIF(C$2:C120,C120)</f>
        <v>18</v>
      </c>
      <c r="C120" s="17" t="s">
        <v>599</v>
      </c>
      <c r="D120" s="17" t="s">
        <v>433</v>
      </c>
      <c r="E120" s="17" t="s">
        <v>681</v>
      </c>
      <c r="F120" s="17" t="s">
        <v>682</v>
      </c>
      <c r="G120" s="17" t="s">
        <v>683</v>
      </c>
      <c r="H120" s="17">
        <v>246500</v>
      </c>
      <c r="I120" s="17" t="s">
        <v>684</v>
      </c>
      <c r="J120" s="17" t="s">
        <v>685</v>
      </c>
      <c r="K120" s="21" t="s">
        <v>20</v>
      </c>
      <c r="L120" s="17"/>
    </row>
    <row r="121" ht="22.5" customHeight="1" spans="1:12">
      <c r="A121" s="15" t="s">
        <v>686</v>
      </c>
      <c r="B121" s="15">
        <f>COUNTIF(C$2:C121,C121)</f>
        <v>19</v>
      </c>
      <c r="C121" s="17" t="s">
        <v>599</v>
      </c>
      <c r="D121" s="17" t="s">
        <v>687</v>
      </c>
      <c r="E121" s="17" t="s">
        <v>213</v>
      </c>
      <c r="F121" s="17" t="s">
        <v>60</v>
      </c>
      <c r="G121" s="17" t="s">
        <v>214</v>
      </c>
      <c r="H121" s="17">
        <v>455000</v>
      </c>
      <c r="I121" s="17" t="s">
        <v>215</v>
      </c>
      <c r="J121" s="17" t="s">
        <v>688</v>
      </c>
      <c r="K121" s="21" t="s">
        <v>20</v>
      </c>
      <c r="L121" s="17"/>
    </row>
    <row r="122" ht="22.5" customHeight="1" spans="1:12">
      <c r="A122" s="15" t="s">
        <v>689</v>
      </c>
      <c r="B122" s="15">
        <f>COUNTIF(C$2:C122,C122)</f>
        <v>20</v>
      </c>
      <c r="C122" s="19" t="s">
        <v>599</v>
      </c>
      <c r="D122" s="19" t="s">
        <v>690</v>
      </c>
      <c r="E122" s="19" t="s">
        <v>691</v>
      </c>
      <c r="F122" s="19" t="s">
        <v>60</v>
      </c>
      <c r="G122" s="19" t="s">
        <v>692</v>
      </c>
      <c r="H122" s="24" t="s">
        <v>693</v>
      </c>
      <c r="I122" s="19" t="s">
        <v>694</v>
      </c>
      <c r="J122" s="19" t="s">
        <v>695</v>
      </c>
      <c r="K122" s="22" t="s">
        <v>20</v>
      </c>
      <c r="L122" s="19" t="s">
        <v>28</v>
      </c>
    </row>
    <row r="123" ht="22.5" customHeight="1" spans="1:12">
      <c r="A123" s="15" t="s">
        <v>696</v>
      </c>
      <c r="B123" s="15">
        <f>COUNTIF(C$2:C123,C123)</f>
        <v>21</v>
      </c>
      <c r="C123" s="19" t="s">
        <v>599</v>
      </c>
      <c r="D123" s="19" t="s">
        <v>697</v>
      </c>
      <c r="E123" s="19" t="s">
        <v>698</v>
      </c>
      <c r="F123" s="19" t="s">
        <v>60</v>
      </c>
      <c r="G123" s="19" t="s">
        <v>699</v>
      </c>
      <c r="H123" s="19">
        <v>212000</v>
      </c>
      <c r="I123" s="19" t="s">
        <v>700</v>
      </c>
      <c r="J123" s="19" t="s">
        <v>701</v>
      </c>
      <c r="K123" s="22" t="s">
        <v>20</v>
      </c>
      <c r="L123" s="19" t="s">
        <v>177</v>
      </c>
    </row>
    <row r="124" ht="22.5" customHeight="1" spans="1:12">
      <c r="A124" s="15" t="s">
        <v>702</v>
      </c>
      <c r="B124" s="15">
        <f>COUNTIF(C$2:C124,C124)</f>
        <v>22</v>
      </c>
      <c r="C124" s="17" t="s">
        <v>599</v>
      </c>
      <c r="D124" s="17" t="s">
        <v>703</v>
      </c>
      <c r="E124" s="17" t="s">
        <v>704</v>
      </c>
      <c r="F124" s="17" t="s">
        <v>705</v>
      </c>
      <c r="G124" s="17" t="s">
        <v>706</v>
      </c>
      <c r="H124" s="17">
        <v>274500</v>
      </c>
      <c r="I124" s="17" t="s">
        <v>707</v>
      </c>
      <c r="J124" s="17" t="s">
        <v>708</v>
      </c>
      <c r="K124" s="21" t="s">
        <v>20</v>
      </c>
      <c r="L124" s="17"/>
    </row>
    <row r="125" ht="22.5" customHeight="1" spans="1:12">
      <c r="A125" s="15" t="s">
        <v>709</v>
      </c>
      <c r="B125" s="15">
        <f>COUNTIF(C$2:C125,C125)</f>
        <v>23</v>
      </c>
      <c r="C125" s="17" t="s">
        <v>599</v>
      </c>
      <c r="D125" s="17" t="s">
        <v>710</v>
      </c>
      <c r="E125" s="17" t="s">
        <v>117</v>
      </c>
      <c r="F125" s="17" t="s">
        <v>32</v>
      </c>
      <c r="G125" s="17" t="s">
        <v>118</v>
      </c>
      <c r="H125" s="17">
        <v>233400</v>
      </c>
      <c r="I125" s="17" t="s">
        <v>119</v>
      </c>
      <c r="J125" s="17" t="s">
        <v>711</v>
      </c>
      <c r="K125" s="21" t="s">
        <v>20</v>
      </c>
      <c r="L125" s="17"/>
    </row>
    <row r="126" ht="22.5" customHeight="1" spans="1:12">
      <c r="A126" s="15" t="s">
        <v>712</v>
      </c>
      <c r="B126" s="15">
        <f>COUNTIF(C$2:C126,C126)</f>
        <v>1</v>
      </c>
      <c r="C126" s="17" t="s">
        <v>713</v>
      </c>
      <c r="D126" s="17" t="s">
        <v>714</v>
      </c>
      <c r="E126" s="17" t="s">
        <v>117</v>
      </c>
      <c r="F126" s="17" t="s">
        <v>32</v>
      </c>
      <c r="G126" s="17" t="s">
        <v>118</v>
      </c>
      <c r="H126" s="17">
        <v>233400</v>
      </c>
      <c r="I126" s="17" t="s">
        <v>119</v>
      </c>
      <c r="J126" s="17" t="s">
        <v>715</v>
      </c>
      <c r="K126" s="21" t="s">
        <v>20</v>
      </c>
      <c r="L126" s="17"/>
    </row>
    <row r="127" ht="22.5" customHeight="1" spans="1:12">
      <c r="A127" s="15" t="s">
        <v>716</v>
      </c>
      <c r="B127" s="15">
        <f>COUNTIF(C$2:C127,C127)</f>
        <v>2</v>
      </c>
      <c r="C127" s="17" t="s">
        <v>713</v>
      </c>
      <c r="D127" s="17" t="s">
        <v>717</v>
      </c>
      <c r="E127" s="17" t="s">
        <v>718</v>
      </c>
      <c r="F127" s="17" t="s">
        <v>60</v>
      </c>
      <c r="G127" s="17" t="s">
        <v>719</v>
      </c>
      <c r="H127" s="17">
        <v>332000</v>
      </c>
      <c r="I127" s="17" t="s">
        <v>720</v>
      </c>
      <c r="J127" s="17" t="s">
        <v>721</v>
      </c>
      <c r="K127" s="21" t="s">
        <v>20</v>
      </c>
      <c r="L127" s="17"/>
    </row>
    <row r="128" ht="22.5" customHeight="1" spans="1:12">
      <c r="A128" s="15" t="s">
        <v>722</v>
      </c>
      <c r="B128" s="15">
        <f>COUNTIF(C$2:C128,C128)</f>
        <v>3</v>
      </c>
      <c r="C128" s="19" t="s">
        <v>713</v>
      </c>
      <c r="D128" s="19" t="s">
        <v>723</v>
      </c>
      <c r="E128" s="19" t="s">
        <v>724</v>
      </c>
      <c r="F128" s="19" t="s">
        <v>60</v>
      </c>
      <c r="G128" s="19" t="s">
        <v>725</v>
      </c>
      <c r="H128" s="24" t="s">
        <v>726</v>
      </c>
      <c r="I128" s="19" t="s">
        <v>727</v>
      </c>
      <c r="J128" s="19" t="s">
        <v>728</v>
      </c>
      <c r="K128" s="22" t="s">
        <v>20</v>
      </c>
      <c r="L128" s="19" t="s">
        <v>177</v>
      </c>
    </row>
    <row r="129" ht="22.5" customHeight="1" spans="1:12">
      <c r="A129" s="15" t="s">
        <v>729</v>
      </c>
      <c r="B129" s="15">
        <f>COUNTIF(C$2:C129,C129)</f>
        <v>4</v>
      </c>
      <c r="C129" s="17" t="s">
        <v>713</v>
      </c>
      <c r="D129" s="17" t="s">
        <v>730</v>
      </c>
      <c r="E129" s="17" t="s">
        <v>731</v>
      </c>
      <c r="F129" s="17" t="s">
        <v>60</v>
      </c>
      <c r="G129" s="17" t="s">
        <v>732</v>
      </c>
      <c r="H129" s="17">
        <v>471000</v>
      </c>
      <c r="I129" s="17" t="s">
        <v>733</v>
      </c>
      <c r="J129" s="17" t="s">
        <v>734</v>
      </c>
      <c r="K129" s="21" t="s">
        <v>20</v>
      </c>
      <c r="L129" s="17"/>
    </row>
    <row r="130" ht="22.5" customHeight="1" spans="1:12">
      <c r="A130" s="15" t="s">
        <v>735</v>
      </c>
      <c r="B130" s="15">
        <f>COUNTIF(C$2:C130,C130)</f>
        <v>5</v>
      </c>
      <c r="C130" s="19" t="s">
        <v>713</v>
      </c>
      <c r="D130" s="19" t="s">
        <v>736</v>
      </c>
      <c r="E130" s="19" t="s">
        <v>737</v>
      </c>
      <c r="F130" s="19" t="s">
        <v>60</v>
      </c>
      <c r="G130" s="19" t="s">
        <v>738</v>
      </c>
      <c r="H130" s="19">
        <v>330200</v>
      </c>
      <c r="I130" s="19" t="s">
        <v>739</v>
      </c>
      <c r="J130" s="19" t="s">
        <v>740</v>
      </c>
      <c r="K130" s="22" t="s">
        <v>20</v>
      </c>
      <c r="L130" s="19" t="s">
        <v>204</v>
      </c>
    </row>
    <row r="131" ht="22.5" customHeight="1" spans="1:12">
      <c r="A131" s="15" t="s">
        <v>741</v>
      </c>
      <c r="B131" s="15">
        <f>COUNTIF(C$2:C131,C131)</f>
        <v>6</v>
      </c>
      <c r="C131" s="17" t="s">
        <v>713</v>
      </c>
      <c r="D131" s="17" t="s">
        <v>742</v>
      </c>
      <c r="E131" s="17" t="s">
        <v>743</v>
      </c>
      <c r="F131" s="17" t="s">
        <v>60</v>
      </c>
      <c r="G131" s="17" t="s">
        <v>744</v>
      </c>
      <c r="H131" s="17">
        <v>475000</v>
      </c>
      <c r="I131" s="17" t="s">
        <v>745</v>
      </c>
      <c r="J131" s="17" t="s">
        <v>746</v>
      </c>
      <c r="K131" s="21" t="s">
        <v>20</v>
      </c>
      <c r="L131" s="17"/>
    </row>
    <row r="132" ht="22.5" customHeight="1" spans="1:12">
      <c r="A132" s="15" t="s">
        <v>747</v>
      </c>
      <c r="B132" s="15">
        <f>COUNTIF(C$2:C132,C132)</f>
        <v>7</v>
      </c>
      <c r="C132" s="19" t="s">
        <v>713</v>
      </c>
      <c r="D132" s="19" t="s">
        <v>748</v>
      </c>
      <c r="E132" s="19" t="s">
        <v>749</v>
      </c>
      <c r="F132" s="19" t="s">
        <v>750</v>
      </c>
      <c r="G132" s="19" t="s">
        <v>751</v>
      </c>
      <c r="H132" s="19">
        <v>231500</v>
      </c>
      <c r="I132" s="19" t="s">
        <v>752</v>
      </c>
      <c r="J132" s="19" t="s">
        <v>753</v>
      </c>
      <c r="K132" s="22" t="s">
        <v>20</v>
      </c>
      <c r="L132" s="17"/>
    </row>
    <row r="133" ht="22.5" customHeight="1" spans="1:12">
      <c r="A133" s="15" t="s">
        <v>754</v>
      </c>
      <c r="B133" s="15">
        <f>COUNTIF(C$2:C133,C133)</f>
        <v>8</v>
      </c>
      <c r="C133" s="17" t="s">
        <v>713</v>
      </c>
      <c r="D133" s="17" t="s">
        <v>755</v>
      </c>
      <c r="E133" s="17" t="s">
        <v>681</v>
      </c>
      <c r="F133" s="17" t="s">
        <v>682</v>
      </c>
      <c r="G133" s="17" t="s">
        <v>683</v>
      </c>
      <c r="H133" s="17">
        <v>246500</v>
      </c>
      <c r="I133" s="17" t="s">
        <v>684</v>
      </c>
      <c r="J133" s="17" t="s">
        <v>756</v>
      </c>
      <c r="K133" s="21" t="s">
        <v>20</v>
      </c>
      <c r="L133" s="17"/>
    </row>
    <row r="134" ht="22.5" customHeight="1" spans="1:12">
      <c r="A134" s="15" t="s">
        <v>757</v>
      </c>
      <c r="B134" s="15">
        <f>COUNTIF(C$2:C134,C134)</f>
        <v>9</v>
      </c>
      <c r="C134" s="17" t="s">
        <v>713</v>
      </c>
      <c r="D134" s="17" t="s">
        <v>758</v>
      </c>
      <c r="E134" s="23" t="s">
        <v>759</v>
      </c>
      <c r="F134" s="17" t="s">
        <v>760</v>
      </c>
      <c r="G134" s="17" t="s">
        <v>761</v>
      </c>
      <c r="H134" s="17">
        <v>242800</v>
      </c>
      <c r="I134" s="17" t="s">
        <v>762</v>
      </c>
      <c r="J134" s="17" t="s">
        <v>763</v>
      </c>
      <c r="K134" s="21" t="s">
        <v>20</v>
      </c>
      <c r="L134" s="17"/>
    </row>
    <row r="135" ht="22.5" customHeight="1" spans="1:12">
      <c r="A135" s="15" t="s">
        <v>764</v>
      </c>
      <c r="B135" s="15">
        <f>COUNTIF(C$2:C135,C135)</f>
        <v>10</v>
      </c>
      <c r="C135" s="17" t="s">
        <v>713</v>
      </c>
      <c r="D135" s="17" t="s">
        <v>765</v>
      </c>
      <c r="E135" s="17" t="s">
        <v>226</v>
      </c>
      <c r="F135" s="17" t="s">
        <v>227</v>
      </c>
      <c r="G135" s="17" t="s">
        <v>228</v>
      </c>
      <c r="H135" s="17">
        <v>236500</v>
      </c>
      <c r="I135" s="17" t="s">
        <v>229</v>
      </c>
      <c r="J135" s="17" t="s">
        <v>766</v>
      </c>
      <c r="K135" s="21" t="s">
        <v>20</v>
      </c>
      <c r="L135" s="17"/>
    </row>
    <row r="136" ht="22.5" customHeight="1" spans="1:12">
      <c r="A136" s="15" t="s">
        <v>767</v>
      </c>
      <c r="B136" s="15">
        <f>COUNTIF(C$2:C136,C136)</f>
        <v>11</v>
      </c>
      <c r="C136" s="17" t="s">
        <v>713</v>
      </c>
      <c r="D136" s="17" t="s">
        <v>768</v>
      </c>
      <c r="E136" s="17" t="s">
        <v>769</v>
      </c>
      <c r="F136" s="17" t="s">
        <v>770</v>
      </c>
      <c r="G136" s="17" t="s">
        <v>771</v>
      </c>
      <c r="H136" s="17">
        <v>274200</v>
      </c>
      <c r="I136" s="19" t="s">
        <v>772</v>
      </c>
      <c r="J136" s="17" t="s">
        <v>773</v>
      </c>
      <c r="K136" s="21" t="s">
        <v>20</v>
      </c>
      <c r="L136" s="17"/>
    </row>
    <row r="137" ht="22.5" customHeight="1" spans="1:12">
      <c r="A137" s="15" t="s">
        <v>774</v>
      </c>
      <c r="B137" s="15">
        <f>COUNTIF(C$2:C137,C137)</f>
        <v>12</v>
      </c>
      <c r="C137" s="17" t="s">
        <v>713</v>
      </c>
      <c r="D137" s="17" t="s">
        <v>775</v>
      </c>
      <c r="E137" s="17" t="s">
        <v>285</v>
      </c>
      <c r="F137" s="17" t="s">
        <v>60</v>
      </c>
      <c r="G137" s="17" t="s">
        <v>286</v>
      </c>
      <c r="H137" s="17">
        <v>236800</v>
      </c>
      <c r="I137" s="17" t="s">
        <v>287</v>
      </c>
      <c r="J137" s="17" t="s">
        <v>776</v>
      </c>
      <c r="K137" s="21" t="s">
        <v>20</v>
      </c>
      <c r="L137" s="17"/>
    </row>
    <row r="138" ht="22.5" customHeight="1" spans="1:12">
      <c r="A138" s="15" t="s">
        <v>777</v>
      </c>
      <c r="B138" s="15">
        <f>COUNTIF(C$2:C138,C138)</f>
        <v>13</v>
      </c>
      <c r="C138" s="19" t="s">
        <v>713</v>
      </c>
      <c r="D138" s="19" t="s">
        <v>778</v>
      </c>
      <c r="E138" s="19" t="s">
        <v>779</v>
      </c>
      <c r="F138" s="19" t="s">
        <v>138</v>
      </c>
      <c r="G138" s="19" t="s">
        <v>780</v>
      </c>
      <c r="H138" s="24" t="s">
        <v>781</v>
      </c>
      <c r="I138" s="19" t="s">
        <v>782</v>
      </c>
      <c r="J138" s="19" t="s">
        <v>783</v>
      </c>
      <c r="K138" s="22" t="s">
        <v>20</v>
      </c>
      <c r="L138" s="19" t="s">
        <v>28</v>
      </c>
    </row>
    <row r="139" ht="22.5" customHeight="1" spans="1:12">
      <c r="A139" s="15" t="s">
        <v>784</v>
      </c>
      <c r="B139" s="15">
        <f>COUNTIF(C$2:C139,C139)</f>
        <v>14</v>
      </c>
      <c r="C139" s="17" t="s">
        <v>713</v>
      </c>
      <c r="D139" s="17" t="s">
        <v>785</v>
      </c>
      <c r="E139" s="17" t="s">
        <v>187</v>
      </c>
      <c r="F139" s="17" t="s">
        <v>188</v>
      </c>
      <c r="G139" s="17" t="s">
        <v>189</v>
      </c>
      <c r="H139" s="17">
        <v>237000</v>
      </c>
      <c r="I139" s="17" t="s">
        <v>190</v>
      </c>
      <c r="J139" s="17" t="s">
        <v>786</v>
      </c>
      <c r="K139" s="21" t="s">
        <v>20</v>
      </c>
      <c r="L139" s="17"/>
    </row>
    <row r="140" ht="22.5" customHeight="1" spans="1:12">
      <c r="A140" s="15" t="s">
        <v>787</v>
      </c>
      <c r="B140" s="15">
        <f>COUNTIF(C$2:C140,C140)</f>
        <v>15</v>
      </c>
      <c r="C140" s="19" t="s">
        <v>713</v>
      </c>
      <c r="D140" s="19" t="s">
        <v>788</v>
      </c>
      <c r="E140" s="19" t="s">
        <v>789</v>
      </c>
      <c r="F140" s="19" t="s">
        <v>60</v>
      </c>
      <c r="G140" s="19" t="s">
        <v>790</v>
      </c>
      <c r="H140" s="24" t="s">
        <v>791</v>
      </c>
      <c r="I140" s="19" t="s">
        <v>792</v>
      </c>
      <c r="J140" s="19" t="s">
        <v>793</v>
      </c>
      <c r="K140" s="22" t="s">
        <v>20</v>
      </c>
      <c r="L140" s="19" t="s">
        <v>28</v>
      </c>
    </row>
    <row r="141" ht="22.5" customHeight="1" spans="1:12">
      <c r="A141" s="15" t="s">
        <v>794</v>
      </c>
      <c r="B141" s="15">
        <f>COUNTIF(C$2:C141,C141)</f>
        <v>16</v>
      </c>
      <c r="C141" s="17" t="s">
        <v>713</v>
      </c>
      <c r="D141" s="17" t="s">
        <v>795</v>
      </c>
      <c r="E141" s="17" t="s">
        <v>566</v>
      </c>
      <c r="F141" s="17" t="s">
        <v>567</v>
      </c>
      <c r="G141" s="17" t="s">
        <v>568</v>
      </c>
      <c r="H141" s="17">
        <v>232200</v>
      </c>
      <c r="I141" s="17" t="s">
        <v>569</v>
      </c>
      <c r="J141" s="17" t="s">
        <v>796</v>
      </c>
      <c r="K141" s="21" t="s">
        <v>20</v>
      </c>
      <c r="L141" s="17"/>
    </row>
    <row r="142" ht="22.5" customHeight="1" spans="1:12">
      <c r="A142" s="15" t="s">
        <v>797</v>
      </c>
      <c r="B142" s="15">
        <f>COUNTIF(C$2:C142,C142)</f>
        <v>17</v>
      </c>
      <c r="C142" s="17" t="s">
        <v>713</v>
      </c>
      <c r="D142" s="17" t="s">
        <v>798</v>
      </c>
      <c r="E142" s="17" t="s">
        <v>799</v>
      </c>
      <c r="F142" s="17" t="s">
        <v>60</v>
      </c>
      <c r="G142" s="17" t="s">
        <v>800</v>
      </c>
      <c r="H142" s="17">
        <v>233200</v>
      </c>
      <c r="I142" s="17" t="s">
        <v>801</v>
      </c>
      <c r="J142" s="17" t="s">
        <v>802</v>
      </c>
      <c r="K142" s="21" t="s">
        <v>20</v>
      </c>
      <c r="L142" s="17"/>
    </row>
    <row r="143" ht="22.5" customHeight="1" spans="1:12">
      <c r="A143" s="15" t="s">
        <v>803</v>
      </c>
      <c r="B143" s="15">
        <f>COUNTIF(C$2:C143,C143)</f>
        <v>18</v>
      </c>
      <c r="C143" s="19" t="s">
        <v>713</v>
      </c>
      <c r="D143" s="19" t="s">
        <v>804</v>
      </c>
      <c r="E143" s="19" t="s">
        <v>805</v>
      </c>
      <c r="F143" s="19" t="s">
        <v>60</v>
      </c>
      <c r="G143" s="19" t="s">
        <v>806</v>
      </c>
      <c r="H143" s="19">
        <v>211200</v>
      </c>
      <c r="I143" s="19" t="s">
        <v>807</v>
      </c>
      <c r="J143" s="19" t="s">
        <v>808</v>
      </c>
      <c r="K143" s="22" t="s">
        <v>20</v>
      </c>
      <c r="L143" s="19" t="s">
        <v>177</v>
      </c>
    </row>
    <row r="144" ht="22.5" customHeight="1" spans="1:12">
      <c r="A144" s="15" t="s">
        <v>809</v>
      </c>
      <c r="B144" s="15">
        <f>COUNTIF(C$2:C144,C144)</f>
        <v>1</v>
      </c>
      <c r="C144" s="17" t="s">
        <v>810</v>
      </c>
      <c r="D144" s="17" t="s">
        <v>811</v>
      </c>
      <c r="E144" s="17" t="s">
        <v>285</v>
      </c>
      <c r="F144" s="17" t="s">
        <v>60</v>
      </c>
      <c r="G144" s="17" t="s">
        <v>286</v>
      </c>
      <c r="H144" s="17">
        <v>236800</v>
      </c>
      <c r="I144" s="17" t="s">
        <v>287</v>
      </c>
      <c r="J144" s="17" t="s">
        <v>812</v>
      </c>
      <c r="K144" s="21" t="s">
        <v>20</v>
      </c>
      <c r="L144" s="17"/>
    </row>
    <row r="145" ht="22.5" customHeight="1" spans="1:12">
      <c r="A145" s="15" t="s">
        <v>813</v>
      </c>
      <c r="B145" s="15">
        <f>COUNTIF(C$2:C145,C145)</f>
        <v>2</v>
      </c>
      <c r="C145" s="17" t="s">
        <v>810</v>
      </c>
      <c r="D145" s="17" t="s">
        <v>814</v>
      </c>
      <c r="E145" s="17" t="s">
        <v>815</v>
      </c>
      <c r="F145" s="17" t="s">
        <v>60</v>
      </c>
      <c r="G145" s="17" t="s">
        <v>816</v>
      </c>
      <c r="H145" s="17">
        <v>334000</v>
      </c>
      <c r="I145" s="17" t="s">
        <v>817</v>
      </c>
      <c r="J145" s="17" t="s">
        <v>818</v>
      </c>
      <c r="K145" s="21" t="s">
        <v>20</v>
      </c>
      <c r="L145" s="17"/>
    </row>
    <row r="146" ht="22.5" customHeight="1" spans="1:12">
      <c r="A146" s="15" t="s">
        <v>819</v>
      </c>
      <c r="B146" s="15">
        <f>COUNTIF(C$2:C146,C146)</f>
        <v>3</v>
      </c>
      <c r="C146" s="17" t="s">
        <v>810</v>
      </c>
      <c r="D146" s="17" t="s">
        <v>820</v>
      </c>
      <c r="E146" s="17" t="s">
        <v>821</v>
      </c>
      <c r="F146" s="17" t="s">
        <v>60</v>
      </c>
      <c r="G146" s="17" t="s">
        <v>822</v>
      </c>
      <c r="H146" s="17">
        <v>236000</v>
      </c>
      <c r="I146" s="17" t="s">
        <v>823</v>
      </c>
      <c r="J146" s="17" t="s">
        <v>824</v>
      </c>
      <c r="K146" s="21" t="s">
        <v>20</v>
      </c>
      <c r="L146" s="17"/>
    </row>
    <row r="147" ht="22.5" customHeight="1" spans="1:12">
      <c r="A147" s="15" t="s">
        <v>825</v>
      </c>
      <c r="B147" s="15">
        <f>COUNTIF(C$2:C147,C147)</f>
        <v>4</v>
      </c>
      <c r="C147" s="17" t="s">
        <v>810</v>
      </c>
      <c r="D147" s="17" t="s">
        <v>826</v>
      </c>
      <c r="E147" s="17" t="s">
        <v>245</v>
      </c>
      <c r="F147" s="17" t="s">
        <v>104</v>
      </c>
      <c r="G147" s="17" t="s">
        <v>246</v>
      </c>
      <c r="H147" s="17">
        <v>234000</v>
      </c>
      <c r="I147" s="17" t="s">
        <v>247</v>
      </c>
      <c r="J147" s="17" t="s">
        <v>827</v>
      </c>
      <c r="K147" s="21" t="s">
        <v>20</v>
      </c>
      <c r="L147" s="17"/>
    </row>
    <row r="148" ht="22.5" customHeight="1" spans="1:12">
      <c r="A148" s="15" t="s">
        <v>828</v>
      </c>
      <c r="B148" s="15">
        <f>COUNTIF(C$2:C148,C148)</f>
        <v>5</v>
      </c>
      <c r="C148" s="17" t="s">
        <v>810</v>
      </c>
      <c r="D148" s="17" t="s">
        <v>829</v>
      </c>
      <c r="E148" s="17" t="s">
        <v>180</v>
      </c>
      <c r="F148" s="17" t="s">
        <v>181</v>
      </c>
      <c r="G148" s="17" t="s">
        <v>182</v>
      </c>
      <c r="H148" s="17">
        <v>234000</v>
      </c>
      <c r="I148" s="17" t="s">
        <v>183</v>
      </c>
      <c r="J148" s="17" t="s">
        <v>830</v>
      </c>
      <c r="K148" s="21" t="s">
        <v>20</v>
      </c>
      <c r="L148" s="17"/>
    </row>
    <row r="149" ht="22.5" customHeight="1" spans="1:12">
      <c r="A149" s="15" t="s">
        <v>831</v>
      </c>
      <c r="B149" s="15">
        <f>COUNTIF(C$2:C149,C149)</f>
        <v>6</v>
      </c>
      <c r="C149" s="17" t="s">
        <v>810</v>
      </c>
      <c r="D149" s="17" t="s">
        <v>832</v>
      </c>
      <c r="E149" s="17" t="s">
        <v>833</v>
      </c>
      <c r="F149" s="17" t="s">
        <v>60</v>
      </c>
      <c r="G149" s="17" t="s">
        <v>834</v>
      </c>
      <c r="H149" s="17">
        <v>425000</v>
      </c>
      <c r="I149" s="17" t="s">
        <v>835</v>
      </c>
      <c r="J149" s="17" t="s">
        <v>836</v>
      </c>
      <c r="K149" s="21" t="s">
        <v>20</v>
      </c>
      <c r="L149" s="17"/>
    </row>
    <row r="150" ht="22.5" customHeight="1" spans="1:12">
      <c r="A150" s="15" t="s">
        <v>837</v>
      </c>
      <c r="B150" s="15">
        <f>COUNTIF(C$2:C150,C150)</f>
        <v>7</v>
      </c>
      <c r="C150" s="17" t="s">
        <v>810</v>
      </c>
      <c r="D150" s="17" t="s">
        <v>838</v>
      </c>
      <c r="E150" s="17" t="s">
        <v>80</v>
      </c>
      <c r="F150" s="17" t="s">
        <v>81</v>
      </c>
      <c r="G150" s="17" t="s">
        <v>82</v>
      </c>
      <c r="H150" s="17">
        <v>239400</v>
      </c>
      <c r="I150" s="17" t="s">
        <v>83</v>
      </c>
      <c r="J150" s="17" t="s">
        <v>839</v>
      </c>
      <c r="K150" s="21" t="s">
        <v>20</v>
      </c>
      <c r="L150" s="17"/>
    </row>
    <row r="151" ht="22.5" customHeight="1" spans="1:12">
      <c r="A151" s="15" t="s">
        <v>840</v>
      </c>
      <c r="B151" s="15">
        <f>COUNTIF(C$2:C151,C151)</f>
        <v>8</v>
      </c>
      <c r="C151" s="17" t="s">
        <v>810</v>
      </c>
      <c r="D151" s="17" t="s">
        <v>841</v>
      </c>
      <c r="E151" s="17" t="s">
        <v>842</v>
      </c>
      <c r="F151" s="17" t="s">
        <v>60</v>
      </c>
      <c r="G151" s="17" t="s">
        <v>843</v>
      </c>
      <c r="H151" s="17">
        <v>341000</v>
      </c>
      <c r="I151" s="17" t="s">
        <v>844</v>
      </c>
      <c r="J151" s="17" t="s">
        <v>845</v>
      </c>
      <c r="K151" s="21" t="s">
        <v>20</v>
      </c>
      <c r="L151" s="17"/>
    </row>
    <row r="152" ht="22.5" customHeight="1" spans="1:12">
      <c r="A152" s="15" t="s">
        <v>846</v>
      </c>
      <c r="B152" s="15">
        <f>COUNTIF(C$2:C152,C152)</f>
        <v>9</v>
      </c>
      <c r="C152" s="17" t="s">
        <v>810</v>
      </c>
      <c r="D152" s="17" t="s">
        <v>847</v>
      </c>
      <c r="E152" s="17" t="s">
        <v>848</v>
      </c>
      <c r="F152" s="17" t="s">
        <v>849</v>
      </c>
      <c r="G152" s="17" t="s">
        <v>850</v>
      </c>
      <c r="H152" s="17">
        <v>234300</v>
      </c>
      <c r="I152" s="17" t="s">
        <v>851</v>
      </c>
      <c r="J152" s="17" t="s">
        <v>852</v>
      </c>
      <c r="K152" s="21" t="s">
        <v>20</v>
      </c>
      <c r="L152" s="17"/>
    </row>
    <row r="153" ht="22.5" customHeight="1" spans="1:12">
      <c r="A153" s="15" t="s">
        <v>853</v>
      </c>
      <c r="B153" s="15">
        <f>COUNTIF(C$2:C153,C153)</f>
        <v>10</v>
      </c>
      <c r="C153" s="17" t="s">
        <v>810</v>
      </c>
      <c r="D153" s="17" t="s">
        <v>854</v>
      </c>
      <c r="E153" s="17" t="s">
        <v>855</v>
      </c>
      <c r="F153" s="17" t="s">
        <v>856</v>
      </c>
      <c r="G153" s="17" t="s">
        <v>857</v>
      </c>
      <c r="H153" s="17">
        <v>405200</v>
      </c>
      <c r="I153" s="17" t="s">
        <v>858</v>
      </c>
      <c r="J153" s="17" t="s">
        <v>859</v>
      </c>
      <c r="K153" s="21" t="s">
        <v>20</v>
      </c>
      <c r="L153" s="17"/>
    </row>
    <row r="154" ht="22.5" customHeight="1" spans="1:12">
      <c r="A154" s="15" t="s">
        <v>860</v>
      </c>
      <c r="B154" s="15">
        <f>COUNTIF(C$2:C154,C154)</f>
        <v>11</v>
      </c>
      <c r="C154" s="17" t="s">
        <v>810</v>
      </c>
      <c r="D154" s="17" t="s">
        <v>861</v>
      </c>
      <c r="E154" s="17" t="s">
        <v>862</v>
      </c>
      <c r="F154" s="17" t="s">
        <v>60</v>
      </c>
      <c r="G154" s="17" t="s">
        <v>863</v>
      </c>
      <c r="H154" s="17">
        <v>730000</v>
      </c>
      <c r="I154" s="17" t="s">
        <v>864</v>
      </c>
      <c r="J154" s="17" t="s">
        <v>865</v>
      </c>
      <c r="K154" s="21" t="s">
        <v>20</v>
      </c>
      <c r="L154" s="17"/>
    </row>
    <row r="155" ht="22.5" customHeight="1" spans="1:12">
      <c r="A155" s="15" t="s">
        <v>866</v>
      </c>
      <c r="B155" s="15">
        <f>COUNTIF(C$2:C155,C155)</f>
        <v>12</v>
      </c>
      <c r="C155" s="17" t="s">
        <v>810</v>
      </c>
      <c r="D155" s="17" t="s">
        <v>867</v>
      </c>
      <c r="E155" s="17" t="s">
        <v>868</v>
      </c>
      <c r="F155" s="17" t="s">
        <v>869</v>
      </c>
      <c r="G155" s="17" t="s">
        <v>870</v>
      </c>
      <c r="H155" s="17">
        <v>224599</v>
      </c>
      <c r="I155" s="17" t="s">
        <v>871</v>
      </c>
      <c r="J155" s="17" t="s">
        <v>872</v>
      </c>
      <c r="K155" s="21" t="s">
        <v>873</v>
      </c>
      <c r="L155" s="17"/>
    </row>
    <row r="156" ht="22.5" customHeight="1" spans="1:12">
      <c r="A156" s="15" t="s">
        <v>874</v>
      </c>
      <c r="B156" s="15">
        <f>COUNTIF(C$2:C156,C156)</f>
        <v>13</v>
      </c>
      <c r="C156" s="17" t="s">
        <v>810</v>
      </c>
      <c r="D156" s="17" t="s">
        <v>875</v>
      </c>
      <c r="E156" s="17" t="s">
        <v>31</v>
      </c>
      <c r="F156" s="17" t="s">
        <v>32</v>
      </c>
      <c r="G156" s="17" t="s">
        <v>33</v>
      </c>
      <c r="H156" s="17">
        <v>242800</v>
      </c>
      <c r="I156" s="17" t="s">
        <v>34</v>
      </c>
      <c r="J156" s="17" t="s">
        <v>876</v>
      </c>
      <c r="K156" s="21" t="s">
        <v>20</v>
      </c>
      <c r="L156" s="17"/>
    </row>
    <row r="157" ht="22.5" customHeight="1" spans="1:12">
      <c r="A157" s="15" t="s">
        <v>877</v>
      </c>
      <c r="B157" s="15">
        <f>COUNTIF(C$2:C157,C157)</f>
        <v>14</v>
      </c>
      <c r="C157" s="19" t="s">
        <v>810</v>
      </c>
      <c r="D157" s="19" t="s">
        <v>878</v>
      </c>
      <c r="E157" s="19" t="s">
        <v>879</v>
      </c>
      <c r="F157" s="19" t="s">
        <v>880</v>
      </c>
      <c r="G157" s="19" t="s">
        <v>881</v>
      </c>
      <c r="H157" s="24" t="s">
        <v>378</v>
      </c>
      <c r="I157" s="19" t="s">
        <v>882</v>
      </c>
      <c r="J157" s="19" t="s">
        <v>883</v>
      </c>
      <c r="K157" s="22" t="s">
        <v>20</v>
      </c>
      <c r="L157" s="19" t="s">
        <v>28</v>
      </c>
    </row>
    <row r="158" ht="22.5" customHeight="1" spans="1:12">
      <c r="A158" s="15" t="s">
        <v>884</v>
      </c>
      <c r="B158" s="15">
        <f>COUNTIF(C$2:C158,C158)</f>
        <v>15</v>
      </c>
      <c r="C158" s="17" t="s">
        <v>810</v>
      </c>
      <c r="D158" s="17" t="s">
        <v>885</v>
      </c>
      <c r="E158" s="17" t="s">
        <v>886</v>
      </c>
      <c r="F158" s="17" t="s">
        <v>60</v>
      </c>
      <c r="G158" s="17" t="s">
        <v>887</v>
      </c>
      <c r="H158" s="17">
        <v>336000</v>
      </c>
      <c r="I158" s="17" t="s">
        <v>888</v>
      </c>
      <c r="J158" s="17" t="s">
        <v>889</v>
      </c>
      <c r="K158" s="21" t="s">
        <v>20</v>
      </c>
      <c r="L158" s="17"/>
    </row>
    <row r="159" ht="22.5" customHeight="1" spans="1:12">
      <c r="A159" s="15" t="s">
        <v>890</v>
      </c>
      <c r="B159" s="15">
        <f>COUNTIF(C$2:C159,C159)</f>
        <v>16</v>
      </c>
      <c r="C159" s="17" t="s">
        <v>810</v>
      </c>
      <c r="D159" s="17" t="s">
        <v>891</v>
      </c>
      <c r="E159" s="17" t="s">
        <v>892</v>
      </c>
      <c r="F159" s="17" t="s">
        <v>60</v>
      </c>
      <c r="G159" s="17" t="s">
        <v>893</v>
      </c>
      <c r="H159" s="17">
        <v>414000</v>
      </c>
      <c r="I159" s="17" t="s">
        <v>894</v>
      </c>
      <c r="J159" s="17" t="s">
        <v>895</v>
      </c>
      <c r="K159" s="21" t="s">
        <v>20</v>
      </c>
      <c r="L159" s="17"/>
    </row>
    <row r="160" ht="22.5" customHeight="1" spans="1:12">
      <c r="A160" s="15" t="s">
        <v>896</v>
      </c>
      <c r="B160" s="15">
        <f>COUNTIF(C$2:C160,C160)</f>
        <v>17</v>
      </c>
      <c r="C160" s="19" t="s">
        <v>810</v>
      </c>
      <c r="D160" s="19" t="s">
        <v>897</v>
      </c>
      <c r="E160" s="19" t="s">
        <v>898</v>
      </c>
      <c r="F160" s="19" t="s">
        <v>60</v>
      </c>
      <c r="G160" s="19" t="s">
        <v>899</v>
      </c>
      <c r="H160" s="19">
        <v>463200</v>
      </c>
      <c r="I160" s="19" t="s">
        <v>900</v>
      </c>
      <c r="J160" s="19" t="s">
        <v>901</v>
      </c>
      <c r="K160" s="22" t="s">
        <v>20</v>
      </c>
      <c r="L160" s="17" t="s">
        <v>204</v>
      </c>
    </row>
    <row r="161" ht="22.5" customHeight="1" spans="1:12">
      <c r="A161" s="15" t="s">
        <v>902</v>
      </c>
      <c r="B161" s="15">
        <f>COUNTIF(C$2:C161,C161)</f>
        <v>18</v>
      </c>
      <c r="C161" s="19" t="s">
        <v>810</v>
      </c>
      <c r="D161" s="19" t="s">
        <v>903</v>
      </c>
      <c r="E161" s="19" t="s">
        <v>904</v>
      </c>
      <c r="F161" s="19" t="s">
        <v>60</v>
      </c>
      <c r="G161" s="19" t="s">
        <v>905</v>
      </c>
      <c r="H161" s="24" t="s">
        <v>906</v>
      </c>
      <c r="I161" s="19" t="s">
        <v>666</v>
      </c>
      <c r="J161" s="19" t="s">
        <v>907</v>
      </c>
      <c r="K161" s="22" t="s">
        <v>20</v>
      </c>
      <c r="L161" s="19" t="s">
        <v>28</v>
      </c>
    </row>
    <row r="162" ht="22.5" customHeight="1" spans="1:12">
      <c r="A162" s="15" t="s">
        <v>908</v>
      </c>
      <c r="B162" s="15">
        <f>COUNTIF(C$2:C162,C162)</f>
        <v>19</v>
      </c>
      <c r="C162" s="17" t="s">
        <v>810</v>
      </c>
      <c r="D162" s="17" t="s">
        <v>909</v>
      </c>
      <c r="E162" s="17" t="s">
        <v>910</v>
      </c>
      <c r="F162" s="17" t="s">
        <v>60</v>
      </c>
      <c r="G162" s="17" t="s">
        <v>911</v>
      </c>
      <c r="H162" s="17">
        <v>427000</v>
      </c>
      <c r="I162" s="17" t="s">
        <v>912</v>
      </c>
      <c r="J162" s="17" t="s">
        <v>913</v>
      </c>
      <c r="K162" s="21" t="s">
        <v>20</v>
      </c>
      <c r="L162" s="17"/>
    </row>
    <row r="163" ht="22.5" customHeight="1" spans="1:12">
      <c r="A163" s="15" t="s">
        <v>914</v>
      </c>
      <c r="B163" s="15">
        <f>COUNTIF(C$2:C163,C163)</f>
        <v>20</v>
      </c>
      <c r="C163" s="19" t="s">
        <v>810</v>
      </c>
      <c r="D163" s="19" t="s">
        <v>915</v>
      </c>
      <c r="E163" s="19" t="s">
        <v>916</v>
      </c>
      <c r="F163" s="19" t="s">
        <v>60</v>
      </c>
      <c r="G163" s="19" t="s">
        <v>917</v>
      </c>
      <c r="H163" s="24" t="s">
        <v>693</v>
      </c>
      <c r="I163" s="19" t="s">
        <v>918</v>
      </c>
      <c r="J163" s="19" t="s">
        <v>919</v>
      </c>
      <c r="K163" s="22" t="s">
        <v>20</v>
      </c>
      <c r="L163" s="19" t="s">
        <v>920</v>
      </c>
    </row>
    <row r="164" ht="22.5" customHeight="1" spans="1:12">
      <c r="A164" s="15" t="s">
        <v>921</v>
      </c>
      <c r="B164" s="15">
        <f>COUNTIF(C$2:C164,C164)</f>
        <v>21</v>
      </c>
      <c r="C164" s="17" t="s">
        <v>810</v>
      </c>
      <c r="D164" s="17" t="s">
        <v>922</v>
      </c>
      <c r="E164" s="17" t="s">
        <v>923</v>
      </c>
      <c r="F164" s="17" t="s">
        <v>60</v>
      </c>
      <c r="G164" s="17" t="s">
        <v>924</v>
      </c>
      <c r="H164" s="17">
        <v>458000</v>
      </c>
      <c r="I164" s="17" t="s">
        <v>925</v>
      </c>
      <c r="J164" s="17" t="s">
        <v>926</v>
      </c>
      <c r="K164" s="21" t="s">
        <v>20</v>
      </c>
      <c r="L164" s="17"/>
    </row>
    <row r="165" ht="22.5" customHeight="1" spans="1:12">
      <c r="A165" s="15" t="s">
        <v>927</v>
      </c>
      <c r="B165" s="15">
        <f>COUNTIF(C$2:C165,C165)</f>
        <v>22</v>
      </c>
      <c r="C165" s="19" t="s">
        <v>810</v>
      </c>
      <c r="D165" s="19" t="s">
        <v>928</v>
      </c>
      <c r="E165" s="19" t="s">
        <v>929</v>
      </c>
      <c r="F165" s="19" t="s">
        <v>930</v>
      </c>
      <c r="G165" s="19" t="s">
        <v>931</v>
      </c>
      <c r="H165" s="24" t="s">
        <v>140</v>
      </c>
      <c r="I165" s="19" t="s">
        <v>932</v>
      </c>
      <c r="J165" s="19" t="s">
        <v>933</v>
      </c>
      <c r="K165" s="22" t="s">
        <v>20</v>
      </c>
      <c r="L165" s="19" t="s">
        <v>28</v>
      </c>
    </row>
    <row r="166" ht="22.5" customHeight="1" spans="1:12">
      <c r="A166" s="15" t="s">
        <v>934</v>
      </c>
      <c r="B166" s="15">
        <f>COUNTIF(C$2:C166,C166)</f>
        <v>23</v>
      </c>
      <c r="C166" s="17" t="s">
        <v>810</v>
      </c>
      <c r="D166" s="17" t="s">
        <v>935</v>
      </c>
      <c r="E166" s="17" t="s">
        <v>821</v>
      </c>
      <c r="F166" s="17" t="s">
        <v>60</v>
      </c>
      <c r="G166" s="17" t="s">
        <v>822</v>
      </c>
      <c r="H166" s="17">
        <v>236000</v>
      </c>
      <c r="I166" s="17" t="s">
        <v>823</v>
      </c>
      <c r="J166" s="17" t="s">
        <v>936</v>
      </c>
      <c r="K166" s="21" t="s">
        <v>20</v>
      </c>
      <c r="L166" s="17"/>
    </row>
    <row r="167" ht="22.5" customHeight="1" spans="1:12">
      <c r="A167" s="15" t="s">
        <v>937</v>
      </c>
      <c r="B167" s="15">
        <f>COUNTIF(C$2:C167,C167)</f>
        <v>24</v>
      </c>
      <c r="C167" s="17" t="s">
        <v>810</v>
      </c>
      <c r="D167" s="17" t="s">
        <v>938</v>
      </c>
      <c r="E167" s="17" t="s">
        <v>939</v>
      </c>
      <c r="F167" s="17" t="s">
        <v>60</v>
      </c>
      <c r="G167" s="17" t="s">
        <v>940</v>
      </c>
      <c r="H167" s="17">
        <v>362000</v>
      </c>
      <c r="I167" s="17" t="s">
        <v>941</v>
      </c>
      <c r="J167" s="17" t="s">
        <v>942</v>
      </c>
      <c r="K167" s="21" t="s">
        <v>20</v>
      </c>
      <c r="L167" s="17"/>
    </row>
    <row r="168" ht="22.5" customHeight="1" spans="1:12">
      <c r="A168" s="15" t="s">
        <v>943</v>
      </c>
      <c r="B168" s="15">
        <f>COUNTIF(C$2:C168,C168)</f>
        <v>25</v>
      </c>
      <c r="C168" s="17" t="s">
        <v>810</v>
      </c>
      <c r="D168" s="17" t="s">
        <v>944</v>
      </c>
      <c r="E168" s="17" t="s">
        <v>945</v>
      </c>
      <c r="F168" s="17" t="s">
        <v>946</v>
      </c>
      <c r="G168" s="17" t="s">
        <v>947</v>
      </c>
      <c r="H168" s="17">
        <v>233500</v>
      </c>
      <c r="I168" s="17" t="s">
        <v>948</v>
      </c>
      <c r="J168" s="17" t="s">
        <v>949</v>
      </c>
      <c r="K168" s="21" t="s">
        <v>20</v>
      </c>
      <c r="L168" s="17"/>
    </row>
    <row r="169" ht="22.5" customHeight="1" spans="1:12">
      <c r="A169" s="15" t="s">
        <v>950</v>
      </c>
      <c r="B169" s="15">
        <f>COUNTIF(C$2:C169,C169)</f>
        <v>26</v>
      </c>
      <c r="C169" s="17" t="s">
        <v>810</v>
      </c>
      <c r="D169" s="17" t="s">
        <v>951</v>
      </c>
      <c r="E169" s="17" t="s">
        <v>66</v>
      </c>
      <c r="F169" s="17" t="s">
        <v>67</v>
      </c>
      <c r="G169" s="17" t="s">
        <v>68</v>
      </c>
      <c r="H169" s="17">
        <v>233600</v>
      </c>
      <c r="I169" s="17" t="s">
        <v>69</v>
      </c>
      <c r="J169" s="17" t="s">
        <v>952</v>
      </c>
      <c r="K169" s="21" t="s">
        <v>20</v>
      </c>
      <c r="L169" s="17"/>
    </row>
    <row r="170" ht="22.5" customHeight="1" spans="1:12">
      <c r="A170" s="15" t="s">
        <v>953</v>
      </c>
      <c r="B170" s="15">
        <f>COUNTIF(C$2:C170,C170)</f>
        <v>27</v>
      </c>
      <c r="C170" s="19" t="s">
        <v>810</v>
      </c>
      <c r="D170" s="19" t="s">
        <v>954</v>
      </c>
      <c r="E170" s="19" t="s">
        <v>955</v>
      </c>
      <c r="F170" s="19" t="s">
        <v>956</v>
      </c>
      <c r="G170" s="19" t="s">
        <v>957</v>
      </c>
      <c r="H170" s="24" t="s">
        <v>356</v>
      </c>
      <c r="I170" s="19" t="s">
        <v>958</v>
      </c>
      <c r="J170" s="19" t="s">
        <v>959</v>
      </c>
      <c r="K170" s="22" t="s">
        <v>20</v>
      </c>
      <c r="L170" s="19" t="s">
        <v>28</v>
      </c>
    </row>
    <row r="171" ht="22.5" customHeight="1" spans="1:12">
      <c r="A171" s="15" t="s">
        <v>960</v>
      </c>
      <c r="B171" s="15">
        <f>COUNTIF(C$2:C171,C171)</f>
        <v>28</v>
      </c>
      <c r="C171" s="19" t="s">
        <v>810</v>
      </c>
      <c r="D171" s="19" t="s">
        <v>961</v>
      </c>
      <c r="E171" s="19" t="s">
        <v>962</v>
      </c>
      <c r="F171" s="19" t="s">
        <v>963</v>
      </c>
      <c r="G171" s="19" t="s">
        <v>964</v>
      </c>
      <c r="H171" s="24" t="s">
        <v>419</v>
      </c>
      <c r="I171" s="19" t="s">
        <v>965</v>
      </c>
      <c r="J171" s="19" t="s">
        <v>966</v>
      </c>
      <c r="K171" s="22" t="s">
        <v>20</v>
      </c>
      <c r="L171" s="19" t="s">
        <v>28</v>
      </c>
    </row>
    <row r="172" ht="22.5" customHeight="1" spans="1:12">
      <c r="A172" s="15" t="s">
        <v>967</v>
      </c>
      <c r="B172" s="15">
        <f>COUNTIF(C$2:C172,C172)</f>
        <v>29</v>
      </c>
      <c r="C172" s="17" t="s">
        <v>810</v>
      </c>
      <c r="D172" s="17" t="s">
        <v>968</v>
      </c>
      <c r="E172" s="17" t="s">
        <v>969</v>
      </c>
      <c r="F172" s="17" t="s">
        <v>402</v>
      </c>
      <c r="G172" s="17" t="s">
        <v>970</v>
      </c>
      <c r="H172" s="17">
        <v>635000</v>
      </c>
      <c r="I172" s="17" t="s">
        <v>971</v>
      </c>
      <c r="J172" s="17" t="s">
        <v>972</v>
      </c>
      <c r="K172" s="21" t="s">
        <v>20</v>
      </c>
      <c r="L172" s="17"/>
    </row>
    <row r="173" ht="22.5" customHeight="1" spans="1:12">
      <c r="A173" s="15" t="s">
        <v>973</v>
      </c>
      <c r="B173" s="15">
        <f>COUNTIF(C$2:C173,C173)</f>
        <v>30</v>
      </c>
      <c r="C173" s="19" t="s">
        <v>810</v>
      </c>
      <c r="D173" s="19" t="s">
        <v>974</v>
      </c>
      <c r="E173" s="19" t="s">
        <v>975</v>
      </c>
      <c r="F173" s="19" t="s">
        <v>60</v>
      </c>
      <c r="G173" s="19" t="s">
        <v>976</v>
      </c>
      <c r="H173" s="19">
        <v>215300</v>
      </c>
      <c r="I173" s="19" t="s">
        <v>977</v>
      </c>
      <c r="J173" s="19" t="s">
        <v>978</v>
      </c>
      <c r="K173" s="22" t="s">
        <v>20</v>
      </c>
      <c r="L173" s="19" t="s">
        <v>177</v>
      </c>
    </row>
    <row r="174" ht="22.5" customHeight="1" spans="1:12">
      <c r="A174" s="15" t="s">
        <v>979</v>
      </c>
      <c r="B174" s="15">
        <f>COUNTIF(C$2:C174,C174)</f>
        <v>31</v>
      </c>
      <c r="C174" s="19" t="s">
        <v>810</v>
      </c>
      <c r="D174" s="19" t="s">
        <v>980</v>
      </c>
      <c r="E174" s="19" t="s">
        <v>981</v>
      </c>
      <c r="F174" s="19" t="s">
        <v>60</v>
      </c>
      <c r="G174" s="19" t="s">
        <v>982</v>
      </c>
      <c r="H174" s="19">
        <v>221400</v>
      </c>
      <c r="I174" s="19" t="s">
        <v>983</v>
      </c>
      <c r="J174" s="19" t="s">
        <v>984</v>
      </c>
      <c r="K174" s="22" t="s">
        <v>20</v>
      </c>
      <c r="L174" s="19" t="s">
        <v>177</v>
      </c>
    </row>
    <row r="175" ht="22.5" customHeight="1" spans="1:12">
      <c r="A175" s="15" t="s">
        <v>985</v>
      </c>
      <c r="B175" s="15">
        <f>COUNTIF(C$2:C175,C175)</f>
        <v>1</v>
      </c>
      <c r="C175" s="17" t="s">
        <v>986</v>
      </c>
      <c r="D175" s="17" t="s">
        <v>987</v>
      </c>
      <c r="E175" s="17" t="s">
        <v>848</v>
      </c>
      <c r="F175" s="17" t="s">
        <v>849</v>
      </c>
      <c r="G175" s="17" t="s">
        <v>850</v>
      </c>
      <c r="H175" s="17">
        <v>234300</v>
      </c>
      <c r="I175" s="23" t="s">
        <v>851</v>
      </c>
      <c r="J175" s="17" t="s">
        <v>988</v>
      </c>
      <c r="K175" s="21" t="s">
        <v>20</v>
      </c>
      <c r="L175" s="17"/>
    </row>
    <row r="176" ht="22.5" customHeight="1" spans="1:12">
      <c r="A176" s="15" t="s">
        <v>989</v>
      </c>
      <c r="B176" s="15">
        <f>COUNTIF(C$2:C176,C176)</f>
        <v>2</v>
      </c>
      <c r="C176" s="17" t="s">
        <v>986</v>
      </c>
      <c r="D176" s="17" t="s">
        <v>990</v>
      </c>
      <c r="E176" s="17" t="s">
        <v>991</v>
      </c>
      <c r="F176" s="17" t="s">
        <v>60</v>
      </c>
      <c r="G176" s="17" t="s">
        <v>992</v>
      </c>
      <c r="H176" s="17">
        <v>476000</v>
      </c>
      <c r="I176" s="23" t="s">
        <v>993</v>
      </c>
      <c r="J176" s="17" t="s">
        <v>994</v>
      </c>
      <c r="K176" s="21" t="s">
        <v>20</v>
      </c>
      <c r="L176" s="17"/>
    </row>
    <row r="177" ht="22.5" customHeight="1" spans="1:12">
      <c r="A177" s="15" t="s">
        <v>995</v>
      </c>
      <c r="B177" s="15">
        <f>COUNTIF(C$2:C177,C177)</f>
        <v>3</v>
      </c>
      <c r="C177" s="17" t="s">
        <v>986</v>
      </c>
      <c r="D177" s="17" t="s">
        <v>996</v>
      </c>
      <c r="E177" s="17" t="s">
        <v>997</v>
      </c>
      <c r="F177" s="17" t="s">
        <v>998</v>
      </c>
      <c r="G177" s="17" t="s">
        <v>999</v>
      </c>
      <c r="H177" s="17">
        <v>233000</v>
      </c>
      <c r="I177" s="23" t="s">
        <v>1000</v>
      </c>
      <c r="J177" s="17" t="s">
        <v>1001</v>
      </c>
      <c r="K177" s="21" t="s">
        <v>20</v>
      </c>
      <c r="L177" s="17"/>
    </row>
    <row r="178" ht="22.5" customHeight="1" spans="1:12">
      <c r="A178" s="15" t="s">
        <v>1002</v>
      </c>
      <c r="B178" s="15">
        <f>COUNTIF(C$2:C178,C178)</f>
        <v>4</v>
      </c>
      <c r="C178" s="19" t="s">
        <v>986</v>
      </c>
      <c r="D178" s="19" t="s">
        <v>1003</v>
      </c>
      <c r="E178" s="19" t="s">
        <v>1004</v>
      </c>
      <c r="F178" s="19" t="s">
        <v>60</v>
      </c>
      <c r="G178" s="19" t="s">
        <v>1005</v>
      </c>
      <c r="H178" s="19">
        <v>211100</v>
      </c>
      <c r="I178" s="19" t="s">
        <v>1006</v>
      </c>
      <c r="J178" s="19" t="s">
        <v>1007</v>
      </c>
      <c r="K178" s="22" t="s">
        <v>20</v>
      </c>
      <c r="L178" s="19" t="s">
        <v>177</v>
      </c>
    </row>
    <row r="179" ht="22.5" customHeight="1" spans="1:12">
      <c r="A179" s="15" t="s">
        <v>1008</v>
      </c>
      <c r="B179" s="15">
        <f>COUNTIF(C$2:C179,C179)</f>
        <v>5</v>
      </c>
      <c r="C179" s="17" t="s">
        <v>986</v>
      </c>
      <c r="D179" s="17" t="s">
        <v>1009</v>
      </c>
      <c r="E179" s="17" t="s">
        <v>1010</v>
      </c>
      <c r="F179" s="17" t="s">
        <v>60</v>
      </c>
      <c r="G179" s="17" t="s">
        <v>1011</v>
      </c>
      <c r="H179" s="17">
        <v>418000</v>
      </c>
      <c r="I179" s="17" t="s">
        <v>1012</v>
      </c>
      <c r="J179" s="17" t="s">
        <v>1013</v>
      </c>
      <c r="K179" s="21" t="s">
        <v>20</v>
      </c>
      <c r="L179" s="17"/>
    </row>
    <row r="180" ht="22.5" customHeight="1" spans="1:12">
      <c r="A180" s="15" t="s">
        <v>1014</v>
      </c>
      <c r="B180" s="15">
        <f>COUNTIF(C$2:C180,C180)</f>
        <v>6</v>
      </c>
      <c r="C180" s="17" t="s">
        <v>986</v>
      </c>
      <c r="D180" s="17" t="s">
        <v>1015</v>
      </c>
      <c r="E180" s="17" t="s">
        <v>848</v>
      </c>
      <c r="F180" s="17" t="s">
        <v>849</v>
      </c>
      <c r="G180" s="17" t="s">
        <v>850</v>
      </c>
      <c r="H180" s="17">
        <v>234300</v>
      </c>
      <c r="I180" s="17" t="s">
        <v>851</v>
      </c>
      <c r="J180" s="17" t="s">
        <v>1016</v>
      </c>
      <c r="K180" s="21" t="s">
        <v>20</v>
      </c>
      <c r="L180" s="17"/>
    </row>
    <row r="181" ht="22.5" customHeight="1" spans="1:12">
      <c r="A181" s="15" t="s">
        <v>1017</v>
      </c>
      <c r="B181" s="15">
        <f>COUNTIF(C$2:C181,C181)</f>
        <v>7</v>
      </c>
      <c r="C181" s="19" t="s">
        <v>986</v>
      </c>
      <c r="D181" s="19" t="s">
        <v>1018</v>
      </c>
      <c r="E181" s="19" t="s">
        <v>1019</v>
      </c>
      <c r="F181" s="19" t="s">
        <v>1020</v>
      </c>
      <c r="G181" s="19" t="s">
        <v>1021</v>
      </c>
      <c r="H181" s="24" t="s">
        <v>356</v>
      </c>
      <c r="I181" s="19" t="s">
        <v>1022</v>
      </c>
      <c r="J181" s="19" t="s">
        <v>1023</v>
      </c>
      <c r="K181" s="22" t="s">
        <v>20</v>
      </c>
      <c r="L181" s="19" t="s">
        <v>28</v>
      </c>
    </row>
    <row r="182" ht="22.5" customHeight="1" spans="1:12">
      <c r="A182" s="15" t="s">
        <v>1024</v>
      </c>
      <c r="B182" s="15">
        <f>COUNTIF(C$2:C182,C182)</f>
        <v>8</v>
      </c>
      <c r="C182" s="17" t="s">
        <v>986</v>
      </c>
      <c r="D182" s="17" t="s">
        <v>1025</v>
      </c>
      <c r="E182" s="17" t="s">
        <v>1026</v>
      </c>
      <c r="F182" s="17" t="s">
        <v>60</v>
      </c>
      <c r="G182" s="17" t="s">
        <v>1027</v>
      </c>
      <c r="H182" s="17">
        <v>274400</v>
      </c>
      <c r="I182" s="17" t="s">
        <v>1028</v>
      </c>
      <c r="J182" s="17" t="s">
        <v>1029</v>
      </c>
      <c r="K182" s="21" t="s">
        <v>20</v>
      </c>
      <c r="L182" s="17"/>
    </row>
    <row r="183" ht="22.5" customHeight="1" spans="1:12">
      <c r="A183" s="15" t="s">
        <v>1030</v>
      </c>
      <c r="B183" s="15">
        <f>COUNTIF(C$2:C183,C183)</f>
        <v>9</v>
      </c>
      <c r="C183" s="17" t="s">
        <v>986</v>
      </c>
      <c r="D183" s="17" t="s">
        <v>1031</v>
      </c>
      <c r="E183" s="17" t="s">
        <v>285</v>
      </c>
      <c r="F183" s="17" t="s">
        <v>60</v>
      </c>
      <c r="G183" s="17" t="s">
        <v>286</v>
      </c>
      <c r="H183" s="17">
        <v>236800</v>
      </c>
      <c r="I183" s="17" t="s">
        <v>287</v>
      </c>
      <c r="J183" s="17" t="s">
        <v>1032</v>
      </c>
      <c r="K183" s="21" t="s">
        <v>20</v>
      </c>
      <c r="L183" s="17"/>
    </row>
    <row r="184" ht="22.5" customHeight="1" spans="1:12">
      <c r="A184" s="15" t="s">
        <v>1033</v>
      </c>
      <c r="B184" s="15">
        <f>COUNTIF(C$2:C184,C184)</f>
        <v>10</v>
      </c>
      <c r="C184" s="17" t="s">
        <v>986</v>
      </c>
      <c r="D184" s="17" t="s">
        <v>1034</v>
      </c>
      <c r="E184" s="17" t="s">
        <v>1035</v>
      </c>
      <c r="F184" s="17" t="s">
        <v>60</v>
      </c>
      <c r="G184" s="17" t="s">
        <v>1036</v>
      </c>
      <c r="H184" s="17">
        <v>735000</v>
      </c>
      <c r="I184" s="17" t="s">
        <v>1037</v>
      </c>
      <c r="J184" s="17" t="s">
        <v>1038</v>
      </c>
      <c r="K184" s="21" t="s">
        <v>20</v>
      </c>
      <c r="L184" s="17"/>
    </row>
    <row r="185" ht="22.5" customHeight="1" spans="1:12">
      <c r="A185" s="15" t="s">
        <v>1039</v>
      </c>
      <c r="B185" s="15">
        <f>COUNTIF(C$2:C185,C185)</f>
        <v>11</v>
      </c>
      <c r="C185" s="17" t="s">
        <v>986</v>
      </c>
      <c r="D185" s="17" t="s">
        <v>1040</v>
      </c>
      <c r="E185" s="17" t="s">
        <v>1041</v>
      </c>
      <c r="F185" s="17" t="s">
        <v>60</v>
      </c>
      <c r="G185" s="17" t="s">
        <v>1042</v>
      </c>
      <c r="H185" s="17">
        <v>266700</v>
      </c>
      <c r="I185" s="17" t="s">
        <v>1043</v>
      </c>
      <c r="J185" s="17" t="s">
        <v>1044</v>
      </c>
      <c r="K185" s="21" t="s">
        <v>20</v>
      </c>
      <c r="L185" s="17"/>
    </row>
    <row r="186" ht="22.5" customHeight="1" spans="1:12">
      <c r="A186" s="15" t="s">
        <v>1045</v>
      </c>
      <c r="B186" s="15">
        <f>COUNTIF(C$2:C186,C186)</f>
        <v>12</v>
      </c>
      <c r="C186" s="17" t="s">
        <v>986</v>
      </c>
      <c r="D186" s="17" t="s">
        <v>1046</v>
      </c>
      <c r="E186" s="17" t="s">
        <v>1047</v>
      </c>
      <c r="F186" s="17" t="s">
        <v>60</v>
      </c>
      <c r="G186" s="17" t="s">
        <v>1048</v>
      </c>
      <c r="H186" s="17">
        <v>224005</v>
      </c>
      <c r="I186" s="17" t="s">
        <v>530</v>
      </c>
      <c r="J186" s="17" t="s">
        <v>1049</v>
      </c>
      <c r="K186" s="21" t="s">
        <v>20</v>
      </c>
      <c r="L186" s="17"/>
    </row>
    <row r="187" ht="22.5" customHeight="1" spans="1:12">
      <c r="A187" s="15" t="s">
        <v>1050</v>
      </c>
      <c r="B187" s="15">
        <f>COUNTIF(C$2:C187,C187)</f>
        <v>13</v>
      </c>
      <c r="C187" s="17" t="s">
        <v>986</v>
      </c>
      <c r="D187" s="17" t="s">
        <v>1051</v>
      </c>
      <c r="E187" s="17" t="s">
        <v>1052</v>
      </c>
      <c r="F187" s="17" t="s">
        <v>60</v>
      </c>
      <c r="G187" s="17" t="s">
        <v>1053</v>
      </c>
      <c r="H187" s="17">
        <v>334000</v>
      </c>
      <c r="I187" s="17" t="s">
        <v>1054</v>
      </c>
      <c r="J187" s="17" t="s">
        <v>1055</v>
      </c>
      <c r="K187" s="21" t="s">
        <v>20</v>
      </c>
      <c r="L187" s="17"/>
    </row>
    <row r="188" ht="22.5" customHeight="1" spans="1:12">
      <c r="A188" s="15" t="s">
        <v>1056</v>
      </c>
      <c r="B188" s="15">
        <f>COUNTIF(C$2:C188,C188)</f>
        <v>14</v>
      </c>
      <c r="C188" s="17" t="s">
        <v>986</v>
      </c>
      <c r="D188" s="17" t="s">
        <v>1057</v>
      </c>
      <c r="E188" s="17" t="s">
        <v>534</v>
      </c>
      <c r="F188" s="17" t="s">
        <v>535</v>
      </c>
      <c r="G188" s="17" t="s">
        <v>536</v>
      </c>
      <c r="H188" s="17">
        <v>236000</v>
      </c>
      <c r="I188" s="17" t="s">
        <v>537</v>
      </c>
      <c r="J188" s="17" t="s">
        <v>1058</v>
      </c>
      <c r="K188" s="21" t="s">
        <v>20</v>
      </c>
      <c r="L188" s="17"/>
    </row>
    <row r="189" ht="22.5" customHeight="1" spans="1:12">
      <c r="A189" s="15" t="s">
        <v>1059</v>
      </c>
      <c r="B189" s="15">
        <f>COUNTIF(C$2:C189,C189)</f>
        <v>15</v>
      </c>
      <c r="C189" s="17" t="s">
        <v>986</v>
      </c>
      <c r="D189" s="17" t="s">
        <v>1060</v>
      </c>
      <c r="E189" s="17" t="s">
        <v>1061</v>
      </c>
      <c r="F189" s="17" t="s">
        <v>60</v>
      </c>
      <c r="G189" s="17" t="s">
        <v>1062</v>
      </c>
      <c r="H189" s="17">
        <v>402460</v>
      </c>
      <c r="I189" s="17" t="s">
        <v>1063</v>
      </c>
      <c r="J189" s="17" t="s">
        <v>1064</v>
      </c>
      <c r="K189" s="21" t="s">
        <v>20</v>
      </c>
      <c r="L189" s="17"/>
    </row>
    <row r="190" ht="22.5" customHeight="1" spans="1:12">
      <c r="A190" s="15" t="s">
        <v>1065</v>
      </c>
      <c r="B190" s="15">
        <f>COUNTIF(C$2:C190,C190)</f>
        <v>16</v>
      </c>
      <c r="C190" s="17" t="s">
        <v>986</v>
      </c>
      <c r="D190" s="17" t="s">
        <v>1066</v>
      </c>
      <c r="E190" s="17" t="s">
        <v>1067</v>
      </c>
      <c r="F190" s="17" t="s">
        <v>856</v>
      </c>
      <c r="G190" s="17" t="s">
        <v>1068</v>
      </c>
      <c r="H190" s="17">
        <v>636000</v>
      </c>
      <c r="I190" s="17" t="s">
        <v>1069</v>
      </c>
      <c r="J190" s="17" t="s">
        <v>1070</v>
      </c>
      <c r="K190" s="21" t="s">
        <v>20</v>
      </c>
      <c r="L190" s="17"/>
    </row>
    <row r="191" ht="22.5" customHeight="1" spans="1:12">
      <c r="A191" s="15" t="s">
        <v>1071</v>
      </c>
      <c r="B191" s="15">
        <f>COUNTIF(C$2:C191,C191)</f>
        <v>17</v>
      </c>
      <c r="C191" s="19" t="s">
        <v>986</v>
      </c>
      <c r="D191" s="19" t="s">
        <v>1072</v>
      </c>
      <c r="E191" s="19" t="s">
        <v>1073</v>
      </c>
      <c r="F191" s="19" t="s">
        <v>60</v>
      </c>
      <c r="G191" s="19" t="s">
        <v>1074</v>
      </c>
      <c r="H191" s="24" t="s">
        <v>1075</v>
      </c>
      <c r="I191" s="19" t="s">
        <v>1076</v>
      </c>
      <c r="J191" s="19" t="s">
        <v>1077</v>
      </c>
      <c r="K191" s="22" t="s">
        <v>20</v>
      </c>
      <c r="L191" s="19" t="s">
        <v>28</v>
      </c>
    </row>
    <row r="192" ht="22.5" customHeight="1" spans="1:12">
      <c r="A192" s="15" t="s">
        <v>1078</v>
      </c>
      <c r="B192" s="15">
        <f>COUNTIF(C$2:C192,C192)</f>
        <v>18</v>
      </c>
      <c r="C192" s="17" t="s">
        <v>986</v>
      </c>
      <c r="D192" s="17" t="s">
        <v>1079</v>
      </c>
      <c r="E192" s="17" t="s">
        <v>367</v>
      </c>
      <c r="F192" s="17" t="s">
        <v>60</v>
      </c>
      <c r="G192" s="17" t="s">
        <v>368</v>
      </c>
      <c r="H192" s="17">
        <v>341000</v>
      </c>
      <c r="I192" s="17" t="s">
        <v>369</v>
      </c>
      <c r="J192" s="17" t="s">
        <v>1080</v>
      </c>
      <c r="K192" s="21" t="s">
        <v>20</v>
      </c>
      <c r="L192" s="17"/>
    </row>
    <row r="193" ht="22.5" customHeight="1" spans="1:12">
      <c r="A193" s="15" t="s">
        <v>1081</v>
      </c>
      <c r="B193" s="15">
        <f>COUNTIF(C$2:C193,C193)</f>
        <v>19</v>
      </c>
      <c r="C193" s="19" t="s">
        <v>986</v>
      </c>
      <c r="D193" s="19" t="s">
        <v>1082</v>
      </c>
      <c r="E193" s="19" t="s">
        <v>1083</v>
      </c>
      <c r="F193" s="19" t="s">
        <v>60</v>
      </c>
      <c r="G193" s="19" t="s">
        <v>1084</v>
      </c>
      <c r="H193" s="24" t="s">
        <v>1085</v>
      </c>
      <c r="I193" s="19" t="s">
        <v>1086</v>
      </c>
      <c r="J193" s="19" t="s">
        <v>1087</v>
      </c>
      <c r="K193" s="22" t="s">
        <v>20</v>
      </c>
      <c r="L193" s="19" t="s">
        <v>28</v>
      </c>
    </row>
    <row r="194" ht="22.5" customHeight="1" spans="1:12">
      <c r="A194" s="15" t="s">
        <v>1088</v>
      </c>
      <c r="B194" s="15">
        <f>COUNTIF(C$2:C194,C194)</f>
        <v>20</v>
      </c>
      <c r="C194" s="17" t="s">
        <v>986</v>
      </c>
      <c r="D194" s="17" t="s">
        <v>1089</v>
      </c>
      <c r="E194" s="17" t="s">
        <v>1090</v>
      </c>
      <c r="F194" s="17" t="s">
        <v>60</v>
      </c>
      <c r="G194" s="17" t="s">
        <v>1091</v>
      </c>
      <c r="H194" s="17">
        <v>644000</v>
      </c>
      <c r="I194" s="17" t="s">
        <v>1092</v>
      </c>
      <c r="J194" s="17" t="s">
        <v>1093</v>
      </c>
      <c r="K194" s="21" t="s">
        <v>20</v>
      </c>
      <c r="L194" s="17"/>
    </row>
    <row r="195" ht="22.5" customHeight="1" spans="1:12">
      <c r="A195" s="15" t="s">
        <v>1094</v>
      </c>
      <c r="B195" s="15">
        <f>COUNTIF(C$2:C195,C195)</f>
        <v>21</v>
      </c>
      <c r="C195" s="17" t="s">
        <v>986</v>
      </c>
      <c r="D195" s="17" t="s">
        <v>1095</v>
      </c>
      <c r="E195" s="17" t="s">
        <v>1096</v>
      </c>
      <c r="F195" s="17" t="s">
        <v>1097</v>
      </c>
      <c r="G195" s="17" t="s">
        <v>1098</v>
      </c>
      <c r="H195" s="25" t="s">
        <v>1099</v>
      </c>
      <c r="I195" s="17" t="s">
        <v>1100</v>
      </c>
      <c r="J195" s="17" t="s">
        <v>1101</v>
      </c>
      <c r="K195" s="21" t="s">
        <v>20</v>
      </c>
      <c r="L195" s="17"/>
    </row>
    <row r="196" ht="22.5" customHeight="1" spans="1:12">
      <c r="A196" s="15" t="s">
        <v>1102</v>
      </c>
      <c r="B196" s="15">
        <f>COUNTIF(C$2:C196,C196)</f>
        <v>22</v>
      </c>
      <c r="C196" s="17" t="s">
        <v>986</v>
      </c>
      <c r="D196" s="17" t="s">
        <v>1103</v>
      </c>
      <c r="E196" s="17" t="s">
        <v>1104</v>
      </c>
      <c r="F196" s="17" t="s">
        <v>60</v>
      </c>
      <c r="G196" s="17" t="s">
        <v>1105</v>
      </c>
      <c r="H196" s="17">
        <v>213300</v>
      </c>
      <c r="I196" s="23" t="s">
        <v>666</v>
      </c>
      <c r="J196" s="17" t="s">
        <v>1106</v>
      </c>
      <c r="K196" s="21" t="s">
        <v>20</v>
      </c>
      <c r="L196" s="17"/>
    </row>
    <row r="197" ht="22.5" customHeight="1" spans="1:12">
      <c r="A197" s="15" t="s">
        <v>1107</v>
      </c>
      <c r="B197" s="15">
        <f>COUNTIF(C$2:C197,C197)</f>
        <v>23</v>
      </c>
      <c r="C197" s="17" t="s">
        <v>986</v>
      </c>
      <c r="D197" s="17" t="s">
        <v>1108</v>
      </c>
      <c r="E197" s="17" t="s">
        <v>1109</v>
      </c>
      <c r="F197" s="17" t="s">
        <v>60</v>
      </c>
      <c r="G197" s="17" t="s">
        <v>1110</v>
      </c>
      <c r="H197" s="17">
        <v>241000</v>
      </c>
      <c r="I197" s="17" t="s">
        <v>1111</v>
      </c>
      <c r="J197" s="17" t="s">
        <v>1112</v>
      </c>
      <c r="K197" s="21" t="s">
        <v>20</v>
      </c>
      <c r="L197" s="17"/>
    </row>
    <row r="198" ht="22.5" customHeight="1" spans="1:12">
      <c r="A198" s="15" t="s">
        <v>1113</v>
      </c>
      <c r="B198" s="15">
        <f>COUNTIF(C$2:C198,C198)</f>
        <v>24</v>
      </c>
      <c r="C198" s="17" t="s">
        <v>986</v>
      </c>
      <c r="D198" s="17" t="s">
        <v>1114</v>
      </c>
      <c r="E198" s="17" t="s">
        <v>1115</v>
      </c>
      <c r="F198" s="17" t="s">
        <v>60</v>
      </c>
      <c r="G198" s="17" t="s">
        <v>1116</v>
      </c>
      <c r="H198" s="17">
        <v>238300</v>
      </c>
      <c r="I198" s="17" t="s">
        <v>1117</v>
      </c>
      <c r="J198" s="17" t="s">
        <v>1118</v>
      </c>
      <c r="K198" s="21" t="s">
        <v>20</v>
      </c>
      <c r="L198" s="17"/>
    </row>
    <row r="199" ht="22.5" customHeight="1" spans="1:12">
      <c r="A199" s="15" t="s">
        <v>1119</v>
      </c>
      <c r="B199" s="15">
        <f>COUNTIF(C$2:C199,C199)</f>
        <v>25</v>
      </c>
      <c r="C199" s="17" t="s">
        <v>986</v>
      </c>
      <c r="D199" s="17" t="s">
        <v>1120</v>
      </c>
      <c r="E199" s="17" t="s">
        <v>1121</v>
      </c>
      <c r="F199" s="17" t="s">
        <v>1122</v>
      </c>
      <c r="G199" s="17" t="s">
        <v>1123</v>
      </c>
      <c r="H199" s="17">
        <v>243100</v>
      </c>
      <c r="I199" s="17" t="s">
        <v>1124</v>
      </c>
      <c r="J199" s="17" t="s">
        <v>1125</v>
      </c>
      <c r="K199" s="21" t="s">
        <v>20</v>
      </c>
      <c r="L199" s="17"/>
    </row>
    <row r="200" ht="22.5" customHeight="1" spans="1:12">
      <c r="A200" s="15" t="s">
        <v>1126</v>
      </c>
      <c r="B200" s="15">
        <f>COUNTIF(C$2:C200,C200)</f>
        <v>26</v>
      </c>
      <c r="C200" s="17" t="s">
        <v>986</v>
      </c>
      <c r="D200" s="17" t="s">
        <v>1127</v>
      </c>
      <c r="E200" s="17" t="s">
        <v>157</v>
      </c>
      <c r="F200" s="17" t="s">
        <v>60</v>
      </c>
      <c r="G200" s="17" t="s">
        <v>158</v>
      </c>
      <c r="H200" s="17">
        <v>213023</v>
      </c>
      <c r="I200" s="17" t="s">
        <v>159</v>
      </c>
      <c r="J200" s="17" t="s">
        <v>1128</v>
      </c>
      <c r="K200" s="21" t="s">
        <v>20</v>
      </c>
      <c r="L200" s="17"/>
    </row>
    <row r="201" ht="22.5" customHeight="1" spans="1:12">
      <c r="A201" s="15" t="s">
        <v>1129</v>
      </c>
      <c r="B201" s="15">
        <f>COUNTIF(C$2:C201,C201)</f>
        <v>27</v>
      </c>
      <c r="C201" s="17" t="s">
        <v>986</v>
      </c>
      <c r="D201" s="17" t="s">
        <v>1130</v>
      </c>
      <c r="E201" s="17" t="s">
        <v>66</v>
      </c>
      <c r="F201" s="17" t="s">
        <v>67</v>
      </c>
      <c r="G201" s="17" t="s">
        <v>68</v>
      </c>
      <c r="H201" s="17">
        <v>233600</v>
      </c>
      <c r="I201" s="17" t="s">
        <v>69</v>
      </c>
      <c r="J201" s="17" t="s">
        <v>1131</v>
      </c>
      <c r="K201" s="21" t="s">
        <v>20</v>
      </c>
      <c r="L201" s="17"/>
    </row>
    <row r="202" ht="22.5" customHeight="1" spans="1:12">
      <c r="A202" s="15" t="s">
        <v>1132</v>
      </c>
      <c r="B202" s="15">
        <f>COUNTIF(C$2:C202,C202)</f>
        <v>1</v>
      </c>
      <c r="C202" s="19" t="s">
        <v>1133</v>
      </c>
      <c r="D202" s="19" t="s">
        <v>1134</v>
      </c>
      <c r="E202" s="19" t="s">
        <v>1135</v>
      </c>
      <c r="F202" s="19" t="s">
        <v>138</v>
      </c>
      <c r="G202" s="19" t="s">
        <v>1136</v>
      </c>
      <c r="H202" s="24" t="s">
        <v>356</v>
      </c>
      <c r="I202" s="19" t="s">
        <v>1137</v>
      </c>
      <c r="J202" s="19" t="s">
        <v>1138</v>
      </c>
      <c r="K202" s="22" t="s">
        <v>20</v>
      </c>
      <c r="L202" s="19" t="s">
        <v>28</v>
      </c>
    </row>
    <row r="203" ht="22.5" customHeight="1" spans="1:12">
      <c r="A203" s="15" t="s">
        <v>1139</v>
      </c>
      <c r="B203" s="15">
        <f>COUNTIF(C$2:C203,C203)</f>
        <v>2</v>
      </c>
      <c r="C203" s="17" t="s">
        <v>1133</v>
      </c>
      <c r="D203" s="17" t="s">
        <v>1140</v>
      </c>
      <c r="E203" s="17" t="s">
        <v>45</v>
      </c>
      <c r="F203" s="17" t="s">
        <v>46</v>
      </c>
      <c r="G203" s="17" t="s">
        <v>47</v>
      </c>
      <c r="H203" s="17">
        <v>230000</v>
      </c>
      <c r="I203" s="17" t="s">
        <v>48</v>
      </c>
      <c r="J203" s="17" t="s">
        <v>1141</v>
      </c>
      <c r="K203" s="21" t="s">
        <v>20</v>
      </c>
      <c r="L203" s="17"/>
    </row>
    <row r="204" ht="22.5" customHeight="1" spans="1:12">
      <c r="A204" s="15" t="s">
        <v>1142</v>
      </c>
      <c r="B204" s="15">
        <f>COUNTIF(C$2:C204,C204)</f>
        <v>3</v>
      </c>
      <c r="C204" s="17" t="s">
        <v>1133</v>
      </c>
      <c r="D204" s="17" t="s">
        <v>1143</v>
      </c>
      <c r="E204" s="17" t="s">
        <v>1144</v>
      </c>
      <c r="F204" s="17" t="s">
        <v>60</v>
      </c>
      <c r="G204" s="17" t="s">
        <v>1145</v>
      </c>
      <c r="H204" s="17">
        <v>409600</v>
      </c>
      <c r="I204" s="17" t="s">
        <v>1146</v>
      </c>
      <c r="J204" s="17" t="s">
        <v>1147</v>
      </c>
      <c r="K204" s="21" t="s">
        <v>20</v>
      </c>
      <c r="L204" s="17"/>
    </row>
    <row r="205" ht="22.5" customHeight="1" spans="1:12">
      <c r="A205" s="15" t="s">
        <v>1148</v>
      </c>
      <c r="B205" s="15">
        <f>COUNTIF(C$2:C205,C205)</f>
        <v>4</v>
      </c>
      <c r="C205" s="17" t="s">
        <v>1133</v>
      </c>
      <c r="D205" s="17" t="s">
        <v>1149</v>
      </c>
      <c r="E205" s="17" t="s">
        <v>1109</v>
      </c>
      <c r="F205" s="17" t="s">
        <v>60</v>
      </c>
      <c r="G205" s="17" t="s">
        <v>1110</v>
      </c>
      <c r="H205" s="17">
        <v>241000</v>
      </c>
      <c r="I205" s="17" t="s">
        <v>1111</v>
      </c>
      <c r="J205" s="17" t="s">
        <v>1150</v>
      </c>
      <c r="K205" s="21" t="s">
        <v>20</v>
      </c>
      <c r="L205" s="17"/>
    </row>
    <row r="206" ht="22.5" customHeight="1" spans="1:12">
      <c r="A206" s="15" t="s">
        <v>1151</v>
      </c>
      <c r="B206" s="15">
        <f>COUNTIF(C$2:C206,C206)</f>
        <v>5</v>
      </c>
      <c r="C206" s="19" t="s">
        <v>1133</v>
      </c>
      <c r="D206" s="19" t="s">
        <v>1152</v>
      </c>
      <c r="E206" s="19" t="s">
        <v>1153</v>
      </c>
      <c r="F206" s="19" t="s">
        <v>138</v>
      </c>
      <c r="G206" s="19" t="s">
        <v>1154</v>
      </c>
      <c r="H206" s="24" t="s">
        <v>378</v>
      </c>
      <c r="I206" s="19" t="s">
        <v>1155</v>
      </c>
      <c r="J206" s="19" t="s">
        <v>1156</v>
      </c>
      <c r="K206" s="22" t="s">
        <v>20</v>
      </c>
      <c r="L206" s="19" t="s">
        <v>28</v>
      </c>
    </row>
    <row r="207" ht="22.5" customHeight="1" spans="1:12">
      <c r="A207" s="15" t="s">
        <v>1157</v>
      </c>
      <c r="B207" s="15">
        <f>COUNTIF(C$2:C207,C207)</f>
        <v>6</v>
      </c>
      <c r="C207" s="17" t="s">
        <v>1133</v>
      </c>
      <c r="D207" s="17" t="s">
        <v>1158</v>
      </c>
      <c r="E207" s="17" t="s">
        <v>541</v>
      </c>
      <c r="F207" s="17" t="s">
        <v>60</v>
      </c>
      <c r="G207" s="17" t="s">
        <v>542</v>
      </c>
      <c r="H207" s="17">
        <v>234200</v>
      </c>
      <c r="I207" s="17" t="s">
        <v>543</v>
      </c>
      <c r="J207" s="17" t="s">
        <v>1159</v>
      </c>
      <c r="K207" s="21" t="s">
        <v>20</v>
      </c>
      <c r="L207" s="17"/>
    </row>
    <row r="208" ht="22.5" customHeight="1" spans="1:12">
      <c r="A208" s="15" t="s">
        <v>1160</v>
      </c>
      <c r="B208" s="15">
        <f>COUNTIF(C$2:C208,C208)</f>
        <v>7</v>
      </c>
      <c r="C208" s="19" t="s">
        <v>1133</v>
      </c>
      <c r="D208" s="19" t="s">
        <v>1161</v>
      </c>
      <c r="E208" s="19" t="s">
        <v>1162</v>
      </c>
      <c r="F208" s="19" t="s">
        <v>138</v>
      </c>
      <c r="G208" s="19" t="s">
        <v>1163</v>
      </c>
      <c r="H208" s="24" t="s">
        <v>1164</v>
      </c>
      <c r="I208" s="19" t="s">
        <v>1165</v>
      </c>
      <c r="J208" s="19" t="s">
        <v>1166</v>
      </c>
      <c r="K208" s="22" t="s">
        <v>20</v>
      </c>
      <c r="L208" s="17" t="s">
        <v>28</v>
      </c>
    </row>
    <row r="209" ht="22.5" customHeight="1" spans="1:12">
      <c r="A209" s="15" t="s">
        <v>1167</v>
      </c>
      <c r="B209" s="15">
        <f>COUNTIF(C$2:C209,C209)</f>
        <v>8</v>
      </c>
      <c r="C209" s="17" t="s">
        <v>1133</v>
      </c>
      <c r="D209" s="17" t="s">
        <v>1168</v>
      </c>
      <c r="E209" s="17" t="s">
        <v>1169</v>
      </c>
      <c r="F209" s="17" t="s">
        <v>60</v>
      </c>
      <c r="G209" s="17" t="s">
        <v>1170</v>
      </c>
      <c r="H209" s="17">
        <v>211400</v>
      </c>
      <c r="I209" s="17" t="s">
        <v>1171</v>
      </c>
      <c r="J209" s="17" t="s">
        <v>1172</v>
      </c>
      <c r="K209" s="21" t="s">
        <v>20</v>
      </c>
      <c r="L209" s="17"/>
    </row>
    <row r="210" ht="22.5" customHeight="1" spans="1:12">
      <c r="A210" s="15" t="s">
        <v>1173</v>
      </c>
      <c r="B210" s="15">
        <f>COUNTIF(C$2:C210,C210)</f>
        <v>9</v>
      </c>
      <c r="C210" s="19" t="s">
        <v>1133</v>
      </c>
      <c r="D210" s="19" t="s">
        <v>1174</v>
      </c>
      <c r="E210" s="19" t="s">
        <v>916</v>
      </c>
      <c r="F210" s="19" t="s">
        <v>60</v>
      </c>
      <c r="G210" s="19" t="s">
        <v>917</v>
      </c>
      <c r="H210" s="24" t="s">
        <v>693</v>
      </c>
      <c r="I210" s="19" t="s">
        <v>666</v>
      </c>
      <c r="J210" s="19" t="s">
        <v>1175</v>
      </c>
      <c r="K210" s="22" t="s">
        <v>20</v>
      </c>
      <c r="L210" s="19" t="s">
        <v>920</v>
      </c>
    </row>
    <row r="211" ht="22.5" customHeight="1" spans="1:12">
      <c r="A211" s="15" t="s">
        <v>1176</v>
      </c>
      <c r="B211" s="15">
        <f>COUNTIF(C$2:C211,C211)</f>
        <v>10</v>
      </c>
      <c r="C211" s="19" t="s">
        <v>1133</v>
      </c>
      <c r="D211" s="19" t="s">
        <v>1177</v>
      </c>
      <c r="E211" s="19" t="s">
        <v>340</v>
      </c>
      <c r="F211" s="19" t="s">
        <v>60</v>
      </c>
      <c r="G211" s="19" t="s">
        <v>341</v>
      </c>
      <c r="H211" s="24" t="s">
        <v>342</v>
      </c>
      <c r="I211" s="19" t="s">
        <v>343</v>
      </c>
      <c r="J211" s="19" t="s">
        <v>1178</v>
      </c>
      <c r="K211" s="22" t="s">
        <v>20</v>
      </c>
      <c r="L211" s="19" t="s">
        <v>28</v>
      </c>
    </row>
    <row r="212" ht="22.5" customHeight="1" spans="1:12">
      <c r="A212" s="15" t="s">
        <v>1179</v>
      </c>
      <c r="B212" s="15">
        <f>COUNTIF(C$2:C212,C212)</f>
        <v>11</v>
      </c>
      <c r="C212" s="19" t="s">
        <v>1133</v>
      </c>
      <c r="D212" s="19" t="s">
        <v>1180</v>
      </c>
      <c r="E212" s="19" t="s">
        <v>1181</v>
      </c>
      <c r="F212" s="19" t="s">
        <v>60</v>
      </c>
      <c r="G212" s="19" t="s">
        <v>1182</v>
      </c>
      <c r="H212" s="24" t="s">
        <v>693</v>
      </c>
      <c r="I212" s="19" t="s">
        <v>1183</v>
      </c>
      <c r="J212" s="19" t="s">
        <v>1184</v>
      </c>
      <c r="K212" s="22" t="s">
        <v>20</v>
      </c>
      <c r="L212" s="19" t="s">
        <v>28</v>
      </c>
    </row>
    <row r="213" ht="22.5" customHeight="1" spans="1:12">
      <c r="A213" s="15" t="s">
        <v>1185</v>
      </c>
      <c r="B213" s="15">
        <f>COUNTIF(C$2:C213,C213)</f>
        <v>12</v>
      </c>
      <c r="C213" s="17" t="s">
        <v>1133</v>
      </c>
      <c r="D213" s="17" t="s">
        <v>1186</v>
      </c>
      <c r="E213" s="17" t="s">
        <v>213</v>
      </c>
      <c r="F213" s="17" t="s">
        <v>60</v>
      </c>
      <c r="G213" s="17" t="s">
        <v>214</v>
      </c>
      <c r="H213" s="17">
        <v>455000</v>
      </c>
      <c r="I213" s="17" t="s">
        <v>215</v>
      </c>
      <c r="J213" s="17" t="s">
        <v>1187</v>
      </c>
      <c r="K213" s="21" t="s">
        <v>20</v>
      </c>
      <c r="L213" s="17"/>
    </row>
    <row r="214" ht="22.5" customHeight="1" spans="1:12">
      <c r="A214" s="15" t="s">
        <v>1188</v>
      </c>
      <c r="B214" s="15">
        <f>COUNTIF(C$2:C214,C214)</f>
        <v>13</v>
      </c>
      <c r="C214" s="17" t="s">
        <v>1133</v>
      </c>
      <c r="D214" s="17" t="s">
        <v>1189</v>
      </c>
      <c r="E214" s="17" t="s">
        <v>1190</v>
      </c>
      <c r="F214" s="17" t="s">
        <v>60</v>
      </c>
      <c r="G214" s="17" t="s">
        <v>1191</v>
      </c>
      <c r="H214" s="17">
        <v>408400</v>
      </c>
      <c r="I214" s="17" t="s">
        <v>1192</v>
      </c>
      <c r="J214" s="17" t="s">
        <v>1193</v>
      </c>
      <c r="K214" s="21" t="s">
        <v>20</v>
      </c>
      <c r="L214" s="17"/>
    </row>
    <row r="215" ht="22.5" customHeight="1" spans="1:12">
      <c r="A215" s="15" t="s">
        <v>1194</v>
      </c>
      <c r="B215" s="15">
        <f>COUNTIF(C$2:C215,C215)</f>
        <v>14</v>
      </c>
      <c r="C215" s="17" t="s">
        <v>1133</v>
      </c>
      <c r="D215" s="17" t="s">
        <v>1195</v>
      </c>
      <c r="E215" s="17" t="s">
        <v>1196</v>
      </c>
      <c r="F215" s="17" t="s">
        <v>60</v>
      </c>
      <c r="G215" s="17" t="s">
        <v>1197</v>
      </c>
      <c r="H215" s="17">
        <v>401336</v>
      </c>
      <c r="I215" s="17" t="s">
        <v>1198</v>
      </c>
      <c r="J215" s="17" t="s">
        <v>1199</v>
      </c>
      <c r="K215" s="21" t="s">
        <v>20</v>
      </c>
      <c r="L215" s="17"/>
    </row>
    <row r="216" ht="22.5" customHeight="1" spans="1:12">
      <c r="A216" s="15" t="s">
        <v>1200</v>
      </c>
      <c r="B216" s="15">
        <f>COUNTIF(C$2:C216,C216)</f>
        <v>15</v>
      </c>
      <c r="C216" s="17" t="s">
        <v>1133</v>
      </c>
      <c r="D216" s="17" t="s">
        <v>1201</v>
      </c>
      <c r="E216" s="17" t="s">
        <v>213</v>
      </c>
      <c r="F216" s="17" t="s">
        <v>60</v>
      </c>
      <c r="G216" s="17" t="s">
        <v>214</v>
      </c>
      <c r="H216" s="17">
        <v>455000</v>
      </c>
      <c r="I216" s="17" t="s">
        <v>215</v>
      </c>
      <c r="J216" s="17" t="s">
        <v>1202</v>
      </c>
      <c r="K216" s="21" t="s">
        <v>20</v>
      </c>
      <c r="L216" s="17"/>
    </row>
    <row r="217" ht="22.5" customHeight="1" spans="1:12">
      <c r="A217" s="15" t="s">
        <v>1203</v>
      </c>
      <c r="B217" s="15">
        <f>COUNTIF(C$2:C217,C217)</f>
        <v>16</v>
      </c>
      <c r="C217" s="17" t="s">
        <v>1133</v>
      </c>
      <c r="D217" s="17" t="s">
        <v>1204</v>
      </c>
      <c r="E217" s="17" t="s">
        <v>1205</v>
      </c>
      <c r="F217" s="17" t="s">
        <v>1206</v>
      </c>
      <c r="G217" s="17" t="s">
        <v>1207</v>
      </c>
      <c r="H217" s="17">
        <v>274700</v>
      </c>
      <c r="I217" s="17" t="s">
        <v>1208</v>
      </c>
      <c r="J217" s="17" t="s">
        <v>1209</v>
      </c>
      <c r="K217" s="21" t="s">
        <v>20</v>
      </c>
      <c r="L217" s="17"/>
    </row>
    <row r="218" ht="22.5" customHeight="1" spans="1:12">
      <c r="A218" s="15" t="s">
        <v>1210</v>
      </c>
      <c r="B218" s="15">
        <f>COUNTIF(C$2:C218,C218)</f>
        <v>17</v>
      </c>
      <c r="C218" s="17" t="s">
        <v>1133</v>
      </c>
      <c r="D218" s="17" t="s">
        <v>1211</v>
      </c>
      <c r="E218" s="17" t="s">
        <v>257</v>
      </c>
      <c r="F218" s="17" t="s">
        <v>60</v>
      </c>
      <c r="G218" s="17" t="s">
        <v>258</v>
      </c>
      <c r="H218" s="17">
        <v>223700</v>
      </c>
      <c r="I218" s="17" t="s">
        <v>259</v>
      </c>
      <c r="J218" s="17" t="s">
        <v>1212</v>
      </c>
      <c r="K218" s="21" t="s">
        <v>20</v>
      </c>
      <c r="L218" s="17"/>
    </row>
    <row r="219" ht="22.5" customHeight="1" spans="1:12">
      <c r="A219" s="15" t="s">
        <v>1213</v>
      </c>
      <c r="B219" s="15">
        <f>COUNTIF(C$2:C219,C219)</f>
        <v>18</v>
      </c>
      <c r="C219" s="17" t="s">
        <v>1133</v>
      </c>
      <c r="D219" s="17" t="s">
        <v>1214</v>
      </c>
      <c r="E219" s="17" t="s">
        <v>31</v>
      </c>
      <c r="F219" s="17" t="s">
        <v>32</v>
      </c>
      <c r="G219" s="17" t="s">
        <v>33</v>
      </c>
      <c r="H219" s="17">
        <v>242800</v>
      </c>
      <c r="I219" s="17" t="s">
        <v>34</v>
      </c>
      <c r="J219" s="17" t="s">
        <v>1215</v>
      </c>
      <c r="K219" s="21" t="s">
        <v>20</v>
      </c>
      <c r="L219" s="17"/>
    </row>
    <row r="220" ht="22.5" customHeight="1" spans="1:12">
      <c r="A220" s="15" t="s">
        <v>1216</v>
      </c>
      <c r="B220" s="15">
        <f>COUNTIF(C$2:C220,C220)</f>
        <v>19</v>
      </c>
      <c r="C220" s="17" t="s">
        <v>1133</v>
      </c>
      <c r="D220" s="17" t="s">
        <v>1217</v>
      </c>
      <c r="E220" s="17" t="s">
        <v>1218</v>
      </c>
      <c r="F220" s="17" t="s">
        <v>60</v>
      </c>
      <c r="G220" s="17" t="s">
        <v>1219</v>
      </c>
      <c r="H220" s="17">
        <v>277000</v>
      </c>
      <c r="I220" s="17" t="s">
        <v>1220</v>
      </c>
      <c r="J220" s="17" t="s">
        <v>1221</v>
      </c>
      <c r="K220" s="21" t="s">
        <v>20</v>
      </c>
      <c r="L220" s="17"/>
    </row>
    <row r="221" ht="22.5" customHeight="1" spans="1:12">
      <c r="A221" s="15" t="s">
        <v>1222</v>
      </c>
      <c r="B221" s="15">
        <f>COUNTIF(C$2:C221,C221)</f>
        <v>20</v>
      </c>
      <c r="C221" s="17" t="s">
        <v>1133</v>
      </c>
      <c r="D221" s="17" t="s">
        <v>1223</v>
      </c>
      <c r="E221" s="17" t="s">
        <v>1224</v>
      </c>
      <c r="F221" s="17" t="s">
        <v>60</v>
      </c>
      <c r="G221" s="17" t="s">
        <v>1225</v>
      </c>
      <c r="H221" s="17">
        <v>342500</v>
      </c>
      <c r="I221" s="17" t="s">
        <v>1226</v>
      </c>
      <c r="J221" s="17" t="s">
        <v>1227</v>
      </c>
      <c r="K221" s="21" t="s">
        <v>20</v>
      </c>
      <c r="L221" s="17"/>
    </row>
    <row r="222" ht="22.5" customHeight="1" spans="1:12">
      <c r="A222" s="15" t="s">
        <v>1228</v>
      </c>
      <c r="B222" s="15">
        <f>COUNTIF(C$2:C222,C222)</f>
        <v>21</v>
      </c>
      <c r="C222" s="17" t="s">
        <v>1133</v>
      </c>
      <c r="D222" s="17" t="s">
        <v>1229</v>
      </c>
      <c r="E222" s="17" t="s">
        <v>213</v>
      </c>
      <c r="F222" s="17" t="s">
        <v>60</v>
      </c>
      <c r="G222" s="17" t="s">
        <v>214</v>
      </c>
      <c r="H222" s="17">
        <v>455000</v>
      </c>
      <c r="I222" s="17" t="s">
        <v>215</v>
      </c>
      <c r="J222" s="17" t="s">
        <v>1230</v>
      </c>
      <c r="K222" s="21" t="s">
        <v>20</v>
      </c>
      <c r="L222" s="17"/>
    </row>
    <row r="223" ht="22.5" customHeight="1" spans="1:12">
      <c r="A223" s="15" t="s">
        <v>1231</v>
      </c>
      <c r="B223" s="15">
        <f>COUNTIF(C$2:C223,C223)</f>
        <v>22</v>
      </c>
      <c r="C223" s="17" t="s">
        <v>1133</v>
      </c>
      <c r="D223" s="17" t="s">
        <v>1232</v>
      </c>
      <c r="E223" s="17" t="s">
        <v>1233</v>
      </c>
      <c r="F223" s="17" t="s">
        <v>60</v>
      </c>
      <c r="G223" s="17" t="s">
        <v>1234</v>
      </c>
      <c r="H223" s="17">
        <v>335000</v>
      </c>
      <c r="I223" s="17" t="s">
        <v>1235</v>
      </c>
      <c r="J223" s="17" t="s">
        <v>1236</v>
      </c>
      <c r="K223" s="21" t="s">
        <v>20</v>
      </c>
      <c r="L223" s="17"/>
    </row>
    <row r="224" ht="22.5" customHeight="1" spans="1:12">
      <c r="A224" s="15" t="s">
        <v>1237</v>
      </c>
      <c r="B224" s="15">
        <f>COUNTIF(C$2:C224,C224)</f>
        <v>23</v>
      </c>
      <c r="C224" s="19" t="s">
        <v>1133</v>
      </c>
      <c r="D224" s="19" t="s">
        <v>1238</v>
      </c>
      <c r="E224" s="19" t="s">
        <v>1239</v>
      </c>
      <c r="F224" s="19" t="s">
        <v>138</v>
      </c>
      <c r="G224" s="19" t="s">
        <v>1240</v>
      </c>
      <c r="H224" s="24" t="s">
        <v>356</v>
      </c>
      <c r="I224" s="19" t="s">
        <v>1241</v>
      </c>
      <c r="J224" s="19" t="s">
        <v>1242</v>
      </c>
      <c r="K224" s="22" t="s">
        <v>20</v>
      </c>
      <c r="L224" s="19" t="s">
        <v>28</v>
      </c>
    </row>
    <row r="225" ht="22.5" customHeight="1" spans="1:12">
      <c r="A225" s="15" t="s">
        <v>1243</v>
      </c>
      <c r="B225" s="15">
        <f>COUNTIF(C$2:C225,C225)</f>
        <v>24</v>
      </c>
      <c r="C225" s="19" t="s">
        <v>1133</v>
      </c>
      <c r="D225" s="19" t="s">
        <v>1244</v>
      </c>
      <c r="E225" s="19" t="s">
        <v>1245</v>
      </c>
      <c r="F225" s="19" t="s">
        <v>138</v>
      </c>
      <c r="G225" s="19" t="s">
        <v>1246</v>
      </c>
      <c r="H225" s="24" t="s">
        <v>466</v>
      </c>
      <c r="I225" s="19" t="s">
        <v>1247</v>
      </c>
      <c r="J225" s="19" t="s">
        <v>1248</v>
      </c>
      <c r="K225" s="22" t="s">
        <v>20</v>
      </c>
      <c r="L225" s="19" t="s">
        <v>1249</v>
      </c>
    </row>
    <row r="226" ht="22.5" customHeight="1" spans="1:12">
      <c r="A226" s="15" t="s">
        <v>1250</v>
      </c>
      <c r="B226" s="15">
        <f>COUNTIF(C$2:C226,C226)</f>
        <v>25</v>
      </c>
      <c r="C226" s="17" t="s">
        <v>1133</v>
      </c>
      <c r="D226" s="17" t="s">
        <v>1251</v>
      </c>
      <c r="E226" s="17" t="s">
        <v>1252</v>
      </c>
      <c r="F226" s="17" t="s">
        <v>60</v>
      </c>
      <c r="G226" s="17" t="s">
        <v>1253</v>
      </c>
      <c r="H226" s="17">
        <v>463000</v>
      </c>
      <c r="I226" s="17" t="s">
        <v>1254</v>
      </c>
      <c r="J226" s="17" t="s">
        <v>1255</v>
      </c>
      <c r="K226" s="21" t="s">
        <v>20</v>
      </c>
      <c r="L226" s="17"/>
    </row>
    <row r="227" ht="22.5" customHeight="1" spans="1:12">
      <c r="A227" s="15" t="s">
        <v>1256</v>
      </c>
      <c r="B227" s="15">
        <f>COUNTIF(C$2:C227,C227)</f>
        <v>26</v>
      </c>
      <c r="C227" s="19" t="s">
        <v>1133</v>
      </c>
      <c r="D227" s="19" t="s">
        <v>1257</v>
      </c>
      <c r="E227" s="19" t="s">
        <v>1258</v>
      </c>
      <c r="F227" s="19" t="s">
        <v>138</v>
      </c>
      <c r="G227" s="19" t="s">
        <v>1259</v>
      </c>
      <c r="H227" s="24" t="s">
        <v>356</v>
      </c>
      <c r="I227" s="19" t="s">
        <v>1260</v>
      </c>
      <c r="J227" s="19" t="s">
        <v>1261</v>
      </c>
      <c r="K227" s="22" t="s">
        <v>20</v>
      </c>
      <c r="L227" s="19" t="s">
        <v>28</v>
      </c>
    </row>
    <row r="228" ht="22.5" customHeight="1" spans="1:12">
      <c r="A228" s="15" t="s">
        <v>1262</v>
      </c>
      <c r="B228" s="15">
        <f>COUNTIF(C$2:C228,C228)</f>
        <v>27</v>
      </c>
      <c r="C228" s="17" t="s">
        <v>1133</v>
      </c>
      <c r="D228" s="17" t="s">
        <v>1263</v>
      </c>
      <c r="E228" s="17" t="s">
        <v>1264</v>
      </c>
      <c r="F228" s="17" t="s">
        <v>60</v>
      </c>
      <c r="G228" s="17" t="s">
        <v>1265</v>
      </c>
      <c r="H228" s="17">
        <v>224200</v>
      </c>
      <c r="I228" s="23" t="s">
        <v>666</v>
      </c>
      <c r="J228" s="17" t="s">
        <v>1266</v>
      </c>
      <c r="K228" s="21" t="s">
        <v>20</v>
      </c>
      <c r="L228" s="17"/>
    </row>
    <row r="229" ht="22.5" customHeight="1" spans="1:12">
      <c r="A229" s="15" t="s">
        <v>1267</v>
      </c>
      <c r="B229" s="15">
        <f>COUNTIF(C$2:C229,C229)</f>
        <v>28</v>
      </c>
      <c r="C229" s="17" t="s">
        <v>1133</v>
      </c>
      <c r="D229" s="17" t="s">
        <v>1268</v>
      </c>
      <c r="E229" s="17" t="s">
        <v>1269</v>
      </c>
      <c r="F229" s="17" t="s">
        <v>60</v>
      </c>
      <c r="G229" s="17" t="s">
        <v>1270</v>
      </c>
      <c r="H229" s="17">
        <v>421200</v>
      </c>
      <c r="I229" s="17" t="s">
        <v>1271</v>
      </c>
      <c r="J229" s="17" t="s">
        <v>1272</v>
      </c>
      <c r="K229" s="21" t="s">
        <v>20</v>
      </c>
      <c r="L229" s="17"/>
    </row>
    <row r="230" ht="22.5" customHeight="1" spans="1:12">
      <c r="A230" s="15" t="s">
        <v>1273</v>
      </c>
      <c r="B230" s="15">
        <f>COUNTIF(C$2:C230,C230)</f>
        <v>1</v>
      </c>
      <c r="C230" s="17" t="s">
        <v>1274</v>
      </c>
      <c r="D230" s="17" t="s">
        <v>1275</v>
      </c>
      <c r="E230" s="17" t="s">
        <v>1276</v>
      </c>
      <c r="F230" s="17" t="s">
        <v>60</v>
      </c>
      <c r="G230" s="17" t="s">
        <v>1277</v>
      </c>
      <c r="H230" s="17">
        <v>731100</v>
      </c>
      <c r="I230" s="17" t="s">
        <v>1278</v>
      </c>
      <c r="J230" s="17" t="s">
        <v>1279</v>
      </c>
      <c r="K230" s="21" t="s">
        <v>20</v>
      </c>
      <c r="L230" s="17"/>
    </row>
    <row r="231" ht="22.5" customHeight="1" spans="1:12">
      <c r="A231" s="15" t="s">
        <v>1280</v>
      </c>
      <c r="B231" s="15">
        <f>COUNTIF(C$2:C231,C231)</f>
        <v>2</v>
      </c>
      <c r="C231" s="17" t="s">
        <v>1274</v>
      </c>
      <c r="D231" s="17" t="s">
        <v>1281</v>
      </c>
      <c r="E231" s="17" t="s">
        <v>1282</v>
      </c>
      <c r="F231" s="17" t="s">
        <v>1283</v>
      </c>
      <c r="G231" s="17" t="s">
        <v>1284</v>
      </c>
      <c r="H231" s="17">
        <v>277599</v>
      </c>
      <c r="I231" s="17" t="s">
        <v>1285</v>
      </c>
      <c r="J231" s="17" t="s">
        <v>1286</v>
      </c>
      <c r="K231" s="21" t="s">
        <v>20</v>
      </c>
      <c r="L231" s="17"/>
    </row>
    <row r="232" ht="22.5" customHeight="1" spans="1:12">
      <c r="A232" s="15" t="s">
        <v>1287</v>
      </c>
      <c r="B232" s="15">
        <f>COUNTIF(C$2:C232,C232)</f>
        <v>3</v>
      </c>
      <c r="C232" s="17" t="s">
        <v>1274</v>
      </c>
      <c r="D232" s="17" t="s">
        <v>1288</v>
      </c>
      <c r="E232" s="17" t="s">
        <v>1289</v>
      </c>
      <c r="F232" s="17" t="s">
        <v>67</v>
      </c>
      <c r="G232" s="17" t="s">
        <v>1290</v>
      </c>
      <c r="H232" s="17">
        <v>235300</v>
      </c>
      <c r="I232" s="17" t="s">
        <v>1291</v>
      </c>
      <c r="J232" s="17" t="s">
        <v>1292</v>
      </c>
      <c r="K232" s="21" t="s">
        <v>20</v>
      </c>
      <c r="L232" s="17"/>
    </row>
    <row r="233" ht="22.5" customHeight="1" spans="1:12">
      <c r="A233" s="15" t="s">
        <v>1293</v>
      </c>
      <c r="B233" s="15">
        <f>COUNTIF(C$2:C233,C233)</f>
        <v>4</v>
      </c>
      <c r="C233" s="17" t="s">
        <v>1274</v>
      </c>
      <c r="D233" s="17" t="s">
        <v>1294</v>
      </c>
      <c r="E233" s="17" t="s">
        <v>892</v>
      </c>
      <c r="F233" s="17" t="s">
        <v>60</v>
      </c>
      <c r="G233" s="17" t="s">
        <v>893</v>
      </c>
      <c r="H233" s="17">
        <v>414000</v>
      </c>
      <c r="I233" s="17" t="s">
        <v>894</v>
      </c>
      <c r="J233" s="17" t="s">
        <v>1295</v>
      </c>
      <c r="K233" s="21" t="s">
        <v>20</v>
      </c>
      <c r="L233" s="17"/>
    </row>
    <row r="234" ht="22.5" customHeight="1" spans="1:12">
      <c r="A234" s="15" t="s">
        <v>1296</v>
      </c>
      <c r="B234" s="15">
        <f>COUNTIF(C$2:C234,C234)</f>
        <v>5</v>
      </c>
      <c r="C234" s="19" t="s">
        <v>1274</v>
      </c>
      <c r="D234" s="19" t="s">
        <v>1297</v>
      </c>
      <c r="E234" s="19" t="s">
        <v>173</v>
      </c>
      <c r="F234" s="19" t="s">
        <v>60</v>
      </c>
      <c r="G234" s="19" t="s">
        <v>174</v>
      </c>
      <c r="H234" s="19">
        <v>212300</v>
      </c>
      <c r="I234" s="19" t="s">
        <v>1298</v>
      </c>
      <c r="J234" s="19" t="s">
        <v>1299</v>
      </c>
      <c r="K234" s="22" t="s">
        <v>20</v>
      </c>
      <c r="L234" s="19" t="s">
        <v>177</v>
      </c>
    </row>
    <row r="235" ht="22.5" customHeight="1" spans="1:12">
      <c r="A235" s="15" t="s">
        <v>1300</v>
      </c>
      <c r="B235" s="15">
        <f>COUNTIF(C$2:C235,C235)</f>
        <v>6</v>
      </c>
      <c r="C235" s="17" t="s">
        <v>1274</v>
      </c>
      <c r="D235" s="17" t="s">
        <v>1301</v>
      </c>
      <c r="E235" s="17" t="s">
        <v>862</v>
      </c>
      <c r="F235" s="17" t="s">
        <v>60</v>
      </c>
      <c r="G235" s="17" t="s">
        <v>863</v>
      </c>
      <c r="H235" s="17">
        <v>730000</v>
      </c>
      <c r="I235" s="17" t="s">
        <v>864</v>
      </c>
      <c r="J235" s="17" t="s">
        <v>1302</v>
      </c>
      <c r="K235" s="21" t="s">
        <v>20</v>
      </c>
      <c r="L235" s="17"/>
    </row>
    <row r="236" ht="22.5" customHeight="1" spans="1:12">
      <c r="A236" s="15" t="s">
        <v>1303</v>
      </c>
      <c r="B236" s="15">
        <f>COUNTIF(C$2:C236,C236)</f>
        <v>7</v>
      </c>
      <c r="C236" s="17" t="s">
        <v>1274</v>
      </c>
      <c r="D236" s="17" t="s">
        <v>1304</v>
      </c>
      <c r="E236" s="17" t="s">
        <v>1305</v>
      </c>
      <c r="F236" s="17" t="s">
        <v>60</v>
      </c>
      <c r="G236" s="17" t="s">
        <v>1306</v>
      </c>
      <c r="H236" s="17">
        <v>401220</v>
      </c>
      <c r="I236" s="17" t="s">
        <v>1307</v>
      </c>
      <c r="J236" s="17" t="s">
        <v>1308</v>
      </c>
      <c r="K236" s="21" t="s">
        <v>20</v>
      </c>
      <c r="L236" s="17"/>
    </row>
    <row r="237" ht="22.5" customHeight="1" spans="1:12">
      <c r="A237" s="15" t="s">
        <v>1309</v>
      </c>
      <c r="B237" s="15">
        <f>COUNTIF(C$2:C237,C237)</f>
        <v>8</v>
      </c>
      <c r="C237" s="19" t="s">
        <v>1274</v>
      </c>
      <c r="D237" s="19" t="s">
        <v>1310</v>
      </c>
      <c r="E237" s="19" t="s">
        <v>1311</v>
      </c>
      <c r="F237" s="19" t="s">
        <v>60</v>
      </c>
      <c r="G237" s="19" t="s">
        <v>1312</v>
      </c>
      <c r="H237" s="24" t="s">
        <v>1313</v>
      </c>
      <c r="I237" s="19" t="s">
        <v>1314</v>
      </c>
      <c r="J237" s="19" t="s">
        <v>1315</v>
      </c>
      <c r="K237" s="22" t="s">
        <v>20</v>
      </c>
      <c r="L237" s="19" t="s">
        <v>28</v>
      </c>
    </row>
    <row r="238" ht="22.5" customHeight="1" spans="1:12">
      <c r="A238" s="15" t="s">
        <v>1316</v>
      </c>
      <c r="B238" s="15">
        <f>COUNTIF(C$2:C238,C238)</f>
        <v>9</v>
      </c>
      <c r="C238" s="19" t="s">
        <v>1274</v>
      </c>
      <c r="D238" s="19" t="s">
        <v>1317</v>
      </c>
      <c r="E238" s="19" t="s">
        <v>1318</v>
      </c>
      <c r="F238" s="19" t="s">
        <v>60</v>
      </c>
      <c r="G238" s="19" t="s">
        <v>1319</v>
      </c>
      <c r="H238" s="19">
        <v>214063</v>
      </c>
      <c r="I238" s="19" t="s">
        <v>1320</v>
      </c>
      <c r="J238" s="19" t="s">
        <v>1321</v>
      </c>
      <c r="K238" s="22" t="s">
        <v>20</v>
      </c>
      <c r="L238" s="19" t="s">
        <v>177</v>
      </c>
    </row>
    <row r="239" ht="22.5" customHeight="1" spans="1:12">
      <c r="A239" s="15" t="s">
        <v>1322</v>
      </c>
      <c r="B239" s="15">
        <f>COUNTIF(C$2:C239,C239)</f>
        <v>10</v>
      </c>
      <c r="C239" s="19" t="s">
        <v>1274</v>
      </c>
      <c r="D239" s="19" t="s">
        <v>1323</v>
      </c>
      <c r="E239" s="19" t="s">
        <v>417</v>
      </c>
      <c r="F239" s="19" t="s">
        <v>138</v>
      </c>
      <c r="G239" s="19" t="s">
        <v>418</v>
      </c>
      <c r="H239" s="24" t="s">
        <v>419</v>
      </c>
      <c r="I239" s="19" t="s">
        <v>420</v>
      </c>
      <c r="J239" s="19" t="s">
        <v>1324</v>
      </c>
      <c r="K239" s="22" t="s">
        <v>20</v>
      </c>
      <c r="L239" s="19" t="s">
        <v>28</v>
      </c>
    </row>
    <row r="240" ht="22.5" customHeight="1" spans="1:12">
      <c r="A240" s="15" t="s">
        <v>1325</v>
      </c>
      <c r="B240" s="15">
        <f>COUNTIF(C$2:C240,C240)</f>
        <v>11</v>
      </c>
      <c r="C240" s="17" t="s">
        <v>1274</v>
      </c>
      <c r="D240" s="17" t="s">
        <v>1326</v>
      </c>
      <c r="E240" s="17" t="s">
        <v>1252</v>
      </c>
      <c r="F240" s="17" t="s">
        <v>60</v>
      </c>
      <c r="G240" s="17" t="s">
        <v>1253</v>
      </c>
      <c r="H240" s="17">
        <v>463000</v>
      </c>
      <c r="I240" s="17" t="s">
        <v>1254</v>
      </c>
      <c r="J240" s="17" t="s">
        <v>1327</v>
      </c>
      <c r="K240" s="21" t="s">
        <v>20</v>
      </c>
      <c r="L240" s="17"/>
    </row>
    <row r="241" ht="22.5" customHeight="1" spans="1:12">
      <c r="A241" s="15" t="s">
        <v>1328</v>
      </c>
      <c r="B241" s="15">
        <f>COUNTIF(C$2:C241,C241)</f>
        <v>12</v>
      </c>
      <c r="C241" s="17" t="s">
        <v>1274</v>
      </c>
      <c r="D241" s="17" t="s">
        <v>1329</v>
      </c>
      <c r="E241" s="17" t="s">
        <v>848</v>
      </c>
      <c r="F241" s="17" t="s">
        <v>849</v>
      </c>
      <c r="G241" s="17" t="s">
        <v>850</v>
      </c>
      <c r="H241" s="17">
        <v>234300</v>
      </c>
      <c r="I241" s="17" t="s">
        <v>851</v>
      </c>
      <c r="J241" s="17" t="s">
        <v>1330</v>
      </c>
      <c r="K241" s="21" t="s">
        <v>20</v>
      </c>
      <c r="L241" s="17"/>
    </row>
    <row r="242" ht="22.5" customHeight="1" spans="1:12">
      <c r="A242" s="15" t="s">
        <v>1331</v>
      </c>
      <c r="B242" s="15">
        <f>COUNTIF(C$2:C242,C242)</f>
        <v>13</v>
      </c>
      <c r="C242" s="17" t="s">
        <v>1274</v>
      </c>
      <c r="D242" s="17" t="s">
        <v>1332</v>
      </c>
      <c r="E242" s="17" t="s">
        <v>1205</v>
      </c>
      <c r="F242" s="17" t="s">
        <v>1206</v>
      </c>
      <c r="G242" s="17" t="s">
        <v>1207</v>
      </c>
      <c r="H242" s="17">
        <v>274700</v>
      </c>
      <c r="I242" s="17" t="s">
        <v>1208</v>
      </c>
      <c r="J242" s="17" t="s">
        <v>1333</v>
      </c>
      <c r="K242" s="21" t="s">
        <v>20</v>
      </c>
      <c r="L242" s="17"/>
    </row>
    <row r="243" ht="22.5" customHeight="1" spans="1:12">
      <c r="A243" s="15" t="s">
        <v>1334</v>
      </c>
      <c r="B243" s="15">
        <f>COUNTIF(C$2:C243,C243)</f>
        <v>14</v>
      </c>
      <c r="C243" s="17" t="s">
        <v>1274</v>
      </c>
      <c r="D243" s="17" t="s">
        <v>1335</v>
      </c>
      <c r="E243" s="17" t="s">
        <v>1336</v>
      </c>
      <c r="F243" s="17" t="s">
        <v>60</v>
      </c>
      <c r="G243" s="17" t="s">
        <v>1337</v>
      </c>
      <c r="H243" s="17">
        <v>453000</v>
      </c>
      <c r="I243" s="17" t="s">
        <v>1338</v>
      </c>
      <c r="J243" s="17" t="s">
        <v>1339</v>
      </c>
      <c r="K243" s="21" t="s">
        <v>20</v>
      </c>
      <c r="L243" s="17"/>
    </row>
    <row r="244" ht="22.5" customHeight="1" spans="1:12">
      <c r="A244" s="15" t="s">
        <v>1340</v>
      </c>
      <c r="B244" s="15">
        <f>COUNTIF(C$2:C244,C244)</f>
        <v>15</v>
      </c>
      <c r="C244" s="17" t="s">
        <v>1274</v>
      </c>
      <c r="D244" s="17" t="s">
        <v>1341</v>
      </c>
      <c r="E244" s="17" t="s">
        <v>180</v>
      </c>
      <c r="F244" s="17" t="s">
        <v>181</v>
      </c>
      <c r="G244" s="17" t="s">
        <v>182</v>
      </c>
      <c r="H244" s="17">
        <v>234000</v>
      </c>
      <c r="I244" s="17" t="s">
        <v>183</v>
      </c>
      <c r="J244" s="17" t="s">
        <v>1342</v>
      </c>
      <c r="K244" s="21" t="s">
        <v>20</v>
      </c>
      <c r="L244" s="17"/>
    </row>
    <row r="245" ht="22.5" customHeight="1" spans="1:12">
      <c r="A245" s="15" t="s">
        <v>1343</v>
      </c>
      <c r="B245" s="15">
        <f>COUNTIF(C$2:C245,C245)</f>
        <v>16</v>
      </c>
      <c r="C245" s="17" t="s">
        <v>1274</v>
      </c>
      <c r="D245" s="17" t="s">
        <v>1344</v>
      </c>
      <c r="E245" s="17" t="s">
        <v>180</v>
      </c>
      <c r="F245" s="17" t="s">
        <v>181</v>
      </c>
      <c r="G245" s="17" t="s">
        <v>182</v>
      </c>
      <c r="H245" s="17">
        <v>234000</v>
      </c>
      <c r="I245" s="17" t="s">
        <v>183</v>
      </c>
      <c r="J245" s="17" t="s">
        <v>1345</v>
      </c>
      <c r="K245" s="21" t="s">
        <v>20</v>
      </c>
      <c r="L245" s="17"/>
    </row>
    <row r="246" ht="22.5" customHeight="1" spans="1:12">
      <c r="A246" s="15" t="s">
        <v>1346</v>
      </c>
      <c r="B246" s="15">
        <f>COUNTIF(C$2:C246,C246)</f>
        <v>17</v>
      </c>
      <c r="C246" s="17" t="s">
        <v>1274</v>
      </c>
      <c r="D246" s="17" t="s">
        <v>1347</v>
      </c>
      <c r="E246" s="17" t="s">
        <v>1348</v>
      </c>
      <c r="F246" s="17" t="s">
        <v>60</v>
      </c>
      <c r="G246" s="17" t="s">
        <v>1349</v>
      </c>
      <c r="H246" s="17">
        <v>332000</v>
      </c>
      <c r="I246" s="17" t="s">
        <v>1350</v>
      </c>
      <c r="J246" s="17" t="s">
        <v>1351</v>
      </c>
      <c r="K246" s="21" t="s">
        <v>20</v>
      </c>
      <c r="L246" s="17"/>
    </row>
    <row r="247" ht="22.5" customHeight="1" spans="1:12">
      <c r="A247" s="15" t="s">
        <v>1352</v>
      </c>
      <c r="B247" s="15">
        <f>COUNTIF(C$2:C247,C247)</f>
        <v>18</v>
      </c>
      <c r="C247" s="17" t="s">
        <v>1274</v>
      </c>
      <c r="D247" s="17" t="s">
        <v>1353</v>
      </c>
      <c r="E247" s="17" t="s">
        <v>1354</v>
      </c>
      <c r="F247" s="17" t="s">
        <v>60</v>
      </c>
      <c r="G247" s="17" t="s">
        <v>1355</v>
      </c>
      <c r="H247" s="17">
        <v>236000</v>
      </c>
      <c r="I247" s="17" t="s">
        <v>1356</v>
      </c>
      <c r="J247" s="17" t="s">
        <v>1357</v>
      </c>
      <c r="K247" s="21" t="s">
        <v>20</v>
      </c>
      <c r="L247" s="17"/>
    </row>
    <row r="248" ht="22.5" customHeight="1" spans="1:12">
      <c r="A248" s="15" t="s">
        <v>1358</v>
      </c>
      <c r="B248" s="15">
        <f>COUNTIF(C$2:C248,C248)</f>
        <v>19</v>
      </c>
      <c r="C248" s="17" t="s">
        <v>1274</v>
      </c>
      <c r="D248" s="17" t="s">
        <v>1359</v>
      </c>
      <c r="E248" s="17" t="s">
        <v>610</v>
      </c>
      <c r="F248" s="17" t="s">
        <v>60</v>
      </c>
      <c r="G248" s="17" t="s">
        <v>611</v>
      </c>
      <c r="H248" s="17">
        <v>235000</v>
      </c>
      <c r="I248" s="17" t="s">
        <v>612</v>
      </c>
      <c r="J248" s="17" t="s">
        <v>1360</v>
      </c>
      <c r="K248" s="21" t="s">
        <v>20</v>
      </c>
      <c r="L248" s="17"/>
    </row>
    <row r="249" ht="22.5" customHeight="1" spans="1:12">
      <c r="A249" s="15" t="s">
        <v>1361</v>
      </c>
      <c r="B249" s="15">
        <f>COUNTIF(C$2:C249,C249)</f>
        <v>20</v>
      </c>
      <c r="C249" s="17" t="s">
        <v>1274</v>
      </c>
      <c r="D249" s="17" t="s">
        <v>1362</v>
      </c>
      <c r="E249" s="17" t="s">
        <v>1363</v>
      </c>
      <c r="F249" s="17" t="s">
        <v>60</v>
      </c>
      <c r="G249" s="17" t="s">
        <v>1364</v>
      </c>
      <c r="H249" s="17">
        <v>225700</v>
      </c>
      <c r="I249" s="23" t="s">
        <v>666</v>
      </c>
      <c r="J249" s="17" t="s">
        <v>1365</v>
      </c>
      <c r="K249" s="21" t="s">
        <v>20</v>
      </c>
      <c r="L249" s="17"/>
    </row>
    <row r="250" ht="22.5" customHeight="1" spans="1:12">
      <c r="A250" s="15" t="s">
        <v>1366</v>
      </c>
      <c r="B250" s="15">
        <f>COUNTIF(C$2:C250,C250)</f>
        <v>21</v>
      </c>
      <c r="C250" s="17" t="s">
        <v>1274</v>
      </c>
      <c r="D250" s="17" t="s">
        <v>1367</v>
      </c>
      <c r="E250" s="17" t="s">
        <v>59</v>
      </c>
      <c r="F250" s="17" t="s">
        <v>60</v>
      </c>
      <c r="G250" s="17" t="s">
        <v>61</v>
      </c>
      <c r="H250" s="17">
        <v>247200</v>
      </c>
      <c r="I250" s="17" t="s">
        <v>62</v>
      </c>
      <c r="J250" s="17" t="s">
        <v>1368</v>
      </c>
      <c r="K250" s="21" t="s">
        <v>20</v>
      </c>
      <c r="L250" s="17"/>
    </row>
    <row r="251" ht="22.5" customHeight="1" spans="1:12">
      <c r="A251" s="15" t="s">
        <v>1369</v>
      </c>
      <c r="B251" s="15">
        <f>COUNTIF(C$2:C251,C251)</f>
        <v>22</v>
      </c>
      <c r="C251" s="17" t="s">
        <v>1274</v>
      </c>
      <c r="D251" s="17" t="s">
        <v>1370</v>
      </c>
      <c r="E251" s="17" t="s">
        <v>1371</v>
      </c>
      <c r="F251" s="17" t="s">
        <v>60</v>
      </c>
      <c r="G251" s="17" t="s">
        <v>1372</v>
      </c>
      <c r="H251" s="17">
        <v>341000</v>
      </c>
      <c r="I251" s="17" t="s">
        <v>1373</v>
      </c>
      <c r="J251" s="17" t="s">
        <v>1374</v>
      </c>
      <c r="K251" s="21" t="s">
        <v>20</v>
      </c>
      <c r="L251" s="17"/>
    </row>
    <row r="252" ht="22.5" customHeight="1" spans="1:12">
      <c r="A252" s="15" t="s">
        <v>1375</v>
      </c>
      <c r="B252" s="15">
        <f>COUNTIF(C$2:C252,C252)</f>
        <v>23</v>
      </c>
      <c r="C252" s="17" t="s">
        <v>1274</v>
      </c>
      <c r="D252" s="17" t="s">
        <v>1376</v>
      </c>
      <c r="E252" s="17" t="s">
        <v>1276</v>
      </c>
      <c r="F252" s="17" t="s">
        <v>60</v>
      </c>
      <c r="G252" s="17" t="s">
        <v>1277</v>
      </c>
      <c r="H252" s="17">
        <v>731100</v>
      </c>
      <c r="I252" s="17" t="s">
        <v>1278</v>
      </c>
      <c r="J252" s="17" t="s">
        <v>1377</v>
      </c>
      <c r="K252" s="21" t="s">
        <v>20</v>
      </c>
      <c r="L252" s="17"/>
    </row>
    <row r="253" ht="22.5" customHeight="1" spans="1:12">
      <c r="A253" s="15" t="s">
        <v>1378</v>
      </c>
      <c r="B253" s="15">
        <f>COUNTIF(C$2:C253,C253)</f>
        <v>24</v>
      </c>
      <c r="C253" s="17" t="s">
        <v>1274</v>
      </c>
      <c r="D253" s="17" t="s">
        <v>1379</v>
      </c>
      <c r="E253" s="17" t="s">
        <v>1380</v>
      </c>
      <c r="F253" s="17" t="s">
        <v>1381</v>
      </c>
      <c r="G253" s="17" t="s">
        <v>1382</v>
      </c>
      <c r="H253" s="17">
        <v>236400</v>
      </c>
      <c r="I253" s="17" t="s">
        <v>1383</v>
      </c>
      <c r="J253" s="17" t="s">
        <v>1384</v>
      </c>
      <c r="K253" s="21" t="s">
        <v>20</v>
      </c>
      <c r="L253" s="17"/>
    </row>
    <row r="254" ht="22.5" customHeight="1" spans="1:12">
      <c r="A254" s="15" t="s">
        <v>1385</v>
      </c>
      <c r="B254" s="15">
        <f>COUNTIF(C$2:C254,C254)</f>
        <v>25</v>
      </c>
      <c r="C254" s="19" t="s">
        <v>1274</v>
      </c>
      <c r="D254" s="19" t="s">
        <v>1386</v>
      </c>
      <c r="E254" s="19" t="s">
        <v>916</v>
      </c>
      <c r="F254" s="19" t="s">
        <v>60</v>
      </c>
      <c r="G254" s="19" t="s">
        <v>917</v>
      </c>
      <c r="H254" s="24" t="s">
        <v>693</v>
      </c>
      <c r="I254" s="23" t="s">
        <v>666</v>
      </c>
      <c r="J254" s="19" t="s">
        <v>1387</v>
      </c>
      <c r="K254" s="22" t="s">
        <v>20</v>
      </c>
      <c r="L254" s="19" t="s">
        <v>920</v>
      </c>
    </row>
    <row r="255" ht="22.5" customHeight="1" spans="1:12">
      <c r="A255" s="15" t="s">
        <v>1388</v>
      </c>
      <c r="B255" s="15">
        <f>COUNTIF(C$2:C255,C255)</f>
        <v>26</v>
      </c>
      <c r="C255" s="17" t="s">
        <v>1274</v>
      </c>
      <c r="D255" s="17" t="s">
        <v>1389</v>
      </c>
      <c r="E255" s="17" t="s">
        <v>1390</v>
      </c>
      <c r="F255" s="17" t="s">
        <v>60</v>
      </c>
      <c r="G255" s="17" t="s">
        <v>1391</v>
      </c>
      <c r="H255" s="17">
        <v>410000</v>
      </c>
      <c r="I255" s="17" t="s">
        <v>1392</v>
      </c>
      <c r="J255" s="17" t="s">
        <v>1393</v>
      </c>
      <c r="K255" s="21" t="s">
        <v>20</v>
      </c>
      <c r="L255" s="17"/>
    </row>
    <row r="256" ht="22.5" customHeight="1" spans="1:12">
      <c r="A256" s="15" t="s">
        <v>1394</v>
      </c>
      <c r="B256" s="15">
        <f>COUNTIF(C$2:C256,C256)</f>
        <v>27</v>
      </c>
      <c r="C256" s="17" t="s">
        <v>1274</v>
      </c>
      <c r="D256" s="17" t="s">
        <v>1395</v>
      </c>
      <c r="E256" s="17" t="s">
        <v>1396</v>
      </c>
      <c r="F256" s="17" t="s">
        <v>60</v>
      </c>
      <c r="G256" s="17" t="s">
        <v>1397</v>
      </c>
      <c r="H256" s="17">
        <v>233100</v>
      </c>
      <c r="I256" s="17" t="s">
        <v>1398</v>
      </c>
      <c r="J256" s="17" t="s">
        <v>1399</v>
      </c>
      <c r="K256" s="21" t="s">
        <v>20</v>
      </c>
      <c r="L256" s="17"/>
    </row>
    <row r="257" ht="22.5" customHeight="1" spans="1:12">
      <c r="A257" s="15" t="s">
        <v>1400</v>
      </c>
      <c r="B257" s="15">
        <f>COUNTIF(C$2:C257,C257)</f>
        <v>1</v>
      </c>
      <c r="C257" s="19" t="s">
        <v>1401</v>
      </c>
      <c r="D257" s="19" t="s">
        <v>1402</v>
      </c>
      <c r="E257" s="19" t="s">
        <v>1403</v>
      </c>
      <c r="F257" s="19" t="s">
        <v>138</v>
      </c>
      <c r="G257" s="19" t="s">
        <v>1404</v>
      </c>
      <c r="H257" s="24" t="s">
        <v>140</v>
      </c>
      <c r="I257" s="19" t="s">
        <v>1405</v>
      </c>
      <c r="J257" s="19" t="s">
        <v>1406</v>
      </c>
      <c r="K257" s="22" t="s">
        <v>20</v>
      </c>
      <c r="L257" s="19" t="s">
        <v>28</v>
      </c>
    </row>
    <row r="258" ht="22.5" customHeight="1" spans="1:12">
      <c r="A258" s="15" t="s">
        <v>1407</v>
      </c>
      <c r="B258" s="15">
        <f>COUNTIF(C$2:C258,C258)</f>
        <v>2</v>
      </c>
      <c r="C258" s="17" t="s">
        <v>1401</v>
      </c>
      <c r="D258" s="17" t="s">
        <v>1408</v>
      </c>
      <c r="E258" s="17" t="s">
        <v>1409</v>
      </c>
      <c r="F258" s="17" t="s">
        <v>60</v>
      </c>
      <c r="G258" s="17" t="s">
        <v>1410</v>
      </c>
      <c r="H258" s="17">
        <v>410000</v>
      </c>
      <c r="I258" s="17" t="s">
        <v>1411</v>
      </c>
      <c r="J258" s="17" t="s">
        <v>1412</v>
      </c>
      <c r="K258" s="21" t="s">
        <v>20</v>
      </c>
      <c r="L258" s="17"/>
    </row>
    <row r="259" ht="22.5" customHeight="1" spans="1:12">
      <c r="A259" s="15" t="s">
        <v>1413</v>
      </c>
      <c r="B259" s="15">
        <f>COUNTIF(C$2:C259,C259)</f>
        <v>3</v>
      </c>
      <c r="C259" s="17" t="s">
        <v>1401</v>
      </c>
      <c r="D259" s="17" t="s">
        <v>1414</v>
      </c>
      <c r="E259" s="17" t="s">
        <v>1415</v>
      </c>
      <c r="F259" s="17" t="s">
        <v>1416</v>
      </c>
      <c r="G259" s="17" t="s">
        <v>1417</v>
      </c>
      <c r="H259" s="17">
        <v>276017</v>
      </c>
      <c r="I259" s="17" t="s">
        <v>1418</v>
      </c>
      <c r="J259" s="17" t="s">
        <v>1419</v>
      </c>
      <c r="K259" s="21" t="s">
        <v>20</v>
      </c>
      <c r="L259" s="17"/>
    </row>
    <row r="260" ht="22.5" customHeight="1" spans="1:12">
      <c r="A260" s="15" t="s">
        <v>1420</v>
      </c>
      <c r="B260" s="15">
        <f>COUNTIF(C$2:C260,C260)</f>
        <v>4</v>
      </c>
      <c r="C260" s="17" t="s">
        <v>1401</v>
      </c>
      <c r="D260" s="17" t="s">
        <v>1421</v>
      </c>
      <c r="E260" s="17" t="s">
        <v>1422</v>
      </c>
      <c r="F260" s="17" t="s">
        <v>1423</v>
      </c>
      <c r="G260" s="17" t="s">
        <v>1424</v>
      </c>
      <c r="H260" s="17">
        <v>272500</v>
      </c>
      <c r="I260" s="17" t="s">
        <v>1425</v>
      </c>
      <c r="J260" s="17" t="s">
        <v>1426</v>
      </c>
      <c r="K260" s="21" t="s">
        <v>20</v>
      </c>
      <c r="L260" s="17"/>
    </row>
    <row r="261" ht="22.5" customHeight="1" spans="1:12">
      <c r="A261" s="15" t="s">
        <v>1427</v>
      </c>
      <c r="B261" s="15">
        <f>COUNTIF(C$2:C261,C261)</f>
        <v>5</v>
      </c>
      <c r="C261" s="17" t="s">
        <v>1401</v>
      </c>
      <c r="D261" s="17" t="s">
        <v>1428</v>
      </c>
      <c r="E261" s="17" t="s">
        <v>117</v>
      </c>
      <c r="F261" s="17" t="s">
        <v>32</v>
      </c>
      <c r="G261" s="17" t="s">
        <v>118</v>
      </c>
      <c r="H261" s="17">
        <v>233400</v>
      </c>
      <c r="I261" s="17" t="s">
        <v>119</v>
      </c>
      <c r="J261" s="17" t="s">
        <v>1429</v>
      </c>
      <c r="K261" s="21" t="s">
        <v>20</v>
      </c>
      <c r="L261" s="17"/>
    </row>
    <row r="262" ht="22.5" customHeight="1" spans="1:12">
      <c r="A262" s="15" t="s">
        <v>1430</v>
      </c>
      <c r="B262" s="15">
        <f>COUNTIF(C$2:C262,C262)</f>
        <v>6</v>
      </c>
      <c r="C262" s="17" t="s">
        <v>1401</v>
      </c>
      <c r="D262" s="17" t="s">
        <v>1431</v>
      </c>
      <c r="E262" s="17" t="s">
        <v>1432</v>
      </c>
      <c r="F262" s="17" t="s">
        <v>1433</v>
      </c>
      <c r="G262" s="17" t="s">
        <v>1434</v>
      </c>
      <c r="H262" s="17">
        <v>239300</v>
      </c>
      <c r="I262" s="17" t="s">
        <v>1435</v>
      </c>
      <c r="J262" s="17" t="s">
        <v>1436</v>
      </c>
      <c r="K262" s="21" t="s">
        <v>20</v>
      </c>
      <c r="L262" s="17"/>
    </row>
    <row r="263" ht="22.5" customHeight="1" spans="1:12">
      <c r="A263" s="15" t="s">
        <v>1437</v>
      </c>
      <c r="B263" s="15">
        <f>COUNTIF(C$2:C263,C263)</f>
        <v>7</v>
      </c>
      <c r="C263" s="17" t="s">
        <v>1401</v>
      </c>
      <c r="D263" s="17" t="s">
        <v>1438</v>
      </c>
      <c r="E263" s="17" t="s">
        <v>1439</v>
      </c>
      <c r="F263" s="17" t="s">
        <v>60</v>
      </c>
      <c r="G263" s="17" t="s">
        <v>1440</v>
      </c>
      <c r="H263" s="17">
        <v>421200</v>
      </c>
      <c r="I263" s="17" t="s">
        <v>1441</v>
      </c>
      <c r="J263" s="17" t="s">
        <v>1442</v>
      </c>
      <c r="K263" s="21" t="s">
        <v>20</v>
      </c>
      <c r="L263" s="17"/>
    </row>
    <row r="264" ht="22.5" customHeight="1" spans="1:12">
      <c r="A264" s="15" t="s">
        <v>1443</v>
      </c>
      <c r="B264" s="15">
        <f>COUNTIF(C$2:C264,C264)</f>
        <v>8</v>
      </c>
      <c r="C264" s="19" t="s">
        <v>1401</v>
      </c>
      <c r="D264" s="19" t="s">
        <v>1444</v>
      </c>
      <c r="E264" s="19" t="s">
        <v>1445</v>
      </c>
      <c r="F264" s="19" t="s">
        <v>60</v>
      </c>
      <c r="G264" s="19" t="s">
        <v>1446</v>
      </c>
      <c r="H264" s="24" t="s">
        <v>791</v>
      </c>
      <c r="I264" s="19" t="s">
        <v>1447</v>
      </c>
      <c r="J264" s="19" t="s">
        <v>1448</v>
      </c>
      <c r="K264" s="22" t="s">
        <v>20</v>
      </c>
      <c r="L264" s="19" t="s">
        <v>28</v>
      </c>
    </row>
    <row r="265" ht="22.5" customHeight="1" spans="1:12">
      <c r="A265" s="15" t="s">
        <v>1449</v>
      </c>
      <c r="B265" s="15">
        <f>COUNTIF(C$2:C265,C265)</f>
        <v>9</v>
      </c>
      <c r="C265" s="17" t="s">
        <v>1401</v>
      </c>
      <c r="D265" s="17" t="s">
        <v>1450</v>
      </c>
      <c r="E265" s="17" t="s">
        <v>1451</v>
      </c>
      <c r="F265" s="17" t="s">
        <v>1452</v>
      </c>
      <c r="G265" s="17" t="s">
        <v>1453</v>
      </c>
      <c r="H265" s="17">
        <v>231100</v>
      </c>
      <c r="I265" s="17" t="s">
        <v>1454</v>
      </c>
      <c r="J265" s="17" t="s">
        <v>1455</v>
      </c>
      <c r="K265" s="21" t="s">
        <v>20</v>
      </c>
      <c r="L265" s="17"/>
    </row>
    <row r="266" ht="22.5" customHeight="1" spans="1:12">
      <c r="A266" s="15" t="s">
        <v>1456</v>
      </c>
      <c r="B266" s="15">
        <f>COUNTIF(C$2:C266,C266)</f>
        <v>10</v>
      </c>
      <c r="C266" s="19" t="s">
        <v>1401</v>
      </c>
      <c r="D266" s="19" t="s">
        <v>1457</v>
      </c>
      <c r="E266" s="19" t="s">
        <v>1458</v>
      </c>
      <c r="F266" s="19" t="s">
        <v>138</v>
      </c>
      <c r="G266" s="19" t="s">
        <v>1459</v>
      </c>
      <c r="H266" s="24" t="s">
        <v>419</v>
      </c>
      <c r="I266" s="19" t="s">
        <v>1460</v>
      </c>
      <c r="J266" s="19" t="s">
        <v>1461</v>
      </c>
      <c r="K266" s="22" t="s">
        <v>20</v>
      </c>
      <c r="L266" s="19" t="s">
        <v>28</v>
      </c>
    </row>
    <row r="267" ht="22.5" customHeight="1" spans="1:12">
      <c r="A267" s="15" t="s">
        <v>1462</v>
      </c>
      <c r="B267" s="15">
        <f>COUNTIF(C$2:C267,C267)</f>
        <v>11</v>
      </c>
      <c r="C267" s="17" t="s">
        <v>1401</v>
      </c>
      <c r="D267" s="17" t="s">
        <v>1463</v>
      </c>
      <c r="E267" s="17" t="s">
        <v>285</v>
      </c>
      <c r="F267" s="17" t="s">
        <v>60</v>
      </c>
      <c r="G267" s="17" t="s">
        <v>286</v>
      </c>
      <c r="H267" s="17">
        <v>236800</v>
      </c>
      <c r="I267" s="17" t="s">
        <v>287</v>
      </c>
      <c r="J267" s="17" t="s">
        <v>1464</v>
      </c>
      <c r="K267" s="21" t="s">
        <v>20</v>
      </c>
      <c r="L267" s="17"/>
    </row>
    <row r="268" ht="22.5" customHeight="1" spans="1:12">
      <c r="A268" s="15" t="s">
        <v>1465</v>
      </c>
      <c r="B268" s="15">
        <f>COUNTIF(C$2:C268,C268)</f>
        <v>12</v>
      </c>
      <c r="C268" s="19" t="s">
        <v>1401</v>
      </c>
      <c r="D268" s="19" t="s">
        <v>1466</v>
      </c>
      <c r="E268" s="19" t="s">
        <v>207</v>
      </c>
      <c r="F268" s="19" t="s">
        <v>60</v>
      </c>
      <c r="G268" s="19" t="s">
        <v>1467</v>
      </c>
      <c r="H268" s="19">
        <v>236700</v>
      </c>
      <c r="I268" s="19" t="s">
        <v>209</v>
      </c>
      <c r="J268" s="19" t="s">
        <v>1468</v>
      </c>
      <c r="K268" s="22" t="s">
        <v>20</v>
      </c>
      <c r="L268" s="19" t="s">
        <v>1469</v>
      </c>
    </row>
    <row r="269" ht="22.5" customHeight="1" spans="1:12">
      <c r="A269" s="15" t="s">
        <v>1470</v>
      </c>
      <c r="B269" s="15">
        <f>COUNTIF(C$2:C269,C269)</f>
        <v>13</v>
      </c>
      <c r="C269" s="17" t="s">
        <v>1401</v>
      </c>
      <c r="D269" s="17" t="s">
        <v>1471</v>
      </c>
      <c r="E269" s="17" t="s">
        <v>1472</v>
      </c>
      <c r="F269" s="17" t="s">
        <v>1473</v>
      </c>
      <c r="G269" s="17" t="s">
        <v>1474</v>
      </c>
      <c r="H269" s="17">
        <v>272200</v>
      </c>
      <c r="I269" s="17" t="s">
        <v>1475</v>
      </c>
      <c r="J269" s="17" t="s">
        <v>1476</v>
      </c>
      <c r="K269" s="21" t="s">
        <v>20</v>
      </c>
      <c r="L269" s="17"/>
    </row>
    <row r="270" ht="22.5" customHeight="1" spans="1:12">
      <c r="A270" s="15" t="s">
        <v>1477</v>
      </c>
      <c r="B270" s="15">
        <f>COUNTIF(C$2:C270,C270)</f>
        <v>14</v>
      </c>
      <c r="C270" s="17" t="s">
        <v>1401</v>
      </c>
      <c r="D270" s="17" t="s">
        <v>1478</v>
      </c>
      <c r="E270" s="17" t="s">
        <v>1479</v>
      </c>
      <c r="F270" s="17" t="s">
        <v>1480</v>
      </c>
      <c r="G270" s="17" t="s">
        <v>1481</v>
      </c>
      <c r="H270" s="17">
        <v>250031</v>
      </c>
      <c r="I270" s="17" t="s">
        <v>1482</v>
      </c>
      <c r="J270" s="17" t="s">
        <v>1483</v>
      </c>
      <c r="K270" s="21" t="s">
        <v>20</v>
      </c>
      <c r="L270" s="17"/>
    </row>
    <row r="271" ht="22.5" customHeight="1" spans="1:12">
      <c r="A271" s="15" t="s">
        <v>1484</v>
      </c>
      <c r="B271" s="15">
        <f>COUNTIF(C$2:C271,C271)</f>
        <v>15</v>
      </c>
      <c r="C271" s="17" t="s">
        <v>1401</v>
      </c>
      <c r="D271" s="17" t="s">
        <v>1485</v>
      </c>
      <c r="E271" s="17" t="s">
        <v>1486</v>
      </c>
      <c r="F271" s="17" t="s">
        <v>1487</v>
      </c>
      <c r="G271" s="17" t="s">
        <v>1488</v>
      </c>
      <c r="H271" s="17">
        <v>245300</v>
      </c>
      <c r="I271" s="17" t="s">
        <v>1489</v>
      </c>
      <c r="J271" s="17" t="s">
        <v>1490</v>
      </c>
      <c r="K271" s="21" t="s">
        <v>20</v>
      </c>
      <c r="L271" s="17"/>
    </row>
    <row r="272" ht="22.5" customHeight="1" spans="1:12">
      <c r="A272" s="15" t="s">
        <v>1491</v>
      </c>
      <c r="B272" s="15">
        <f>COUNTIF(C$2:C272,C272)</f>
        <v>16</v>
      </c>
      <c r="C272" s="19" t="s">
        <v>1401</v>
      </c>
      <c r="D272" s="19" t="s">
        <v>1492</v>
      </c>
      <c r="E272" s="19" t="s">
        <v>302</v>
      </c>
      <c r="F272" s="19" t="s">
        <v>138</v>
      </c>
      <c r="G272" s="19" t="s">
        <v>303</v>
      </c>
      <c r="H272" s="24" t="s">
        <v>466</v>
      </c>
      <c r="I272" s="19" t="s">
        <v>304</v>
      </c>
      <c r="J272" s="19" t="s">
        <v>1493</v>
      </c>
      <c r="K272" s="22" t="s">
        <v>20</v>
      </c>
      <c r="L272" s="19" t="s">
        <v>28</v>
      </c>
    </row>
    <row r="273" ht="22.5" customHeight="1" spans="1:12">
      <c r="A273" s="15" t="s">
        <v>1494</v>
      </c>
      <c r="B273" s="15">
        <f>COUNTIF(C$2:C273,C273)</f>
        <v>17</v>
      </c>
      <c r="C273" s="17" t="s">
        <v>1401</v>
      </c>
      <c r="D273" s="17" t="s">
        <v>1495</v>
      </c>
      <c r="E273" s="17" t="s">
        <v>1496</v>
      </c>
      <c r="F273" s="17" t="s">
        <v>1497</v>
      </c>
      <c r="G273" s="17" t="s">
        <v>1498</v>
      </c>
      <c r="H273" s="17">
        <v>237000</v>
      </c>
      <c r="I273" s="17" t="s">
        <v>1499</v>
      </c>
      <c r="J273" s="17" t="s">
        <v>1500</v>
      </c>
      <c r="K273" s="21" t="s">
        <v>20</v>
      </c>
      <c r="L273" s="17"/>
    </row>
    <row r="274" ht="22.5" customHeight="1" spans="1:12">
      <c r="A274" s="15" t="s">
        <v>1501</v>
      </c>
      <c r="B274" s="15">
        <f>COUNTIF(C$2:C274,C274)</f>
        <v>18</v>
      </c>
      <c r="C274" s="17" t="s">
        <v>1401</v>
      </c>
      <c r="D274" s="17" t="s">
        <v>1502</v>
      </c>
      <c r="E274" s="17" t="s">
        <v>245</v>
      </c>
      <c r="F274" s="17" t="s">
        <v>104</v>
      </c>
      <c r="G274" s="17" t="s">
        <v>246</v>
      </c>
      <c r="H274" s="17">
        <v>234000</v>
      </c>
      <c r="I274" s="17" t="s">
        <v>247</v>
      </c>
      <c r="J274" s="17" t="s">
        <v>1503</v>
      </c>
      <c r="K274" s="21" t="s">
        <v>20</v>
      </c>
      <c r="L274" s="17"/>
    </row>
    <row r="275" ht="22.5" customHeight="1" spans="1:12">
      <c r="A275" s="15" t="s">
        <v>1504</v>
      </c>
      <c r="B275" s="15">
        <f>COUNTIF(C$2:C275,C275)</f>
        <v>19</v>
      </c>
      <c r="C275" s="17" t="s">
        <v>1401</v>
      </c>
      <c r="D275" s="17" t="s">
        <v>1505</v>
      </c>
      <c r="E275" s="17" t="s">
        <v>1506</v>
      </c>
      <c r="F275" s="17" t="s">
        <v>60</v>
      </c>
      <c r="G275" s="17" t="s">
        <v>1507</v>
      </c>
      <c r="H275" s="17">
        <v>414000</v>
      </c>
      <c r="I275" s="17" t="s">
        <v>1508</v>
      </c>
      <c r="J275" s="17" t="s">
        <v>1509</v>
      </c>
      <c r="K275" s="21" t="s">
        <v>20</v>
      </c>
      <c r="L275" s="17"/>
    </row>
    <row r="276" ht="22.5" customHeight="1" spans="1:12">
      <c r="A276" s="15" t="s">
        <v>1510</v>
      </c>
      <c r="B276" s="15">
        <f>COUNTIF(C$2:C276,C276)</f>
        <v>20</v>
      </c>
      <c r="C276" s="17" t="s">
        <v>1401</v>
      </c>
      <c r="D276" s="17" t="s">
        <v>1511</v>
      </c>
      <c r="E276" s="17" t="s">
        <v>1512</v>
      </c>
      <c r="F276" s="17" t="s">
        <v>1513</v>
      </c>
      <c r="G276" s="17" t="s">
        <v>1514</v>
      </c>
      <c r="H276" s="17">
        <v>237400</v>
      </c>
      <c r="I276" s="17" t="s">
        <v>1515</v>
      </c>
      <c r="J276" s="17" t="s">
        <v>1516</v>
      </c>
      <c r="K276" s="21" t="s">
        <v>20</v>
      </c>
      <c r="L276" s="17"/>
    </row>
    <row r="277" ht="22.5" customHeight="1" spans="1:12">
      <c r="A277" s="15" t="s">
        <v>1517</v>
      </c>
      <c r="B277" s="15">
        <f>COUNTIF(C$2:C277,C277)</f>
        <v>21</v>
      </c>
      <c r="C277" s="19" t="s">
        <v>1401</v>
      </c>
      <c r="D277" s="19" t="s">
        <v>1518</v>
      </c>
      <c r="E277" s="19" t="s">
        <v>1519</v>
      </c>
      <c r="F277" s="19" t="s">
        <v>138</v>
      </c>
      <c r="G277" s="19" t="s">
        <v>1520</v>
      </c>
      <c r="H277" s="24" t="s">
        <v>356</v>
      </c>
      <c r="I277" s="19" t="s">
        <v>1521</v>
      </c>
      <c r="J277" s="19" t="s">
        <v>1522</v>
      </c>
      <c r="K277" s="22" t="s">
        <v>20</v>
      </c>
      <c r="L277" s="19" t="s">
        <v>28</v>
      </c>
    </row>
    <row r="278" ht="22.5" customHeight="1" spans="1:12">
      <c r="A278" s="15" t="s">
        <v>1523</v>
      </c>
      <c r="B278" s="15">
        <f>COUNTIF(C$2:C278,C278)</f>
        <v>22</v>
      </c>
      <c r="C278" s="17" t="s">
        <v>1401</v>
      </c>
      <c r="D278" s="17" t="s">
        <v>1524</v>
      </c>
      <c r="E278" s="17" t="s">
        <v>1525</v>
      </c>
      <c r="F278" s="17" t="s">
        <v>60</v>
      </c>
      <c r="G278" s="17" t="s">
        <v>1526</v>
      </c>
      <c r="H278" s="17">
        <v>215600</v>
      </c>
      <c r="I278" s="17" t="s">
        <v>1527</v>
      </c>
      <c r="J278" s="17" t="s">
        <v>1528</v>
      </c>
      <c r="K278" s="21" t="s">
        <v>20</v>
      </c>
      <c r="L278" s="17"/>
    </row>
    <row r="279" ht="22.5" customHeight="1" spans="1:12">
      <c r="A279" s="15" t="s">
        <v>1529</v>
      </c>
      <c r="B279" s="15">
        <f>COUNTIF(C$2:C279,C279)</f>
        <v>23</v>
      </c>
      <c r="C279" s="19" t="s">
        <v>1401</v>
      </c>
      <c r="D279" s="19" t="s">
        <v>1530</v>
      </c>
      <c r="E279" s="19" t="s">
        <v>1531</v>
      </c>
      <c r="F279" s="19" t="s">
        <v>138</v>
      </c>
      <c r="G279" s="19" t="s">
        <v>1532</v>
      </c>
      <c r="H279" s="24" t="s">
        <v>781</v>
      </c>
      <c r="I279" s="19" t="s">
        <v>1533</v>
      </c>
      <c r="J279" s="19" t="s">
        <v>1534</v>
      </c>
      <c r="K279" s="22" t="s">
        <v>20</v>
      </c>
      <c r="L279" s="19" t="s">
        <v>28</v>
      </c>
    </row>
    <row r="280" ht="22.5" customHeight="1" spans="1:12">
      <c r="A280" s="15" t="s">
        <v>1535</v>
      </c>
      <c r="B280" s="15">
        <f>COUNTIF(C$2:C280,C280)</f>
        <v>24</v>
      </c>
      <c r="C280" s="17" t="s">
        <v>1401</v>
      </c>
      <c r="D280" s="17" t="s">
        <v>1536</v>
      </c>
      <c r="E280" s="17" t="s">
        <v>636</v>
      </c>
      <c r="F280" s="17" t="s">
        <v>67</v>
      </c>
      <c r="G280" s="17" t="s">
        <v>637</v>
      </c>
      <c r="H280" s="17">
        <v>230000</v>
      </c>
      <c r="I280" s="17" t="s">
        <v>638</v>
      </c>
      <c r="J280" s="17" t="s">
        <v>1537</v>
      </c>
      <c r="K280" s="21" t="s">
        <v>20</v>
      </c>
      <c r="L280" s="17"/>
    </row>
    <row r="281" ht="22.5" customHeight="1" spans="1:12">
      <c r="A281" s="15" t="s">
        <v>1538</v>
      </c>
      <c r="B281" s="15">
        <f>COUNTIF(C$2:C281,C281)</f>
        <v>25</v>
      </c>
      <c r="C281" s="17" t="s">
        <v>1401</v>
      </c>
      <c r="D281" s="17" t="s">
        <v>1539</v>
      </c>
      <c r="E281" s="17" t="s">
        <v>123</v>
      </c>
      <c r="F281" s="17" t="s">
        <v>124</v>
      </c>
      <c r="G281" s="17" t="s">
        <v>125</v>
      </c>
      <c r="H281" s="17">
        <v>230000</v>
      </c>
      <c r="I281" s="17" t="s">
        <v>126</v>
      </c>
      <c r="J281" s="17" t="s">
        <v>1540</v>
      </c>
      <c r="K281" s="21" t="s">
        <v>20</v>
      </c>
      <c r="L281" s="17"/>
    </row>
    <row r="282" ht="22.5" customHeight="1" spans="1:12">
      <c r="A282" s="15" t="s">
        <v>1541</v>
      </c>
      <c r="B282" s="15">
        <f>COUNTIF(C$2:C282,C282)</f>
        <v>1</v>
      </c>
      <c r="C282" s="19" t="s">
        <v>1542</v>
      </c>
      <c r="D282" s="19" t="s">
        <v>1543</v>
      </c>
      <c r="E282" s="19" t="s">
        <v>1544</v>
      </c>
      <c r="F282" s="19" t="s">
        <v>138</v>
      </c>
      <c r="G282" s="19" t="s">
        <v>1545</v>
      </c>
      <c r="H282" s="24" t="s">
        <v>356</v>
      </c>
      <c r="I282" s="19" t="s">
        <v>1546</v>
      </c>
      <c r="J282" s="19" t="s">
        <v>1547</v>
      </c>
      <c r="K282" s="22" t="s">
        <v>20</v>
      </c>
      <c r="L282" s="19" t="s">
        <v>28</v>
      </c>
    </row>
    <row r="283" ht="22.5" customHeight="1" spans="1:12">
      <c r="A283" s="15" t="s">
        <v>1548</v>
      </c>
      <c r="B283" s="15">
        <f>COUNTIF(C$2:C283,C283)</f>
        <v>2</v>
      </c>
      <c r="C283" s="19" t="s">
        <v>1542</v>
      </c>
      <c r="D283" s="19" t="s">
        <v>1549</v>
      </c>
      <c r="E283" s="19" t="s">
        <v>1550</v>
      </c>
      <c r="F283" s="19" t="s">
        <v>138</v>
      </c>
      <c r="G283" s="19" t="s">
        <v>1551</v>
      </c>
      <c r="H283" s="24" t="s">
        <v>419</v>
      </c>
      <c r="I283" s="19" t="s">
        <v>1552</v>
      </c>
      <c r="J283" s="19" t="s">
        <v>1553</v>
      </c>
      <c r="K283" s="22" t="s">
        <v>20</v>
      </c>
      <c r="L283" s="19" t="s">
        <v>28</v>
      </c>
    </row>
    <row r="284" ht="22.5" customHeight="1" spans="1:12">
      <c r="A284" s="15" t="s">
        <v>1554</v>
      </c>
      <c r="B284" s="15">
        <f>COUNTIF(C$2:C284,C284)</f>
        <v>3</v>
      </c>
      <c r="C284" s="17" t="s">
        <v>1542</v>
      </c>
      <c r="D284" s="17" t="s">
        <v>1555</v>
      </c>
      <c r="E284" s="17" t="s">
        <v>1556</v>
      </c>
      <c r="F284" s="17" t="s">
        <v>1557</v>
      </c>
      <c r="G284" s="17" t="s">
        <v>1558</v>
      </c>
      <c r="H284" s="17">
        <v>277400</v>
      </c>
      <c r="I284" s="17" t="s">
        <v>1559</v>
      </c>
      <c r="J284" s="17" t="s">
        <v>1560</v>
      </c>
      <c r="K284" s="21" t="s">
        <v>20</v>
      </c>
      <c r="L284" s="17"/>
    </row>
    <row r="285" ht="22.5" customHeight="1" spans="1:12">
      <c r="A285" s="15" t="s">
        <v>1561</v>
      </c>
      <c r="B285" s="15">
        <f>COUNTIF(C$2:C285,C285)</f>
        <v>4</v>
      </c>
      <c r="C285" s="17" t="s">
        <v>1542</v>
      </c>
      <c r="D285" s="17" t="s">
        <v>1562</v>
      </c>
      <c r="E285" s="17" t="s">
        <v>1563</v>
      </c>
      <c r="F285" s="17" t="s">
        <v>1564</v>
      </c>
      <c r="G285" s="17" t="s">
        <v>1565</v>
      </c>
      <c r="H285" s="17">
        <v>236600</v>
      </c>
      <c r="I285" s="17" t="s">
        <v>1566</v>
      </c>
      <c r="J285" s="17" t="s">
        <v>1567</v>
      </c>
      <c r="K285" s="21" t="s">
        <v>20</v>
      </c>
      <c r="L285" s="17"/>
    </row>
    <row r="286" ht="22.5" customHeight="1" spans="1:12">
      <c r="A286" s="15" t="s">
        <v>1568</v>
      </c>
      <c r="B286" s="15">
        <f>COUNTIF(C$2:C286,C286)</f>
        <v>5</v>
      </c>
      <c r="C286" s="17" t="s">
        <v>1542</v>
      </c>
      <c r="D286" s="17" t="s">
        <v>1569</v>
      </c>
      <c r="E286" s="17" t="s">
        <v>1570</v>
      </c>
      <c r="F286" s="17" t="s">
        <v>60</v>
      </c>
      <c r="G286" s="17" t="s">
        <v>1571</v>
      </c>
      <c r="H286" s="17">
        <v>410000</v>
      </c>
      <c r="I286" s="17" t="s">
        <v>1572</v>
      </c>
      <c r="J286" s="17" t="s">
        <v>1573</v>
      </c>
      <c r="K286" s="21" t="s">
        <v>20</v>
      </c>
      <c r="L286" s="17"/>
    </row>
    <row r="287" ht="22.5" customHeight="1" spans="1:12">
      <c r="A287" s="15" t="s">
        <v>1574</v>
      </c>
      <c r="B287" s="15">
        <f>COUNTIF(C$2:C287,C287)</f>
        <v>6</v>
      </c>
      <c r="C287" s="17" t="s">
        <v>1542</v>
      </c>
      <c r="D287" s="17" t="s">
        <v>1575</v>
      </c>
      <c r="E287" s="17" t="s">
        <v>1576</v>
      </c>
      <c r="F287" s="17" t="s">
        <v>1577</v>
      </c>
      <c r="G287" s="17" t="s">
        <v>1578</v>
      </c>
      <c r="H287" s="17">
        <v>244000</v>
      </c>
      <c r="I287" s="17" t="s">
        <v>1579</v>
      </c>
      <c r="J287" s="17" t="s">
        <v>1580</v>
      </c>
      <c r="K287" s="21" t="s">
        <v>20</v>
      </c>
      <c r="L287" s="17"/>
    </row>
    <row r="288" ht="22.5" customHeight="1" spans="1:12">
      <c r="A288" s="15" t="s">
        <v>1581</v>
      </c>
      <c r="B288" s="15">
        <f>COUNTIF(C$2:C288,C288)</f>
        <v>7</v>
      </c>
      <c r="C288" s="17" t="s">
        <v>1542</v>
      </c>
      <c r="D288" s="17" t="s">
        <v>1582</v>
      </c>
      <c r="E288" s="17" t="s">
        <v>180</v>
      </c>
      <c r="F288" s="17" t="s">
        <v>181</v>
      </c>
      <c r="G288" s="17" t="s">
        <v>182</v>
      </c>
      <c r="H288" s="17">
        <v>234000</v>
      </c>
      <c r="I288" s="17" t="s">
        <v>183</v>
      </c>
      <c r="J288" s="17" t="s">
        <v>1583</v>
      </c>
      <c r="K288" s="21" t="s">
        <v>20</v>
      </c>
      <c r="L288" s="17"/>
    </row>
    <row r="289" ht="22.5" customHeight="1" spans="1:12">
      <c r="A289" s="15" t="s">
        <v>1584</v>
      </c>
      <c r="B289" s="15">
        <f>COUNTIF(C$2:C289,C289)</f>
        <v>8</v>
      </c>
      <c r="C289" s="17" t="s">
        <v>1542</v>
      </c>
      <c r="D289" s="17" t="s">
        <v>1585</v>
      </c>
      <c r="E289" s="17" t="s">
        <v>1563</v>
      </c>
      <c r="F289" s="17" t="s">
        <v>1564</v>
      </c>
      <c r="G289" s="17" t="s">
        <v>1565</v>
      </c>
      <c r="H289" s="17">
        <v>236600</v>
      </c>
      <c r="I289" s="17" t="s">
        <v>1566</v>
      </c>
      <c r="J289" s="17" t="s">
        <v>1586</v>
      </c>
      <c r="K289" s="21" t="s">
        <v>20</v>
      </c>
      <c r="L289" s="17"/>
    </row>
    <row r="290" ht="22.5" customHeight="1" spans="1:12">
      <c r="A290" s="15" t="s">
        <v>1587</v>
      </c>
      <c r="B290" s="15">
        <f>COUNTIF(C$2:C290,C290)</f>
        <v>9</v>
      </c>
      <c r="C290" s="19" t="s">
        <v>1542</v>
      </c>
      <c r="D290" s="19" t="s">
        <v>1588</v>
      </c>
      <c r="E290" s="19" t="s">
        <v>1589</v>
      </c>
      <c r="F290" s="19" t="s">
        <v>138</v>
      </c>
      <c r="G290" s="19" t="s">
        <v>1590</v>
      </c>
      <c r="H290" s="24" t="s">
        <v>140</v>
      </c>
      <c r="I290" s="19" t="s">
        <v>1591</v>
      </c>
      <c r="J290" s="19" t="s">
        <v>1592</v>
      </c>
      <c r="K290" s="22" t="s">
        <v>20</v>
      </c>
      <c r="L290" s="19" t="s">
        <v>28</v>
      </c>
    </row>
    <row r="291" ht="22.5" customHeight="1" spans="1:12">
      <c r="A291" s="15" t="s">
        <v>1593</v>
      </c>
      <c r="B291" s="15">
        <f>COUNTIF(C$2:C291,C291)</f>
        <v>10</v>
      </c>
      <c r="C291" s="17" t="s">
        <v>1542</v>
      </c>
      <c r="D291" s="17" t="s">
        <v>1594</v>
      </c>
      <c r="E291" s="17" t="s">
        <v>245</v>
      </c>
      <c r="F291" s="17" t="s">
        <v>104</v>
      </c>
      <c r="G291" s="17" t="s">
        <v>246</v>
      </c>
      <c r="H291" s="17">
        <v>234000</v>
      </c>
      <c r="I291" s="17" t="s">
        <v>247</v>
      </c>
      <c r="J291" s="17" t="s">
        <v>1595</v>
      </c>
      <c r="K291" s="21" t="s">
        <v>20</v>
      </c>
      <c r="L291" s="17"/>
    </row>
    <row r="292" ht="22.5" customHeight="1" spans="1:12">
      <c r="A292" s="15" t="s">
        <v>1596</v>
      </c>
      <c r="B292" s="15">
        <f>COUNTIF(C$2:C292,C292)</f>
        <v>11</v>
      </c>
      <c r="C292" s="19" t="s">
        <v>1542</v>
      </c>
      <c r="D292" s="19" t="s">
        <v>1597</v>
      </c>
      <c r="E292" s="19" t="s">
        <v>340</v>
      </c>
      <c r="F292" s="19" t="s">
        <v>60</v>
      </c>
      <c r="G292" s="19" t="s">
        <v>341</v>
      </c>
      <c r="H292" s="24" t="s">
        <v>342</v>
      </c>
      <c r="I292" s="19" t="s">
        <v>343</v>
      </c>
      <c r="J292" s="19" t="s">
        <v>1598</v>
      </c>
      <c r="K292" s="22" t="s">
        <v>20</v>
      </c>
      <c r="L292" s="19" t="s">
        <v>28</v>
      </c>
    </row>
    <row r="293" ht="22.5" customHeight="1" spans="1:12">
      <c r="A293" s="15" t="s">
        <v>1599</v>
      </c>
      <c r="B293" s="15">
        <f>COUNTIF(C$2:C293,C293)</f>
        <v>12</v>
      </c>
      <c r="C293" s="19" t="s">
        <v>1542</v>
      </c>
      <c r="D293" s="19" t="s">
        <v>1600</v>
      </c>
      <c r="E293" s="19" t="s">
        <v>340</v>
      </c>
      <c r="F293" s="19" t="s">
        <v>60</v>
      </c>
      <c r="G293" s="19" t="s">
        <v>341</v>
      </c>
      <c r="H293" s="24" t="s">
        <v>342</v>
      </c>
      <c r="I293" s="19" t="s">
        <v>343</v>
      </c>
      <c r="J293" s="19" t="s">
        <v>1601</v>
      </c>
      <c r="K293" s="22" t="s">
        <v>20</v>
      </c>
      <c r="L293" s="19" t="s">
        <v>28</v>
      </c>
    </row>
    <row r="294" ht="22.5" customHeight="1" spans="1:12">
      <c r="A294" s="15" t="s">
        <v>1602</v>
      </c>
      <c r="B294" s="15">
        <f>COUNTIF(C$2:C294,C294)</f>
        <v>13</v>
      </c>
      <c r="C294" s="17" t="s">
        <v>1542</v>
      </c>
      <c r="D294" s="17" t="s">
        <v>1603</v>
      </c>
      <c r="E294" s="17" t="s">
        <v>1486</v>
      </c>
      <c r="F294" s="17" t="s">
        <v>1487</v>
      </c>
      <c r="G294" s="17" t="s">
        <v>1488</v>
      </c>
      <c r="H294" s="17">
        <v>245300</v>
      </c>
      <c r="I294" s="17" t="s">
        <v>1489</v>
      </c>
      <c r="J294" s="17" t="s">
        <v>1604</v>
      </c>
      <c r="K294" s="21" t="s">
        <v>20</v>
      </c>
      <c r="L294" s="17"/>
    </row>
    <row r="295" ht="22.5" customHeight="1" spans="1:12">
      <c r="A295" s="15" t="s">
        <v>1605</v>
      </c>
      <c r="B295" s="15">
        <f>COUNTIF(C$2:C295,C295)</f>
        <v>14</v>
      </c>
      <c r="C295" s="17" t="s">
        <v>1542</v>
      </c>
      <c r="D295" s="17" t="s">
        <v>1606</v>
      </c>
      <c r="E295" s="17" t="s">
        <v>263</v>
      </c>
      <c r="F295" s="17" t="s">
        <v>264</v>
      </c>
      <c r="G295" s="17" t="s">
        <v>265</v>
      </c>
      <c r="H295" s="17">
        <v>243000</v>
      </c>
      <c r="I295" s="17" t="s">
        <v>266</v>
      </c>
      <c r="J295" s="17" t="s">
        <v>1607</v>
      </c>
      <c r="K295" s="21" t="s">
        <v>20</v>
      </c>
      <c r="L295" s="17"/>
    </row>
    <row r="296" ht="22.5" customHeight="1" spans="1:12">
      <c r="A296" s="15" t="s">
        <v>1608</v>
      </c>
      <c r="B296" s="15">
        <f>COUNTIF(C$2:C296,C296)</f>
        <v>15</v>
      </c>
      <c r="C296" s="17" t="s">
        <v>1542</v>
      </c>
      <c r="D296" s="17" t="s">
        <v>1609</v>
      </c>
      <c r="E296" s="17" t="s">
        <v>1512</v>
      </c>
      <c r="F296" s="17" t="s">
        <v>1513</v>
      </c>
      <c r="G296" s="17" t="s">
        <v>1514</v>
      </c>
      <c r="H296" s="17">
        <v>237400</v>
      </c>
      <c r="I296" s="17" t="s">
        <v>1515</v>
      </c>
      <c r="J296" s="17" t="s">
        <v>1610</v>
      </c>
      <c r="K296" s="21" t="s">
        <v>20</v>
      </c>
      <c r="L296" s="17"/>
    </row>
    <row r="297" ht="22.5" customHeight="1" spans="1:12">
      <c r="A297" s="15" t="s">
        <v>1611</v>
      </c>
      <c r="B297" s="15">
        <f>COUNTIF(C$2:C297,C297)</f>
        <v>16</v>
      </c>
      <c r="C297" s="17" t="s">
        <v>1542</v>
      </c>
      <c r="D297" s="17" t="s">
        <v>1612</v>
      </c>
      <c r="E297" s="17" t="s">
        <v>1613</v>
      </c>
      <c r="F297" s="17" t="s">
        <v>1614</v>
      </c>
      <c r="G297" s="17" t="s">
        <v>1615</v>
      </c>
      <c r="H297" s="17">
        <v>232000</v>
      </c>
      <c r="I297" s="17" t="s">
        <v>1616</v>
      </c>
      <c r="J297" s="17" t="s">
        <v>1617</v>
      </c>
      <c r="K297" s="21" t="s">
        <v>20</v>
      </c>
      <c r="L297" s="17"/>
    </row>
    <row r="298" ht="22.5" customHeight="1" spans="1:12">
      <c r="A298" s="15" t="s">
        <v>1618</v>
      </c>
      <c r="B298" s="15">
        <f>COUNTIF(C$2:C298,C298)</f>
        <v>17</v>
      </c>
      <c r="C298" s="19" t="s">
        <v>1542</v>
      </c>
      <c r="D298" s="19" t="s">
        <v>1619</v>
      </c>
      <c r="E298" s="19" t="s">
        <v>1620</v>
      </c>
      <c r="F298" s="19" t="s">
        <v>138</v>
      </c>
      <c r="G298" s="19" t="s">
        <v>1621</v>
      </c>
      <c r="H298" s="24" t="s">
        <v>378</v>
      </c>
      <c r="I298" s="19" t="s">
        <v>1622</v>
      </c>
      <c r="J298" s="19" t="s">
        <v>1623</v>
      </c>
      <c r="K298" s="22" t="s">
        <v>20</v>
      </c>
      <c r="L298" s="19" t="s">
        <v>28</v>
      </c>
    </row>
    <row r="299" ht="22.5" customHeight="1" spans="1:12">
      <c r="A299" s="15" t="s">
        <v>1624</v>
      </c>
      <c r="B299" s="15">
        <f>COUNTIF(C$2:C299,C299)</f>
        <v>18</v>
      </c>
      <c r="C299" s="17" t="s">
        <v>1542</v>
      </c>
      <c r="D299" s="17" t="s">
        <v>1625</v>
      </c>
      <c r="E299" s="17" t="s">
        <v>997</v>
      </c>
      <c r="F299" s="17" t="s">
        <v>998</v>
      </c>
      <c r="G299" s="17" t="s">
        <v>999</v>
      </c>
      <c r="H299" s="17">
        <v>233000</v>
      </c>
      <c r="I299" s="17" t="s">
        <v>1000</v>
      </c>
      <c r="J299" s="17" t="s">
        <v>1626</v>
      </c>
      <c r="K299" s="21" t="s">
        <v>20</v>
      </c>
      <c r="L299" s="17"/>
    </row>
    <row r="300" ht="22.5" customHeight="1" spans="1:12">
      <c r="A300" s="15" t="s">
        <v>1627</v>
      </c>
      <c r="B300" s="15">
        <f>COUNTIF(C$2:C300,C300)</f>
        <v>19</v>
      </c>
      <c r="C300" s="17" t="s">
        <v>1542</v>
      </c>
      <c r="D300" s="17" t="s">
        <v>1628</v>
      </c>
      <c r="E300" s="17" t="s">
        <v>510</v>
      </c>
      <c r="F300" s="17" t="s">
        <v>60</v>
      </c>
      <c r="G300" s="17" t="s">
        <v>511</v>
      </c>
      <c r="H300" s="17">
        <v>325000</v>
      </c>
      <c r="I300" s="17" t="s">
        <v>1629</v>
      </c>
      <c r="J300" s="17" t="s">
        <v>1630</v>
      </c>
      <c r="K300" s="21" t="s">
        <v>20</v>
      </c>
      <c r="L300" s="17"/>
    </row>
    <row r="301" ht="22.5" customHeight="1" spans="1:12">
      <c r="A301" s="15" t="s">
        <v>1631</v>
      </c>
      <c r="B301" s="15">
        <f>COUNTIF(C$2:C301,C301)</f>
        <v>20</v>
      </c>
      <c r="C301" s="17" t="s">
        <v>1542</v>
      </c>
      <c r="D301" s="17" t="s">
        <v>1632</v>
      </c>
      <c r="E301" s="17" t="s">
        <v>1633</v>
      </c>
      <c r="F301" s="17" t="s">
        <v>32</v>
      </c>
      <c r="G301" s="17" t="s">
        <v>1634</v>
      </c>
      <c r="H301" s="17">
        <v>245000</v>
      </c>
      <c r="I301" s="17" t="s">
        <v>1635</v>
      </c>
      <c r="J301" s="17" t="s">
        <v>1636</v>
      </c>
      <c r="K301" s="21" t="s">
        <v>20</v>
      </c>
      <c r="L301" s="17"/>
    </row>
    <row r="302" ht="22.5" customHeight="1" spans="1:12">
      <c r="A302" s="15" t="s">
        <v>1637</v>
      </c>
      <c r="B302" s="15">
        <f>COUNTIF(C$2:C302,C302)</f>
        <v>21</v>
      </c>
      <c r="C302" s="19" t="s">
        <v>1542</v>
      </c>
      <c r="D302" s="19" t="s">
        <v>1638</v>
      </c>
      <c r="E302" s="19" t="s">
        <v>1639</v>
      </c>
      <c r="F302" s="19" t="s">
        <v>138</v>
      </c>
      <c r="G302" s="19" t="s">
        <v>1640</v>
      </c>
      <c r="H302" s="24" t="s">
        <v>1641</v>
      </c>
      <c r="I302" s="19" t="s">
        <v>1642</v>
      </c>
      <c r="J302" s="19" t="s">
        <v>1643</v>
      </c>
      <c r="K302" s="22" t="s">
        <v>20</v>
      </c>
      <c r="L302" s="19" t="s">
        <v>28</v>
      </c>
    </row>
    <row r="303" ht="22.5" customHeight="1" spans="1:12">
      <c r="A303" s="15" t="s">
        <v>1644</v>
      </c>
      <c r="B303" s="15">
        <f>COUNTIF(C$2:C303,C303)</f>
        <v>22</v>
      </c>
      <c r="C303" s="19" t="s">
        <v>1542</v>
      </c>
      <c r="D303" s="19" t="s">
        <v>1645</v>
      </c>
      <c r="E303" s="19" t="s">
        <v>1646</v>
      </c>
      <c r="F303" s="19" t="s">
        <v>60</v>
      </c>
      <c r="G303" s="19" t="s">
        <v>1647</v>
      </c>
      <c r="H303" s="24" t="s">
        <v>791</v>
      </c>
      <c r="I303" s="19" t="s">
        <v>1648</v>
      </c>
      <c r="J303" s="19" t="s">
        <v>1649</v>
      </c>
      <c r="K303" s="22" t="s">
        <v>20</v>
      </c>
      <c r="L303" s="19" t="s">
        <v>28</v>
      </c>
    </row>
    <row r="304" ht="22.5" customHeight="1" spans="1:12">
      <c r="A304" s="15" t="s">
        <v>1650</v>
      </c>
      <c r="B304" s="15">
        <f>COUNTIF(C$2:C304,C304)</f>
        <v>23</v>
      </c>
      <c r="C304" s="17" t="s">
        <v>1542</v>
      </c>
      <c r="D304" s="17" t="s">
        <v>1651</v>
      </c>
      <c r="E304" s="17" t="s">
        <v>285</v>
      </c>
      <c r="F304" s="17" t="s">
        <v>60</v>
      </c>
      <c r="G304" s="17" t="s">
        <v>286</v>
      </c>
      <c r="H304" s="17">
        <v>236800</v>
      </c>
      <c r="I304" s="17" t="s">
        <v>287</v>
      </c>
      <c r="J304" s="17" t="s">
        <v>1652</v>
      </c>
      <c r="K304" s="21" t="s">
        <v>20</v>
      </c>
      <c r="L304" s="17"/>
    </row>
    <row r="305" ht="22.5" customHeight="1" spans="1:12">
      <c r="A305" s="15" t="s">
        <v>1653</v>
      </c>
      <c r="B305" s="15">
        <f>COUNTIF(C$2:C305,C305)</f>
        <v>24</v>
      </c>
      <c r="C305" s="17" t="s">
        <v>1542</v>
      </c>
      <c r="D305" s="17" t="s">
        <v>1654</v>
      </c>
      <c r="E305" s="17" t="s">
        <v>1655</v>
      </c>
      <c r="F305" s="17" t="s">
        <v>1656</v>
      </c>
      <c r="G305" s="17" t="s">
        <v>1657</v>
      </c>
      <c r="H305" s="17">
        <v>274000</v>
      </c>
      <c r="I305" s="17" t="s">
        <v>1658</v>
      </c>
      <c r="J305" s="17" t="s">
        <v>1659</v>
      </c>
      <c r="K305" s="21" t="s">
        <v>20</v>
      </c>
      <c r="L305" s="17"/>
    </row>
    <row r="306" ht="22.5" customHeight="1" spans="1:12">
      <c r="A306" s="15" t="s">
        <v>1660</v>
      </c>
      <c r="B306" s="15">
        <f>COUNTIF(C$2:C306,C306)</f>
        <v>25</v>
      </c>
      <c r="C306" s="17" t="s">
        <v>1542</v>
      </c>
      <c r="D306" s="17" t="s">
        <v>1661</v>
      </c>
      <c r="E306" s="17" t="s">
        <v>610</v>
      </c>
      <c r="F306" s="17" t="s">
        <v>60</v>
      </c>
      <c r="G306" s="17" t="s">
        <v>611</v>
      </c>
      <c r="H306" s="17">
        <v>235000</v>
      </c>
      <c r="I306" s="17" t="s">
        <v>612</v>
      </c>
      <c r="J306" s="17" t="s">
        <v>1662</v>
      </c>
      <c r="K306" s="21" t="s">
        <v>20</v>
      </c>
      <c r="L306" s="17"/>
    </row>
    <row r="307" ht="22.5" customHeight="1" spans="1:12">
      <c r="A307" s="15" t="s">
        <v>1663</v>
      </c>
      <c r="B307" s="15">
        <f>COUNTIF(C$2:C307,C307)</f>
        <v>26</v>
      </c>
      <c r="C307" s="17" t="s">
        <v>1542</v>
      </c>
      <c r="D307" s="17" t="s">
        <v>1664</v>
      </c>
      <c r="E307" s="17" t="s">
        <v>1665</v>
      </c>
      <c r="F307" s="17" t="s">
        <v>1666</v>
      </c>
      <c r="G307" s="17" t="s">
        <v>1667</v>
      </c>
      <c r="H307" s="17">
        <v>255100</v>
      </c>
      <c r="I307" s="17" t="s">
        <v>1668</v>
      </c>
      <c r="J307" s="17" t="s">
        <v>1669</v>
      </c>
      <c r="K307" s="21" t="s">
        <v>20</v>
      </c>
      <c r="L307" s="17"/>
    </row>
    <row r="308" ht="22.5" customHeight="1" spans="1:12">
      <c r="A308" s="15" t="s">
        <v>1670</v>
      </c>
      <c r="B308" s="15">
        <f>COUNTIF(C$2:C308,C308)</f>
        <v>27</v>
      </c>
      <c r="C308" s="19" t="s">
        <v>1542</v>
      </c>
      <c r="D308" s="19" t="s">
        <v>1671</v>
      </c>
      <c r="E308" s="19" t="s">
        <v>560</v>
      </c>
      <c r="F308" s="19" t="s">
        <v>138</v>
      </c>
      <c r="G308" s="19" t="s">
        <v>561</v>
      </c>
      <c r="H308" s="24" t="s">
        <v>419</v>
      </c>
      <c r="I308" s="19" t="s">
        <v>562</v>
      </c>
      <c r="J308" s="19" t="s">
        <v>1672</v>
      </c>
      <c r="K308" s="22" t="s">
        <v>20</v>
      </c>
      <c r="L308" s="19" t="s">
        <v>28</v>
      </c>
    </row>
    <row r="309" ht="22.5" customHeight="1" spans="1:12">
      <c r="A309" s="15" t="s">
        <v>1673</v>
      </c>
      <c r="B309" s="15">
        <f>COUNTIF(C$2:C309,C309)</f>
        <v>28</v>
      </c>
      <c r="C309" s="17" t="s">
        <v>1542</v>
      </c>
      <c r="D309" s="17" t="s">
        <v>1674</v>
      </c>
      <c r="E309" s="17" t="s">
        <v>1665</v>
      </c>
      <c r="F309" s="17" t="s">
        <v>1666</v>
      </c>
      <c r="G309" s="17" t="s">
        <v>1667</v>
      </c>
      <c r="H309" s="17">
        <v>255100</v>
      </c>
      <c r="I309" s="17" t="s">
        <v>1668</v>
      </c>
      <c r="J309" s="17" t="s">
        <v>1675</v>
      </c>
      <c r="K309" s="21" t="s">
        <v>20</v>
      </c>
      <c r="L309" s="17"/>
    </row>
    <row r="310" ht="22.5" customHeight="1" spans="1:12">
      <c r="A310" s="15" t="s">
        <v>1676</v>
      </c>
      <c r="B310" s="15">
        <f>COUNTIF(C$2:C310,C310)</f>
        <v>29</v>
      </c>
      <c r="C310" s="17" t="s">
        <v>1542</v>
      </c>
      <c r="D310" s="17" t="s">
        <v>1677</v>
      </c>
      <c r="E310" s="17" t="s">
        <v>1678</v>
      </c>
      <c r="F310" s="17" t="s">
        <v>1678</v>
      </c>
      <c r="G310" s="17" t="s">
        <v>1679</v>
      </c>
      <c r="H310" s="17">
        <v>122000</v>
      </c>
      <c r="I310" s="17" t="s">
        <v>1680</v>
      </c>
      <c r="J310" s="17" t="s">
        <v>1681</v>
      </c>
      <c r="K310" s="21" t="s">
        <v>20</v>
      </c>
      <c r="L310" s="17"/>
    </row>
    <row r="311" ht="22.5" customHeight="1" spans="1:12">
      <c r="A311" s="15" t="s">
        <v>1682</v>
      </c>
      <c r="B311" s="15">
        <f>COUNTIF(C$2:C311,C311)</f>
        <v>30</v>
      </c>
      <c r="C311" s="19" t="s">
        <v>1542</v>
      </c>
      <c r="D311" s="19" t="s">
        <v>1683</v>
      </c>
      <c r="E311" s="19" t="s">
        <v>302</v>
      </c>
      <c r="F311" s="19" t="s">
        <v>138</v>
      </c>
      <c r="G311" s="19" t="s">
        <v>303</v>
      </c>
      <c r="H311" s="24" t="s">
        <v>466</v>
      </c>
      <c r="I311" s="19" t="s">
        <v>304</v>
      </c>
      <c r="J311" s="19" t="s">
        <v>1684</v>
      </c>
      <c r="K311" s="22" t="s">
        <v>20</v>
      </c>
      <c r="L311" s="19" t="s">
        <v>28</v>
      </c>
    </row>
  </sheetData>
  <printOptions gridLines="1"/>
  <pageMargins left="0.7" right="0.7" top="0.75" bottom="0.75" header="0.3" footer="0.3"/>
  <pageSetup paperSize="9" scale="7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1"/>
  <sheetViews>
    <sheetView topLeftCell="G1" workbookViewId="0">
      <selection activeCell="Q2" sqref="Q2:Q311"/>
    </sheetView>
  </sheetViews>
  <sheetFormatPr defaultColWidth="9" defaultRowHeight="13.5"/>
  <cols>
    <col min="1" max="1" width="9" style="2"/>
    <col min="2" max="2" width="17.6416666666667" style="2" customWidth="1"/>
    <col min="3" max="3" width="9" style="2"/>
    <col min="4" max="4" width="11.125" style="2" customWidth="1"/>
    <col min="5" max="5" width="21.7666666666667" style="2" customWidth="1"/>
    <col min="6" max="6" width="21.875" style="2" customWidth="1"/>
    <col min="7" max="7" width="7.75" style="2" customWidth="1"/>
    <col min="8" max="8" width="14" style="2" customWidth="1"/>
    <col min="9" max="9" width="18.625" style="2" customWidth="1"/>
    <col min="10" max="10" width="16.9083333333333" style="1" customWidth="1"/>
    <col min="11" max="11" width="0.875" style="2" customWidth="1"/>
    <col min="12" max="12" width="9" style="2"/>
    <col min="13" max="13" width="5.875" style="3" customWidth="1"/>
    <col min="14" max="14" width="6.625" style="2" customWidth="1"/>
    <col min="15" max="15" width="9" style="2"/>
    <col min="16" max="16" width="5.5" style="2" customWidth="1"/>
    <col min="17" max="16384" width="9" style="2"/>
  </cols>
  <sheetData>
    <row r="1" s="1" customFormat="1" ht="22.5" customHeight="1" spans="1:13">
      <c r="A1" s="4" t="s">
        <v>1</v>
      </c>
      <c r="B1" s="4" t="s">
        <v>2</v>
      </c>
      <c r="C1" s="4" t="s">
        <v>3</v>
      </c>
      <c r="D1" s="4" t="s">
        <v>4</v>
      </c>
      <c r="E1" s="4" t="s">
        <v>5</v>
      </c>
      <c r="F1" s="4" t="s">
        <v>6</v>
      </c>
      <c r="G1" s="4" t="s">
        <v>7</v>
      </c>
      <c r="H1" s="4" t="s">
        <v>8</v>
      </c>
      <c r="I1" s="4" t="s">
        <v>9</v>
      </c>
      <c r="J1" s="4" t="s">
        <v>10</v>
      </c>
      <c r="K1" s="9" t="s">
        <v>11</v>
      </c>
      <c r="M1" s="10"/>
    </row>
    <row r="2" s="2" customFormat="1" ht="22.5" customHeight="1" spans="1:17">
      <c r="A2" s="2">
        <f>COUNTIF(B$2:B2,B2)</f>
        <v>1</v>
      </c>
      <c r="B2" s="5" t="s">
        <v>13</v>
      </c>
      <c r="C2" s="5" t="s">
        <v>14</v>
      </c>
      <c r="D2" s="5" t="s">
        <v>15</v>
      </c>
      <c r="E2" s="5" t="s">
        <v>16</v>
      </c>
      <c r="F2" s="5" t="s">
        <v>17</v>
      </c>
      <c r="G2" s="6">
        <v>438600</v>
      </c>
      <c r="H2" s="6" t="s">
        <v>18</v>
      </c>
      <c r="I2" s="6" t="s">
        <v>19</v>
      </c>
      <c r="J2" s="11" t="s">
        <v>20</v>
      </c>
      <c r="K2" s="6"/>
      <c r="L2" s="2" t="s">
        <v>1685</v>
      </c>
      <c r="M2" s="3" t="s">
        <v>1686</v>
      </c>
      <c r="N2" s="2" t="s">
        <v>1687</v>
      </c>
      <c r="O2" s="2" t="s">
        <v>1688</v>
      </c>
      <c r="P2" s="2" t="s">
        <v>1689</v>
      </c>
      <c r="Q2" s="2" t="str">
        <f>L2&amp;B2&amp;M2&amp;C2&amp;P2&amp;N2&amp;O2&amp;I2&amp;J2</f>
        <v>美术学院-风景园林19-1方苓皓-毕业生档案-档案转递编号2310373DKZFGN3Y5XH转回生源地</v>
      </c>
    </row>
    <row r="3" s="2" customFormat="1" ht="22.5" customHeight="1" spans="1:17">
      <c r="A3" s="2">
        <f>COUNTIF(B$2:B3,B3)</f>
        <v>2</v>
      </c>
      <c r="B3" s="7" t="s">
        <v>13</v>
      </c>
      <c r="C3" s="7" t="s">
        <v>22</v>
      </c>
      <c r="D3" s="7" t="s">
        <v>23</v>
      </c>
      <c r="E3" s="7" t="s">
        <v>24</v>
      </c>
      <c r="F3" s="7" t="s">
        <v>25</v>
      </c>
      <c r="G3" s="8">
        <v>237300</v>
      </c>
      <c r="H3" s="8" t="s">
        <v>26</v>
      </c>
      <c r="I3" s="8" t="s">
        <v>27</v>
      </c>
      <c r="J3" s="12" t="s">
        <v>20</v>
      </c>
      <c r="K3" s="6" t="s">
        <v>28</v>
      </c>
      <c r="L3" s="2" t="s">
        <v>1685</v>
      </c>
      <c r="M3" s="3" t="s">
        <v>1690</v>
      </c>
      <c r="N3" s="2" t="s">
        <v>1687</v>
      </c>
      <c r="O3" s="2" t="s">
        <v>1688</v>
      </c>
      <c r="P3" s="2" t="s">
        <v>1689</v>
      </c>
      <c r="Q3" s="2" t="str">
        <f t="shared" ref="Q3:Q66" si="0">L3&amp;B3&amp;M3&amp;C3&amp;P3&amp;N3&amp;O3&amp;I3&amp;J3</f>
        <v>美术学院-风景园林19-2郝舒畅-毕业生档案-档案转递编号2310373O4PXDNKDXNZ转回生源地</v>
      </c>
    </row>
    <row r="4" s="2" customFormat="1" ht="22.5" customHeight="1" spans="1:17">
      <c r="A4" s="2">
        <f>COUNTIF(B$2:B4,B4)</f>
        <v>3</v>
      </c>
      <c r="B4" s="7" t="s">
        <v>13</v>
      </c>
      <c r="C4" s="7" t="s">
        <v>30</v>
      </c>
      <c r="D4" s="7" t="s">
        <v>31</v>
      </c>
      <c r="E4" s="7" t="s">
        <v>32</v>
      </c>
      <c r="F4" s="7" t="s">
        <v>33</v>
      </c>
      <c r="G4" s="8">
        <v>247100</v>
      </c>
      <c r="H4" s="8" t="s">
        <v>34</v>
      </c>
      <c r="I4" s="8" t="s">
        <v>35</v>
      </c>
      <c r="J4" s="12" t="s">
        <v>20</v>
      </c>
      <c r="K4" s="6" t="s">
        <v>28</v>
      </c>
      <c r="L4" s="2" t="s">
        <v>1685</v>
      </c>
      <c r="M4" s="3" t="s">
        <v>1691</v>
      </c>
      <c r="N4" s="2" t="s">
        <v>1687</v>
      </c>
      <c r="O4" s="2" t="s">
        <v>1688</v>
      </c>
      <c r="P4" s="2" t="s">
        <v>1689</v>
      </c>
      <c r="Q4" s="2" t="str">
        <f t="shared" si="0"/>
        <v>美术学院-风景园林19-3洪扬扬-毕业生档案-档案转递编号23103733AM2UZSZBAP转回生源地</v>
      </c>
    </row>
    <row r="5" s="2" customFormat="1" ht="22.5" customHeight="1" spans="1:17">
      <c r="A5" s="2">
        <f>COUNTIF(B$2:B5,B5)</f>
        <v>4</v>
      </c>
      <c r="B5" s="5" t="s">
        <v>13</v>
      </c>
      <c r="C5" s="5" t="s">
        <v>37</v>
      </c>
      <c r="D5" s="5" t="s">
        <v>38</v>
      </c>
      <c r="E5" s="5" t="s">
        <v>39</v>
      </c>
      <c r="F5" s="5" t="s">
        <v>40</v>
      </c>
      <c r="G5" s="6">
        <v>246400</v>
      </c>
      <c r="H5" s="6" t="s">
        <v>41</v>
      </c>
      <c r="I5" s="6" t="s">
        <v>42</v>
      </c>
      <c r="J5" s="11" t="s">
        <v>20</v>
      </c>
      <c r="K5" s="6"/>
      <c r="L5" s="2" t="s">
        <v>1685</v>
      </c>
      <c r="M5" s="3" t="s">
        <v>1692</v>
      </c>
      <c r="N5" s="2" t="s">
        <v>1687</v>
      </c>
      <c r="O5" s="2" t="s">
        <v>1688</v>
      </c>
      <c r="P5" s="2" t="s">
        <v>1689</v>
      </c>
      <c r="Q5" s="2" t="str">
        <f t="shared" si="0"/>
        <v>美术学院-风景园林19-4胡素娟-毕业生档案-档案转递编号2310373A1M0UHQAKRW转回生源地</v>
      </c>
    </row>
    <row r="6" s="2" customFormat="1" ht="22.5" customHeight="1" spans="1:17">
      <c r="A6" s="2">
        <f>COUNTIF(B$2:B6,B6)</f>
        <v>5</v>
      </c>
      <c r="B6" s="5" t="s">
        <v>13</v>
      </c>
      <c r="C6" s="5" t="s">
        <v>44</v>
      </c>
      <c r="D6" s="5" t="s">
        <v>45</v>
      </c>
      <c r="E6" s="5" t="s">
        <v>46</v>
      </c>
      <c r="F6" s="5" t="s">
        <v>47</v>
      </c>
      <c r="G6" s="6">
        <v>230000</v>
      </c>
      <c r="H6" s="6" t="s">
        <v>48</v>
      </c>
      <c r="I6" s="6" t="s">
        <v>49</v>
      </c>
      <c r="J6" s="11" t="s">
        <v>20</v>
      </c>
      <c r="K6" s="6"/>
      <c r="L6" s="2" t="s">
        <v>1685</v>
      </c>
      <c r="M6" s="3" t="s">
        <v>1693</v>
      </c>
      <c r="N6" s="2" t="s">
        <v>1687</v>
      </c>
      <c r="O6" s="2" t="s">
        <v>1688</v>
      </c>
      <c r="P6" s="2" t="s">
        <v>1689</v>
      </c>
      <c r="Q6" s="2" t="str">
        <f t="shared" si="0"/>
        <v>美术学院-风景园林19-5胡雅茹-毕业生档案-档案转递编号231037306FY45QX734转回生源地</v>
      </c>
    </row>
    <row r="7" s="2" customFormat="1" ht="22.5" customHeight="1" spans="1:17">
      <c r="A7" s="2">
        <f>COUNTIF(B$2:B7,B7)</f>
        <v>6</v>
      </c>
      <c r="B7" s="5" t="s">
        <v>13</v>
      </c>
      <c r="C7" s="5" t="s">
        <v>51</v>
      </c>
      <c r="D7" s="5" t="s">
        <v>52</v>
      </c>
      <c r="E7" s="5" t="s">
        <v>53</v>
      </c>
      <c r="F7" s="5" t="s">
        <v>54</v>
      </c>
      <c r="G7" s="6">
        <v>242000</v>
      </c>
      <c r="H7" s="6" t="s">
        <v>55</v>
      </c>
      <c r="I7" s="6" t="s">
        <v>56</v>
      </c>
      <c r="J7" s="11" t="s">
        <v>20</v>
      </c>
      <c r="K7" s="6"/>
      <c r="L7" s="2" t="s">
        <v>1685</v>
      </c>
      <c r="M7" s="3" t="s">
        <v>1694</v>
      </c>
      <c r="N7" s="2" t="s">
        <v>1687</v>
      </c>
      <c r="O7" s="2" t="s">
        <v>1688</v>
      </c>
      <c r="P7" s="2" t="s">
        <v>1689</v>
      </c>
      <c r="Q7" s="2" t="str">
        <f t="shared" si="0"/>
        <v>美术学院-风景园林19-6黄远玲-毕业生档案-档案转递编号2310373AB2P1KNXKSL转回生源地</v>
      </c>
    </row>
    <row r="8" s="2" customFormat="1" ht="22.5" customHeight="1" spans="1:17">
      <c r="A8" s="2">
        <f>COUNTIF(B$2:B8,B8)</f>
        <v>7</v>
      </c>
      <c r="B8" s="5" t="s">
        <v>13</v>
      </c>
      <c r="C8" s="5" t="s">
        <v>58</v>
      </c>
      <c r="D8" s="5" t="s">
        <v>59</v>
      </c>
      <c r="E8" s="5" t="s">
        <v>60</v>
      </c>
      <c r="F8" s="5" t="s">
        <v>61</v>
      </c>
      <c r="G8" s="6">
        <v>247200</v>
      </c>
      <c r="H8" s="6" t="s">
        <v>62</v>
      </c>
      <c r="I8" s="6" t="s">
        <v>63</v>
      </c>
      <c r="J8" s="11" t="s">
        <v>20</v>
      </c>
      <c r="K8" s="6"/>
      <c r="L8" s="2" t="s">
        <v>1685</v>
      </c>
      <c r="M8" s="3" t="s">
        <v>1695</v>
      </c>
      <c r="N8" s="2" t="s">
        <v>1687</v>
      </c>
      <c r="O8" s="2" t="s">
        <v>1688</v>
      </c>
      <c r="P8" s="2" t="s">
        <v>1689</v>
      </c>
      <c r="Q8" s="2" t="str">
        <f t="shared" si="0"/>
        <v>美术学院-风景园林19-7江莉唯-毕业生档案-档案转递编号2310373YQOV41YBMEV转回生源地</v>
      </c>
    </row>
    <row r="9" s="2" customFormat="1" ht="22.5" customHeight="1" spans="1:17">
      <c r="A9" s="2">
        <f>COUNTIF(B$2:B9,B9)</f>
        <v>8</v>
      </c>
      <c r="B9" s="5" t="s">
        <v>13</v>
      </c>
      <c r="C9" s="5" t="s">
        <v>65</v>
      </c>
      <c r="D9" s="5" t="s">
        <v>66</v>
      </c>
      <c r="E9" s="5" t="s">
        <v>67</v>
      </c>
      <c r="F9" s="5" t="s">
        <v>68</v>
      </c>
      <c r="G9" s="6">
        <v>233600</v>
      </c>
      <c r="H9" s="6" t="s">
        <v>69</v>
      </c>
      <c r="I9" s="6" t="s">
        <v>70</v>
      </c>
      <c r="J9" s="11" t="s">
        <v>20</v>
      </c>
      <c r="K9" s="6"/>
      <c r="L9" s="2" t="s">
        <v>1685</v>
      </c>
      <c r="M9" s="3" t="s">
        <v>1696</v>
      </c>
      <c r="N9" s="2" t="s">
        <v>1687</v>
      </c>
      <c r="O9" s="2" t="s">
        <v>1688</v>
      </c>
      <c r="P9" s="2" t="s">
        <v>1689</v>
      </c>
      <c r="Q9" s="2" t="str">
        <f t="shared" si="0"/>
        <v>美术学院-风景园林19-8蒋若雅-毕业生档案-档案转递编号2310373VUB5N0KSPHU转回生源地</v>
      </c>
    </row>
    <row r="10" s="2" customFormat="1" ht="22.5" customHeight="1" spans="1:17">
      <c r="A10" s="2">
        <f>COUNTIF(B$2:B10,B10)</f>
        <v>9</v>
      </c>
      <c r="B10" s="5" t="s">
        <v>13</v>
      </c>
      <c r="C10" s="5" t="s">
        <v>72</v>
      </c>
      <c r="D10" s="5" t="s">
        <v>73</v>
      </c>
      <c r="E10" s="5" t="s">
        <v>74</v>
      </c>
      <c r="F10" s="5" t="s">
        <v>75</v>
      </c>
      <c r="G10" s="6">
        <v>238200</v>
      </c>
      <c r="H10" s="6" t="s">
        <v>76</v>
      </c>
      <c r="I10" s="6" t="s">
        <v>77</v>
      </c>
      <c r="J10" s="11" t="s">
        <v>20</v>
      </c>
      <c r="K10" s="6"/>
      <c r="L10" s="2" t="s">
        <v>1685</v>
      </c>
      <c r="M10" s="3" t="s">
        <v>1697</v>
      </c>
      <c r="N10" s="2" t="s">
        <v>1687</v>
      </c>
      <c r="O10" s="2" t="s">
        <v>1688</v>
      </c>
      <c r="P10" s="2" t="s">
        <v>1689</v>
      </c>
      <c r="Q10" s="2" t="str">
        <f t="shared" si="0"/>
        <v>美术学院-风景园林19-9李凤婷-毕业生档案-档案转递编号23103738MVH0LPAKPK转回生源地</v>
      </c>
    </row>
    <row r="11" s="2" customFormat="1" ht="22.5" customHeight="1" spans="1:17">
      <c r="A11" s="2">
        <f>COUNTIF(B$2:B11,B11)</f>
        <v>10</v>
      </c>
      <c r="B11" s="5" t="s">
        <v>13</v>
      </c>
      <c r="C11" s="5" t="s">
        <v>79</v>
      </c>
      <c r="D11" s="5" t="s">
        <v>80</v>
      </c>
      <c r="E11" s="5" t="s">
        <v>81</v>
      </c>
      <c r="F11" s="5" t="s">
        <v>82</v>
      </c>
      <c r="G11" s="6">
        <v>239400</v>
      </c>
      <c r="H11" s="6" t="s">
        <v>83</v>
      </c>
      <c r="I11" s="6" t="s">
        <v>84</v>
      </c>
      <c r="J11" s="11" t="s">
        <v>20</v>
      </c>
      <c r="K11" s="6"/>
      <c r="L11" s="2" t="s">
        <v>1685</v>
      </c>
      <c r="M11" s="3" t="s">
        <v>1698</v>
      </c>
      <c r="N11" s="2" t="s">
        <v>1687</v>
      </c>
      <c r="O11" s="2" t="s">
        <v>1688</v>
      </c>
      <c r="P11" s="2" t="s">
        <v>1689</v>
      </c>
      <c r="Q11" s="2" t="str">
        <f t="shared" si="0"/>
        <v>美术学院-风景园林19-10陆苗杰-毕业生档案-档案转递编号2310373QX3RMJYX2SJ转回生源地</v>
      </c>
    </row>
    <row r="12" s="2" customFormat="1" ht="22.5" customHeight="1" spans="1:17">
      <c r="A12" s="2">
        <f>COUNTIF(B$2:B12,B12)</f>
        <v>11</v>
      </c>
      <c r="B12" s="5" t="s">
        <v>13</v>
      </c>
      <c r="C12" s="5" t="s">
        <v>86</v>
      </c>
      <c r="D12" s="5" t="s">
        <v>87</v>
      </c>
      <c r="E12" s="5" t="s">
        <v>60</v>
      </c>
      <c r="F12" s="5" t="s">
        <v>88</v>
      </c>
      <c r="G12" s="6">
        <v>230000</v>
      </c>
      <c r="H12" s="6" t="s">
        <v>89</v>
      </c>
      <c r="I12" s="6" t="s">
        <v>90</v>
      </c>
      <c r="J12" s="11" t="s">
        <v>20</v>
      </c>
      <c r="K12" s="6"/>
      <c r="L12" s="2" t="s">
        <v>1685</v>
      </c>
      <c r="M12" s="3" t="s">
        <v>1699</v>
      </c>
      <c r="N12" s="2" t="s">
        <v>1687</v>
      </c>
      <c r="O12" s="2" t="s">
        <v>1688</v>
      </c>
      <c r="P12" s="2" t="s">
        <v>1689</v>
      </c>
      <c r="Q12" s="2" t="str">
        <f t="shared" si="0"/>
        <v>美术学院-风景园林19-11罗越-毕业生档案-档案转递编号23103734F4JY9TE3ZO转回生源地</v>
      </c>
    </row>
    <row r="13" s="2" customFormat="1" ht="22.5" customHeight="1" spans="1:17">
      <c r="A13" s="2">
        <f>COUNTIF(B$2:B13,B13)</f>
        <v>12</v>
      </c>
      <c r="B13" s="5" t="s">
        <v>13</v>
      </c>
      <c r="C13" s="5" t="s">
        <v>92</v>
      </c>
      <c r="D13" s="5" t="s">
        <v>93</v>
      </c>
      <c r="E13" s="5" t="s">
        <v>94</v>
      </c>
      <c r="F13" s="5" t="s">
        <v>95</v>
      </c>
      <c r="G13" s="6">
        <v>231600</v>
      </c>
      <c r="H13" s="6" t="s">
        <v>96</v>
      </c>
      <c r="I13" s="6" t="s">
        <v>97</v>
      </c>
      <c r="J13" s="11" t="s">
        <v>20</v>
      </c>
      <c r="K13" s="6"/>
      <c r="L13" s="2" t="s">
        <v>1685</v>
      </c>
      <c r="M13" s="3" t="s">
        <v>1700</v>
      </c>
      <c r="N13" s="2" t="s">
        <v>1687</v>
      </c>
      <c r="O13" s="2" t="s">
        <v>1688</v>
      </c>
      <c r="P13" s="2" t="s">
        <v>1689</v>
      </c>
      <c r="Q13" s="2" t="str">
        <f t="shared" si="0"/>
        <v>美术学院-风景园林19-12马欣冉-毕业生档案-档案转递编号23103737N3X200NJ1O转回生源地</v>
      </c>
    </row>
    <row r="14" s="2" customFormat="1" ht="22.5" customHeight="1" spans="1:17">
      <c r="A14" s="2">
        <f>COUNTIF(B$2:B14,B14)</f>
        <v>13</v>
      </c>
      <c r="B14" s="5" t="s">
        <v>13</v>
      </c>
      <c r="C14" s="5" t="s">
        <v>99</v>
      </c>
      <c r="D14" s="5" t="s">
        <v>52</v>
      </c>
      <c r="E14" s="5" t="s">
        <v>53</v>
      </c>
      <c r="F14" s="5" t="s">
        <v>54</v>
      </c>
      <c r="G14" s="6">
        <v>242000</v>
      </c>
      <c r="H14" s="6" t="s">
        <v>55</v>
      </c>
      <c r="I14" s="6" t="s">
        <v>100</v>
      </c>
      <c r="J14" s="11" t="s">
        <v>20</v>
      </c>
      <c r="K14" s="6"/>
      <c r="L14" s="2" t="s">
        <v>1685</v>
      </c>
      <c r="M14" s="3" t="s">
        <v>1701</v>
      </c>
      <c r="N14" s="2" t="s">
        <v>1687</v>
      </c>
      <c r="O14" s="2" t="s">
        <v>1688</v>
      </c>
      <c r="P14" s="2" t="s">
        <v>1689</v>
      </c>
      <c r="Q14" s="2" t="str">
        <f t="shared" si="0"/>
        <v>美术学院-风景园林19-13牛政-毕业生档案-档案转递编号2310373H642DTX9WZL转回生源地</v>
      </c>
    </row>
    <row r="15" s="2" customFormat="1" ht="22.5" customHeight="1" spans="1:17">
      <c r="A15" s="2">
        <f>COUNTIF(B$2:B15,B15)</f>
        <v>14</v>
      </c>
      <c r="B15" s="5" t="s">
        <v>13</v>
      </c>
      <c r="C15" s="5" t="s">
        <v>102</v>
      </c>
      <c r="D15" s="5" t="s">
        <v>103</v>
      </c>
      <c r="E15" s="5" t="s">
        <v>104</v>
      </c>
      <c r="F15" s="5" t="s">
        <v>105</v>
      </c>
      <c r="G15" s="6">
        <v>246700</v>
      </c>
      <c r="H15" s="6" t="s">
        <v>106</v>
      </c>
      <c r="I15" s="6" t="s">
        <v>107</v>
      </c>
      <c r="J15" s="11" t="s">
        <v>20</v>
      </c>
      <c r="K15" s="6"/>
      <c r="L15" s="2" t="s">
        <v>1685</v>
      </c>
      <c r="M15" s="3" t="s">
        <v>1702</v>
      </c>
      <c r="N15" s="2" t="s">
        <v>1687</v>
      </c>
      <c r="O15" s="2" t="s">
        <v>1688</v>
      </c>
      <c r="P15" s="2" t="s">
        <v>1689</v>
      </c>
      <c r="Q15" s="2" t="str">
        <f t="shared" si="0"/>
        <v>美术学院-风景园林19-14疏许-毕业生档案-档案转递编号2310373ZZCS4AEDUXE转回生源地</v>
      </c>
    </row>
    <row r="16" s="2" customFormat="1" ht="22.5" customHeight="1" spans="1:17">
      <c r="A16" s="2">
        <f>COUNTIF(B$2:B16,B16)</f>
        <v>15</v>
      </c>
      <c r="B16" s="5" t="s">
        <v>13</v>
      </c>
      <c r="C16" s="5" t="s">
        <v>109</v>
      </c>
      <c r="D16" s="5" t="s">
        <v>110</v>
      </c>
      <c r="E16" s="5" t="s">
        <v>111</v>
      </c>
      <c r="F16" s="5" t="s">
        <v>112</v>
      </c>
      <c r="G16" s="6">
        <v>231200</v>
      </c>
      <c r="H16" s="6" t="s">
        <v>113</v>
      </c>
      <c r="I16" s="6" t="s">
        <v>114</v>
      </c>
      <c r="J16" s="11" t="s">
        <v>20</v>
      </c>
      <c r="K16" s="6"/>
      <c r="L16" s="2" t="s">
        <v>1685</v>
      </c>
      <c r="M16" s="3" t="s">
        <v>1703</v>
      </c>
      <c r="N16" s="2" t="s">
        <v>1687</v>
      </c>
      <c r="O16" s="2" t="s">
        <v>1688</v>
      </c>
      <c r="P16" s="2" t="s">
        <v>1689</v>
      </c>
      <c r="Q16" s="2" t="str">
        <f t="shared" si="0"/>
        <v>美术学院-风景园林19-15孙胜男-毕业生档案-档案转递编号2310373WTO2A6QRBGP转回生源地</v>
      </c>
    </row>
    <row r="17" s="2" customFormat="1" ht="22.5" customHeight="1" spans="1:17">
      <c r="A17" s="2">
        <f>COUNTIF(B$2:B17,B17)</f>
        <v>16</v>
      </c>
      <c r="B17" s="5" t="s">
        <v>13</v>
      </c>
      <c r="C17" s="5" t="s">
        <v>116</v>
      </c>
      <c r="D17" s="5" t="s">
        <v>117</v>
      </c>
      <c r="E17" s="5" t="s">
        <v>32</v>
      </c>
      <c r="F17" s="5" t="s">
        <v>118</v>
      </c>
      <c r="G17" s="6">
        <v>233400</v>
      </c>
      <c r="H17" s="6" t="s">
        <v>119</v>
      </c>
      <c r="I17" s="6" t="s">
        <v>120</v>
      </c>
      <c r="J17" s="11" t="s">
        <v>20</v>
      </c>
      <c r="K17" s="6"/>
      <c r="L17" s="2" t="s">
        <v>1685</v>
      </c>
      <c r="M17" s="3" t="s">
        <v>1704</v>
      </c>
      <c r="N17" s="2" t="s">
        <v>1687</v>
      </c>
      <c r="O17" s="2" t="s">
        <v>1688</v>
      </c>
      <c r="P17" s="2" t="s">
        <v>1689</v>
      </c>
      <c r="Q17" s="2" t="str">
        <f t="shared" si="0"/>
        <v>美术学院-风景园林19-16唐孝颖-毕业生档案-档案转递编号23103732JVCSLBOC0F转回生源地</v>
      </c>
    </row>
    <row r="18" s="2" customFormat="1" ht="22.5" customHeight="1" spans="1:17">
      <c r="A18" s="2">
        <f>COUNTIF(B$2:B18,B18)</f>
        <v>17</v>
      </c>
      <c r="B18" s="5" t="s">
        <v>13</v>
      </c>
      <c r="C18" s="5" t="s">
        <v>122</v>
      </c>
      <c r="D18" s="5" t="s">
        <v>123</v>
      </c>
      <c r="E18" s="5" t="s">
        <v>124</v>
      </c>
      <c r="F18" s="5" t="s">
        <v>125</v>
      </c>
      <c r="G18" s="6">
        <v>230000</v>
      </c>
      <c r="H18" s="6" t="s">
        <v>126</v>
      </c>
      <c r="I18" s="6" t="s">
        <v>127</v>
      </c>
      <c r="J18" s="11" t="s">
        <v>20</v>
      </c>
      <c r="K18" s="6"/>
      <c r="L18" s="2" t="s">
        <v>1685</v>
      </c>
      <c r="M18" s="3" t="s">
        <v>1705</v>
      </c>
      <c r="N18" s="2" t="s">
        <v>1687</v>
      </c>
      <c r="O18" s="2" t="s">
        <v>1688</v>
      </c>
      <c r="P18" s="2" t="s">
        <v>1689</v>
      </c>
      <c r="Q18" s="2" t="str">
        <f t="shared" si="0"/>
        <v>美术学院-风景园林19-17王雨晴-毕业生档案-档案转递编号23103735H7NFD35ASK转回生源地</v>
      </c>
    </row>
    <row r="19" s="2" customFormat="1" ht="22.5" customHeight="1" spans="1:17">
      <c r="A19" s="2">
        <f>COUNTIF(B$2:B19,B19)</f>
        <v>18</v>
      </c>
      <c r="B19" s="5" t="s">
        <v>13</v>
      </c>
      <c r="C19" s="5" t="s">
        <v>129</v>
      </c>
      <c r="D19" s="5" t="s">
        <v>87</v>
      </c>
      <c r="E19" s="5" t="s">
        <v>60</v>
      </c>
      <c r="F19" s="5" t="s">
        <v>88</v>
      </c>
      <c r="G19" s="6">
        <v>230000</v>
      </c>
      <c r="H19" s="6" t="s">
        <v>89</v>
      </c>
      <c r="I19" s="6" t="s">
        <v>130</v>
      </c>
      <c r="J19" s="11" t="s">
        <v>20</v>
      </c>
      <c r="K19" s="6"/>
      <c r="L19" s="2" t="s">
        <v>1685</v>
      </c>
      <c r="M19" s="3" t="s">
        <v>1706</v>
      </c>
      <c r="N19" s="2" t="s">
        <v>1687</v>
      </c>
      <c r="O19" s="2" t="s">
        <v>1688</v>
      </c>
      <c r="P19" s="2" t="s">
        <v>1689</v>
      </c>
      <c r="Q19" s="2" t="str">
        <f t="shared" si="0"/>
        <v>美术学院-风景园林19-18张健尧-毕业生档案-档案转递编号2310373IO8DMI0CYGL转回生源地</v>
      </c>
    </row>
    <row r="20" s="2" customFormat="1" ht="22.5" customHeight="1" spans="1:17">
      <c r="A20" s="2">
        <f>COUNTIF(B$2:B20,B20)</f>
        <v>19</v>
      </c>
      <c r="B20" s="5" t="s">
        <v>13</v>
      </c>
      <c r="C20" s="5" t="s">
        <v>132</v>
      </c>
      <c r="D20" s="5" t="s">
        <v>93</v>
      </c>
      <c r="E20" s="5" t="s">
        <v>94</v>
      </c>
      <c r="F20" s="5" t="s">
        <v>95</v>
      </c>
      <c r="G20" s="6">
        <v>231600</v>
      </c>
      <c r="H20" s="6" t="s">
        <v>96</v>
      </c>
      <c r="I20" s="6" t="s">
        <v>133</v>
      </c>
      <c r="J20" s="11" t="s">
        <v>20</v>
      </c>
      <c r="K20" s="6"/>
      <c r="L20" s="2" t="s">
        <v>1685</v>
      </c>
      <c r="M20" s="3" t="s">
        <v>1707</v>
      </c>
      <c r="N20" s="2" t="s">
        <v>1687</v>
      </c>
      <c r="O20" s="2" t="s">
        <v>1688</v>
      </c>
      <c r="P20" s="2" t="s">
        <v>1689</v>
      </c>
      <c r="Q20" s="2" t="str">
        <f t="shared" si="0"/>
        <v>美术学院-风景园林19-19张玮佳-毕业生档案-档案转递编号2310373BIA0B7N3F4N转回生源地</v>
      </c>
    </row>
    <row r="21" s="2" customFormat="1" ht="22.5" customHeight="1" spans="1:17">
      <c r="A21" s="2">
        <f>COUNTIF(B$2:B21,B21)</f>
        <v>1</v>
      </c>
      <c r="B21" s="8" t="s">
        <v>135</v>
      </c>
      <c r="C21" s="8" t="s">
        <v>136</v>
      </c>
      <c r="D21" s="8" t="s">
        <v>137</v>
      </c>
      <c r="E21" s="8" t="s">
        <v>138</v>
      </c>
      <c r="F21" s="8" t="s">
        <v>139</v>
      </c>
      <c r="G21" s="26" t="s">
        <v>140</v>
      </c>
      <c r="H21" s="8" t="s">
        <v>141</v>
      </c>
      <c r="I21" s="8" t="s">
        <v>142</v>
      </c>
      <c r="J21" s="12" t="s">
        <v>20</v>
      </c>
      <c r="K21" s="8" t="s">
        <v>28</v>
      </c>
      <c r="L21" s="2" t="s">
        <v>1685</v>
      </c>
      <c r="M21" s="3" t="s">
        <v>1708</v>
      </c>
      <c r="N21" s="2" t="s">
        <v>1687</v>
      </c>
      <c r="O21" s="2" t="s">
        <v>1688</v>
      </c>
      <c r="P21" s="2" t="s">
        <v>1689</v>
      </c>
      <c r="Q21" s="2" t="str">
        <f t="shared" si="0"/>
        <v>美术学院-服装与服饰设计29-1陈佳怡-毕业生档案-档案转递编号2310373H37L8J7ZSWB转回生源地</v>
      </c>
    </row>
    <row r="22" s="2" customFormat="1" ht="22.5" customHeight="1" spans="1:17">
      <c r="A22" s="2">
        <f>COUNTIF(B$2:B22,B22)</f>
        <v>2</v>
      </c>
      <c r="B22" s="6" t="s">
        <v>135</v>
      </c>
      <c r="C22" s="6" t="s">
        <v>144</v>
      </c>
      <c r="D22" s="6" t="s">
        <v>145</v>
      </c>
      <c r="E22" s="6" t="s">
        <v>60</v>
      </c>
      <c r="F22" s="6" t="s">
        <v>146</v>
      </c>
      <c r="G22" s="6">
        <v>450000</v>
      </c>
      <c r="H22" s="6" t="s">
        <v>147</v>
      </c>
      <c r="I22" s="6" t="s">
        <v>148</v>
      </c>
      <c r="J22" s="11" t="s">
        <v>20</v>
      </c>
      <c r="K22" s="6"/>
      <c r="L22" s="2" t="s">
        <v>1685</v>
      </c>
      <c r="M22" s="3" t="s">
        <v>1709</v>
      </c>
      <c r="N22" s="2" t="s">
        <v>1687</v>
      </c>
      <c r="O22" s="2" t="s">
        <v>1688</v>
      </c>
      <c r="P22" s="2" t="s">
        <v>1689</v>
      </c>
      <c r="Q22" s="2" t="str">
        <f t="shared" si="0"/>
        <v>美术学院-服装与服饰设计29-2陈静蒲-毕业生档案-档案转递编号2310373FQ9KG6E4JST转回生源地</v>
      </c>
    </row>
    <row r="23" s="2" customFormat="1" ht="22.5" customHeight="1" spans="1:17">
      <c r="A23" s="2">
        <f>COUNTIF(B$2:B23,B23)</f>
        <v>3</v>
      </c>
      <c r="B23" s="6" t="s">
        <v>135</v>
      </c>
      <c r="C23" s="6" t="s">
        <v>150</v>
      </c>
      <c r="D23" s="6" t="s">
        <v>87</v>
      </c>
      <c r="E23" s="6" t="s">
        <v>60</v>
      </c>
      <c r="F23" s="6" t="s">
        <v>88</v>
      </c>
      <c r="G23" s="6">
        <v>230000</v>
      </c>
      <c r="H23" s="6" t="s">
        <v>89</v>
      </c>
      <c r="I23" s="6" t="s">
        <v>151</v>
      </c>
      <c r="J23" s="11" t="s">
        <v>20</v>
      </c>
      <c r="K23" s="6"/>
      <c r="L23" s="2" t="s">
        <v>1685</v>
      </c>
      <c r="M23" s="3" t="s">
        <v>1710</v>
      </c>
      <c r="N23" s="2" t="s">
        <v>1687</v>
      </c>
      <c r="O23" s="2" t="s">
        <v>1688</v>
      </c>
      <c r="P23" s="2" t="s">
        <v>1689</v>
      </c>
      <c r="Q23" s="2" t="str">
        <f t="shared" si="0"/>
        <v>美术学院-服装与服饰设计29-3付凯雯-毕业生档案-档案转递编号2310373ITORFRXMLOE转回生源地</v>
      </c>
    </row>
    <row r="24" s="2" customFormat="1" ht="22.5" customHeight="1" spans="1:17">
      <c r="A24" s="2">
        <f>COUNTIF(B$2:B24,B24)</f>
        <v>4</v>
      </c>
      <c r="B24" s="6" t="s">
        <v>135</v>
      </c>
      <c r="C24" s="6" t="s">
        <v>153</v>
      </c>
      <c r="D24" s="6" t="s">
        <v>23</v>
      </c>
      <c r="E24" s="6" t="s">
        <v>24</v>
      </c>
      <c r="F24" s="6" t="s">
        <v>25</v>
      </c>
      <c r="G24" s="6">
        <v>234300</v>
      </c>
      <c r="H24" s="6" t="s">
        <v>26</v>
      </c>
      <c r="I24" s="6" t="s">
        <v>154</v>
      </c>
      <c r="J24" s="11" t="s">
        <v>20</v>
      </c>
      <c r="K24" s="6"/>
      <c r="L24" s="2" t="s">
        <v>1685</v>
      </c>
      <c r="M24" s="3" t="s">
        <v>1711</v>
      </c>
      <c r="N24" s="2" t="s">
        <v>1687</v>
      </c>
      <c r="O24" s="2" t="s">
        <v>1688</v>
      </c>
      <c r="P24" s="2" t="s">
        <v>1689</v>
      </c>
      <c r="Q24" s="2" t="str">
        <f t="shared" si="0"/>
        <v>美术学院-服装与服饰设计29-4高漫亿-毕业生档案-档案转递编号2310373YGMELK6A5JP转回生源地</v>
      </c>
    </row>
    <row r="25" s="2" customFormat="1" ht="22.5" customHeight="1" spans="1:17">
      <c r="A25" s="2">
        <f>COUNTIF(B$2:B25,B25)</f>
        <v>5</v>
      </c>
      <c r="B25" s="6" t="s">
        <v>135</v>
      </c>
      <c r="C25" s="6" t="s">
        <v>156</v>
      </c>
      <c r="D25" s="6" t="s">
        <v>157</v>
      </c>
      <c r="E25" s="6" t="s">
        <v>60</v>
      </c>
      <c r="F25" s="6" t="s">
        <v>158</v>
      </c>
      <c r="G25" s="6">
        <v>213023</v>
      </c>
      <c r="H25" s="6" t="s">
        <v>159</v>
      </c>
      <c r="I25" s="6" t="s">
        <v>160</v>
      </c>
      <c r="J25" s="11" t="s">
        <v>20</v>
      </c>
      <c r="K25" s="6"/>
      <c r="L25" s="2" t="s">
        <v>1685</v>
      </c>
      <c r="M25" s="3" t="s">
        <v>1712</v>
      </c>
      <c r="N25" s="2" t="s">
        <v>1687</v>
      </c>
      <c r="O25" s="2" t="s">
        <v>1688</v>
      </c>
      <c r="P25" s="2" t="s">
        <v>1689</v>
      </c>
      <c r="Q25" s="2" t="str">
        <f t="shared" si="0"/>
        <v>美术学院-服装与服饰设计29-5黄静-毕业生档案-档案转递编号2310373QKOXIGWDKDN转回生源地</v>
      </c>
    </row>
    <row r="26" s="2" customFormat="1" ht="22.5" customHeight="1" spans="1:17">
      <c r="A26" s="2">
        <f>COUNTIF(B$2:B26,B26)</f>
        <v>6</v>
      </c>
      <c r="B26" s="6" t="s">
        <v>135</v>
      </c>
      <c r="C26" s="6" t="s">
        <v>162</v>
      </c>
      <c r="D26" s="6" t="s">
        <v>110</v>
      </c>
      <c r="E26" s="6" t="s">
        <v>111</v>
      </c>
      <c r="F26" s="6" t="s">
        <v>112</v>
      </c>
      <c r="G26" s="6">
        <v>231200</v>
      </c>
      <c r="H26" s="6" t="s">
        <v>113</v>
      </c>
      <c r="I26" s="6" t="s">
        <v>163</v>
      </c>
      <c r="J26" s="11" t="s">
        <v>20</v>
      </c>
      <c r="K26" s="6"/>
      <c r="L26" s="2" t="s">
        <v>1685</v>
      </c>
      <c r="M26" s="3" t="s">
        <v>1713</v>
      </c>
      <c r="N26" s="2" t="s">
        <v>1687</v>
      </c>
      <c r="O26" s="2" t="s">
        <v>1688</v>
      </c>
      <c r="P26" s="2" t="s">
        <v>1689</v>
      </c>
      <c r="Q26" s="2" t="str">
        <f t="shared" si="0"/>
        <v>美术学院-服装与服饰设计29-6黄语涵-毕业生档案-档案转递编号2310373PKT0P3U2QK1转回生源地</v>
      </c>
    </row>
    <row r="27" s="2" customFormat="1" ht="22.5" customHeight="1" spans="1:17">
      <c r="A27" s="2">
        <f>COUNTIF(B$2:B27,B27)</f>
        <v>7</v>
      </c>
      <c r="B27" s="6" t="s">
        <v>135</v>
      </c>
      <c r="C27" s="6" t="s">
        <v>165</v>
      </c>
      <c r="D27" s="6" t="s">
        <v>166</v>
      </c>
      <c r="E27" s="6" t="s">
        <v>167</v>
      </c>
      <c r="F27" s="6" t="s">
        <v>168</v>
      </c>
      <c r="G27" s="6">
        <v>242300</v>
      </c>
      <c r="H27" s="6" t="s">
        <v>169</v>
      </c>
      <c r="I27" s="6" t="s">
        <v>170</v>
      </c>
      <c r="J27" s="11" t="s">
        <v>20</v>
      </c>
      <c r="K27" s="6"/>
      <c r="L27" s="2" t="s">
        <v>1685</v>
      </c>
      <c r="M27" s="3" t="s">
        <v>1714</v>
      </c>
      <c r="N27" s="2" t="s">
        <v>1687</v>
      </c>
      <c r="O27" s="2" t="s">
        <v>1688</v>
      </c>
      <c r="P27" s="2" t="s">
        <v>1689</v>
      </c>
      <c r="Q27" s="2" t="str">
        <f t="shared" si="0"/>
        <v>美术学院-服装与服饰设计29-7季琦琪-毕业生档案-档案转递编号2310373UZ4ESPW1U1R转回生源地</v>
      </c>
    </row>
    <row r="28" s="2" customFormat="1" ht="22.5" customHeight="1" spans="1:17">
      <c r="A28" s="2">
        <f>COUNTIF(B$2:B28,B28)</f>
        <v>8</v>
      </c>
      <c r="B28" s="8" t="s">
        <v>135</v>
      </c>
      <c r="C28" s="8" t="s">
        <v>172</v>
      </c>
      <c r="D28" s="8" t="s">
        <v>173</v>
      </c>
      <c r="E28" s="8" t="s">
        <v>60</v>
      </c>
      <c r="F28" s="8" t="s">
        <v>174</v>
      </c>
      <c r="G28" s="8">
        <v>212300</v>
      </c>
      <c r="H28" s="8" t="s">
        <v>175</v>
      </c>
      <c r="I28" s="8" t="s">
        <v>176</v>
      </c>
      <c r="J28" s="12" t="s">
        <v>20</v>
      </c>
      <c r="K28" s="8" t="s">
        <v>177</v>
      </c>
      <c r="L28" s="2" t="s">
        <v>1685</v>
      </c>
      <c r="M28" s="3" t="s">
        <v>1715</v>
      </c>
      <c r="N28" s="2" t="s">
        <v>1687</v>
      </c>
      <c r="O28" s="2" t="s">
        <v>1688</v>
      </c>
      <c r="P28" s="2" t="s">
        <v>1689</v>
      </c>
      <c r="Q28" s="2" t="str">
        <f t="shared" si="0"/>
        <v>美术学院-服装与服饰设计29-8姜浩-毕业生档案-档案转递编号2310373Q0ACDLDPTDP转回生源地</v>
      </c>
    </row>
    <row r="29" s="2" customFormat="1" ht="22.5" customHeight="1" spans="1:17">
      <c r="A29" s="2">
        <f>COUNTIF(B$2:B29,B29)</f>
        <v>9</v>
      </c>
      <c r="B29" s="6" t="s">
        <v>135</v>
      </c>
      <c r="C29" s="6" t="s">
        <v>179</v>
      </c>
      <c r="D29" s="6" t="s">
        <v>180</v>
      </c>
      <c r="E29" s="6" t="s">
        <v>181</v>
      </c>
      <c r="F29" s="6" t="s">
        <v>182</v>
      </c>
      <c r="G29" s="6">
        <v>234000</v>
      </c>
      <c r="H29" s="6" t="s">
        <v>183</v>
      </c>
      <c r="I29" s="6" t="s">
        <v>184</v>
      </c>
      <c r="J29" s="11" t="s">
        <v>20</v>
      </c>
      <c r="K29" s="6"/>
      <c r="L29" s="2" t="s">
        <v>1685</v>
      </c>
      <c r="M29" s="3" t="s">
        <v>1716</v>
      </c>
      <c r="N29" s="2" t="s">
        <v>1687</v>
      </c>
      <c r="O29" s="2" t="s">
        <v>1688</v>
      </c>
      <c r="P29" s="2" t="s">
        <v>1689</v>
      </c>
      <c r="Q29" s="2" t="str">
        <f t="shared" si="0"/>
        <v>美术学院-服装与服饰设计29-9黎熙润-毕业生档案-档案转递编号2310373LBM27MUSHT4转回生源地</v>
      </c>
    </row>
    <row r="30" s="2" customFormat="1" ht="22.5" customHeight="1" spans="1:17">
      <c r="A30" s="2">
        <f>COUNTIF(B$2:B30,B30)</f>
        <v>10</v>
      </c>
      <c r="B30" s="6" t="s">
        <v>135</v>
      </c>
      <c r="C30" s="6" t="s">
        <v>186</v>
      </c>
      <c r="D30" s="6" t="s">
        <v>187</v>
      </c>
      <c r="E30" s="6" t="s">
        <v>188</v>
      </c>
      <c r="F30" s="6" t="s">
        <v>189</v>
      </c>
      <c r="G30" s="6">
        <v>237000</v>
      </c>
      <c r="H30" s="6" t="s">
        <v>190</v>
      </c>
      <c r="I30" s="6" t="s">
        <v>191</v>
      </c>
      <c r="J30" s="11" t="s">
        <v>20</v>
      </c>
      <c r="K30" s="6"/>
      <c r="L30" s="2" t="s">
        <v>1685</v>
      </c>
      <c r="M30" s="3" t="s">
        <v>1717</v>
      </c>
      <c r="N30" s="2" t="s">
        <v>1687</v>
      </c>
      <c r="O30" s="2" t="s">
        <v>1688</v>
      </c>
      <c r="P30" s="2" t="s">
        <v>1689</v>
      </c>
      <c r="Q30" s="2" t="str">
        <f t="shared" si="0"/>
        <v>美术学院-服装与服饰设计29-10李娟-毕业生档案-档案转递编号231037365OF0DGCFYR转回生源地</v>
      </c>
    </row>
    <row r="31" s="2" customFormat="1" ht="22.5" customHeight="1" spans="1:17">
      <c r="A31" s="2">
        <f>COUNTIF(B$2:B31,B31)</f>
        <v>11</v>
      </c>
      <c r="B31" s="6" t="s">
        <v>135</v>
      </c>
      <c r="C31" s="6" t="s">
        <v>193</v>
      </c>
      <c r="D31" s="6" t="s">
        <v>180</v>
      </c>
      <c r="E31" s="6" t="s">
        <v>181</v>
      </c>
      <c r="F31" s="6" t="s">
        <v>182</v>
      </c>
      <c r="G31" s="6">
        <v>234000</v>
      </c>
      <c r="H31" s="6" t="s">
        <v>183</v>
      </c>
      <c r="I31" s="6" t="s">
        <v>194</v>
      </c>
      <c r="J31" s="11" t="s">
        <v>20</v>
      </c>
      <c r="K31" s="6"/>
      <c r="L31" s="2" t="s">
        <v>1685</v>
      </c>
      <c r="M31" s="3" t="s">
        <v>1718</v>
      </c>
      <c r="N31" s="2" t="s">
        <v>1687</v>
      </c>
      <c r="O31" s="2" t="s">
        <v>1688</v>
      </c>
      <c r="P31" s="2" t="s">
        <v>1689</v>
      </c>
      <c r="Q31" s="2" t="str">
        <f t="shared" si="0"/>
        <v>美术学院-服装与服饰设计29-11李俊杰-毕业生档案-档案转递编号23103739SN0NBSMOXK转回生源地</v>
      </c>
    </row>
    <row r="32" s="2" customFormat="1" ht="22.5" customHeight="1" spans="1:17">
      <c r="A32" s="2">
        <f>COUNTIF(B$2:B32,B32)</f>
        <v>12</v>
      </c>
      <c r="B32" s="6" t="s">
        <v>135</v>
      </c>
      <c r="C32" s="6" t="s">
        <v>196</v>
      </c>
      <c r="D32" s="6" t="s">
        <v>180</v>
      </c>
      <c r="E32" s="6" t="s">
        <v>181</v>
      </c>
      <c r="F32" s="6" t="s">
        <v>182</v>
      </c>
      <c r="G32" s="6">
        <v>234000</v>
      </c>
      <c r="H32" s="6" t="s">
        <v>183</v>
      </c>
      <c r="I32" s="6" t="s">
        <v>197</v>
      </c>
      <c r="J32" s="11" t="s">
        <v>20</v>
      </c>
      <c r="K32" s="6"/>
      <c r="L32" s="2" t="s">
        <v>1685</v>
      </c>
      <c r="M32" s="3" t="s">
        <v>1719</v>
      </c>
      <c r="N32" s="2" t="s">
        <v>1687</v>
      </c>
      <c r="O32" s="2" t="s">
        <v>1688</v>
      </c>
      <c r="P32" s="2" t="s">
        <v>1689</v>
      </c>
      <c r="Q32" s="2" t="str">
        <f t="shared" si="0"/>
        <v>美术学院-服装与服饰设计29-12李想-毕业生档案-档案转递编号2310373O9DYUDPSI8U转回生源地</v>
      </c>
    </row>
    <row r="33" s="2" customFormat="1" ht="22.5" customHeight="1" spans="1:17">
      <c r="A33" s="2">
        <f>COUNTIF(B$2:B33,B33)</f>
        <v>13</v>
      </c>
      <c r="B33" s="8" t="s">
        <v>135</v>
      </c>
      <c r="C33" s="8" t="s">
        <v>199</v>
      </c>
      <c r="D33" s="8" t="s">
        <v>200</v>
      </c>
      <c r="E33" s="8" t="s">
        <v>60</v>
      </c>
      <c r="F33" s="8" t="s">
        <v>201</v>
      </c>
      <c r="G33" s="8">
        <v>466000</v>
      </c>
      <c r="H33" s="8" t="s">
        <v>202</v>
      </c>
      <c r="I33" s="8" t="s">
        <v>203</v>
      </c>
      <c r="J33" s="12" t="s">
        <v>20</v>
      </c>
      <c r="K33" s="6" t="s">
        <v>204</v>
      </c>
      <c r="L33" s="2" t="s">
        <v>1685</v>
      </c>
      <c r="M33" s="3" t="s">
        <v>1720</v>
      </c>
      <c r="N33" s="2" t="s">
        <v>1687</v>
      </c>
      <c r="O33" s="2" t="s">
        <v>1688</v>
      </c>
      <c r="P33" s="2" t="s">
        <v>1689</v>
      </c>
      <c r="Q33" s="2" t="str">
        <f t="shared" si="0"/>
        <v>美术学院-服装与服饰设计29-13李啸蕾-毕业生档案-档案转递编号2310373ZP2W19E2JPI转回生源地</v>
      </c>
    </row>
    <row r="34" s="2" customFormat="1" ht="22.5" customHeight="1" spans="1:17">
      <c r="A34" s="2">
        <f>COUNTIF(B$2:B34,B34)</f>
        <v>14</v>
      </c>
      <c r="B34" s="6" t="s">
        <v>135</v>
      </c>
      <c r="C34" s="6" t="s">
        <v>206</v>
      </c>
      <c r="D34" s="6" t="s">
        <v>207</v>
      </c>
      <c r="E34" s="6" t="s">
        <v>60</v>
      </c>
      <c r="F34" s="6" t="s">
        <v>208</v>
      </c>
      <c r="G34" s="6">
        <v>236700</v>
      </c>
      <c r="H34" s="6" t="s">
        <v>209</v>
      </c>
      <c r="I34" s="6" t="s">
        <v>210</v>
      </c>
      <c r="J34" s="11" t="s">
        <v>20</v>
      </c>
      <c r="K34" s="6"/>
      <c r="L34" s="2" t="s">
        <v>1685</v>
      </c>
      <c r="M34" s="3" t="s">
        <v>1721</v>
      </c>
      <c r="N34" s="2" t="s">
        <v>1687</v>
      </c>
      <c r="O34" s="2" t="s">
        <v>1688</v>
      </c>
      <c r="P34" s="2" t="s">
        <v>1689</v>
      </c>
      <c r="Q34" s="2" t="str">
        <f t="shared" si="0"/>
        <v>美术学院-服装与服饰设计29-14刘庆云-毕业生档案-档案转递编号23103730OK3AXI68ZQ转回生源地</v>
      </c>
    </row>
    <row r="35" s="2" customFormat="1" ht="22.5" customHeight="1" spans="1:17">
      <c r="A35" s="2">
        <f>COUNTIF(B$2:B35,B35)</f>
        <v>15</v>
      </c>
      <c r="B35" s="6" t="s">
        <v>135</v>
      </c>
      <c r="C35" s="6" t="s">
        <v>212</v>
      </c>
      <c r="D35" s="6" t="s">
        <v>213</v>
      </c>
      <c r="E35" s="6" t="s">
        <v>60</v>
      </c>
      <c r="F35" s="6" t="s">
        <v>214</v>
      </c>
      <c r="G35" s="6">
        <v>455000</v>
      </c>
      <c r="H35" s="6" t="s">
        <v>215</v>
      </c>
      <c r="I35" s="6" t="s">
        <v>216</v>
      </c>
      <c r="J35" s="11" t="s">
        <v>20</v>
      </c>
      <c r="K35" s="6"/>
      <c r="L35" s="2" t="s">
        <v>1685</v>
      </c>
      <c r="M35" s="3" t="s">
        <v>1722</v>
      </c>
      <c r="N35" s="2" t="s">
        <v>1687</v>
      </c>
      <c r="O35" s="2" t="s">
        <v>1688</v>
      </c>
      <c r="P35" s="2" t="s">
        <v>1689</v>
      </c>
      <c r="Q35" s="2" t="str">
        <f t="shared" si="0"/>
        <v>美术学院-服装与服饰设计29-15路畅-毕业生档案-档案转递编号2310373S40TT7IDTU5转回生源地</v>
      </c>
    </row>
    <row r="36" s="2" customFormat="1" ht="22.5" customHeight="1" spans="1:17">
      <c r="A36" s="2">
        <f>COUNTIF(B$2:B36,B36)</f>
        <v>16</v>
      </c>
      <c r="B36" s="8" t="s">
        <v>135</v>
      </c>
      <c r="C36" s="8" t="s">
        <v>218</v>
      </c>
      <c r="D36" s="8" t="s">
        <v>219</v>
      </c>
      <c r="E36" s="8" t="s">
        <v>60</v>
      </c>
      <c r="F36" s="8" t="s">
        <v>220</v>
      </c>
      <c r="G36" s="8">
        <v>331100</v>
      </c>
      <c r="H36" s="8" t="s">
        <v>221</v>
      </c>
      <c r="I36" s="8" t="s">
        <v>222</v>
      </c>
      <c r="J36" s="12" t="s">
        <v>20</v>
      </c>
      <c r="K36" s="8" t="s">
        <v>223</v>
      </c>
      <c r="L36" s="2" t="s">
        <v>1685</v>
      </c>
      <c r="M36" s="3" t="s">
        <v>1723</v>
      </c>
      <c r="N36" s="2" t="s">
        <v>1687</v>
      </c>
      <c r="O36" s="2" t="s">
        <v>1688</v>
      </c>
      <c r="P36" s="2" t="s">
        <v>1689</v>
      </c>
      <c r="Q36" s="2" t="str">
        <f t="shared" si="0"/>
        <v>美术学院-服装与服饰设计29-16吕伟洁-毕业生档案-档案转递编号2310373UY82A7RH7AE转回生源地</v>
      </c>
    </row>
    <row r="37" s="2" customFormat="1" ht="22.5" customHeight="1" spans="1:17">
      <c r="A37" s="2">
        <f>COUNTIF(B$2:B37,B37)</f>
        <v>17</v>
      </c>
      <c r="B37" s="6" t="s">
        <v>135</v>
      </c>
      <c r="C37" s="6" t="s">
        <v>225</v>
      </c>
      <c r="D37" s="6" t="s">
        <v>226</v>
      </c>
      <c r="E37" s="6" t="s">
        <v>227</v>
      </c>
      <c r="F37" s="6" t="s">
        <v>228</v>
      </c>
      <c r="G37" s="6">
        <v>236500</v>
      </c>
      <c r="H37" s="6" t="s">
        <v>229</v>
      </c>
      <c r="I37" s="6" t="s">
        <v>230</v>
      </c>
      <c r="J37" s="11" t="s">
        <v>20</v>
      </c>
      <c r="K37" s="6"/>
      <c r="L37" s="2" t="s">
        <v>1685</v>
      </c>
      <c r="M37" s="3" t="s">
        <v>1724</v>
      </c>
      <c r="N37" s="2" t="s">
        <v>1687</v>
      </c>
      <c r="O37" s="2" t="s">
        <v>1688</v>
      </c>
      <c r="P37" s="2" t="s">
        <v>1689</v>
      </c>
      <c r="Q37" s="2" t="str">
        <f t="shared" si="0"/>
        <v>美术学院-服装与服饰设计29-17荣宁宇-毕业生档案-档案转递编号2310373Y9ZTO3U7R5S转回生源地</v>
      </c>
    </row>
    <row r="38" s="2" customFormat="1" ht="22.5" customHeight="1" spans="1:17">
      <c r="A38" s="2">
        <f>COUNTIF(B$2:B38,B38)</f>
        <v>18</v>
      </c>
      <c r="B38" s="6" t="s">
        <v>135</v>
      </c>
      <c r="C38" s="6" t="s">
        <v>232</v>
      </c>
      <c r="D38" s="6" t="s">
        <v>233</v>
      </c>
      <c r="E38" s="6" t="s">
        <v>234</v>
      </c>
      <c r="F38" s="6" t="s">
        <v>235</v>
      </c>
      <c r="G38" s="6">
        <v>237200</v>
      </c>
      <c r="H38" s="6" t="s">
        <v>236</v>
      </c>
      <c r="I38" s="6" t="s">
        <v>237</v>
      </c>
      <c r="J38" s="11" t="s">
        <v>20</v>
      </c>
      <c r="K38" s="6"/>
      <c r="L38" s="2" t="s">
        <v>1685</v>
      </c>
      <c r="M38" s="3" t="s">
        <v>1725</v>
      </c>
      <c r="N38" s="2" t="s">
        <v>1687</v>
      </c>
      <c r="O38" s="2" t="s">
        <v>1688</v>
      </c>
      <c r="P38" s="2" t="s">
        <v>1689</v>
      </c>
      <c r="Q38" s="2" t="str">
        <f t="shared" si="0"/>
        <v>美术学院-服装与服饰设计29-18汤羽凡-毕业生档案-档案转递编号2310373A3HJAMYCECL转回生源地</v>
      </c>
    </row>
    <row r="39" s="2" customFormat="1" ht="22.5" customHeight="1" spans="1:17">
      <c r="A39" s="2">
        <f>COUNTIF(B$2:B39,B39)</f>
        <v>19</v>
      </c>
      <c r="B39" s="6" t="s">
        <v>135</v>
      </c>
      <c r="C39" s="6" t="s">
        <v>239</v>
      </c>
      <c r="D39" s="6" t="s">
        <v>240</v>
      </c>
      <c r="E39" s="6" t="s">
        <v>60</v>
      </c>
      <c r="F39" s="6" t="s">
        <v>241</v>
      </c>
      <c r="G39" s="6">
        <v>431700</v>
      </c>
      <c r="H39" s="6" t="s">
        <v>242</v>
      </c>
      <c r="I39" s="6" t="s">
        <v>243</v>
      </c>
      <c r="J39" s="11" t="s">
        <v>20</v>
      </c>
      <c r="K39" s="6"/>
      <c r="L39" s="2" t="s">
        <v>1685</v>
      </c>
      <c r="M39" s="3" t="s">
        <v>1726</v>
      </c>
      <c r="N39" s="2" t="s">
        <v>1687</v>
      </c>
      <c r="O39" s="2" t="s">
        <v>1688</v>
      </c>
      <c r="P39" s="2" t="s">
        <v>1689</v>
      </c>
      <c r="Q39" s="2" t="str">
        <f t="shared" si="0"/>
        <v>美术学院-服装与服饰设计29-19王巧巧-毕业生档案-档案转递编号2310373SAZDY33QIMC转回生源地</v>
      </c>
    </row>
    <row r="40" s="2" customFormat="1" ht="22.5" customHeight="1" spans="1:17">
      <c r="A40" s="2">
        <f>COUNTIF(B$2:B40,B40)</f>
        <v>20</v>
      </c>
      <c r="B40" s="6" t="s">
        <v>135</v>
      </c>
      <c r="C40" s="6" t="s">
        <v>122</v>
      </c>
      <c r="D40" s="6" t="s">
        <v>245</v>
      </c>
      <c r="E40" s="6" t="s">
        <v>104</v>
      </c>
      <c r="F40" s="6" t="s">
        <v>246</v>
      </c>
      <c r="G40" s="6">
        <v>234000</v>
      </c>
      <c r="H40" s="6" t="s">
        <v>247</v>
      </c>
      <c r="I40" s="6" t="s">
        <v>248</v>
      </c>
      <c r="J40" s="11" t="s">
        <v>20</v>
      </c>
      <c r="K40" s="6"/>
      <c r="L40" s="2" t="s">
        <v>1685</v>
      </c>
      <c r="M40" s="3" t="s">
        <v>1727</v>
      </c>
      <c r="N40" s="2" t="s">
        <v>1687</v>
      </c>
      <c r="O40" s="2" t="s">
        <v>1688</v>
      </c>
      <c r="P40" s="2" t="s">
        <v>1689</v>
      </c>
      <c r="Q40" s="2" t="str">
        <f t="shared" si="0"/>
        <v>美术学院-服装与服饰设计29-20王雨晴-毕业生档案-档案转递编号2310373R4CMBEDG8VZ转回生源地</v>
      </c>
    </row>
    <row r="41" s="2" customFormat="1" ht="22.5" customHeight="1" spans="1:17">
      <c r="A41" s="2">
        <f>COUNTIF(B$2:B41,B41)</f>
        <v>21</v>
      </c>
      <c r="B41" s="6" t="s">
        <v>135</v>
      </c>
      <c r="C41" s="6" t="s">
        <v>250</v>
      </c>
      <c r="D41" s="6" t="s">
        <v>251</v>
      </c>
      <c r="E41" s="6" t="s">
        <v>60</v>
      </c>
      <c r="F41" s="6" t="s">
        <v>252</v>
      </c>
      <c r="G41" s="6">
        <v>241100</v>
      </c>
      <c r="H41" s="6" t="s">
        <v>253</v>
      </c>
      <c r="I41" s="6" t="s">
        <v>254</v>
      </c>
      <c r="J41" s="11" t="s">
        <v>20</v>
      </c>
      <c r="K41" s="6"/>
      <c r="L41" s="2" t="s">
        <v>1685</v>
      </c>
      <c r="M41" s="3" t="s">
        <v>1728</v>
      </c>
      <c r="N41" s="2" t="s">
        <v>1687</v>
      </c>
      <c r="O41" s="2" t="s">
        <v>1688</v>
      </c>
      <c r="P41" s="2" t="s">
        <v>1689</v>
      </c>
      <c r="Q41" s="2" t="str">
        <f t="shared" si="0"/>
        <v>美术学院-服装与服饰设计29-21吴越-毕业生档案-档案转递编号2310373IQ0NNAADXTN转回生源地</v>
      </c>
    </row>
    <row r="42" s="2" customFormat="1" ht="22.5" customHeight="1" spans="1:17">
      <c r="A42" s="2">
        <f>COUNTIF(B$2:B42,B42)</f>
        <v>22</v>
      </c>
      <c r="B42" s="6" t="s">
        <v>135</v>
      </c>
      <c r="C42" s="6" t="s">
        <v>256</v>
      </c>
      <c r="D42" s="6" t="s">
        <v>257</v>
      </c>
      <c r="E42" s="6" t="s">
        <v>60</v>
      </c>
      <c r="F42" s="6" t="s">
        <v>258</v>
      </c>
      <c r="G42" s="6">
        <v>223700</v>
      </c>
      <c r="H42" s="6" t="s">
        <v>259</v>
      </c>
      <c r="I42" s="6" t="s">
        <v>260</v>
      </c>
      <c r="J42" s="11" t="s">
        <v>20</v>
      </c>
      <c r="K42" s="6"/>
      <c r="L42" s="2" t="s">
        <v>1685</v>
      </c>
      <c r="M42" s="3" t="s">
        <v>1729</v>
      </c>
      <c r="N42" s="2" t="s">
        <v>1687</v>
      </c>
      <c r="O42" s="2" t="s">
        <v>1688</v>
      </c>
      <c r="P42" s="2" t="s">
        <v>1689</v>
      </c>
      <c r="Q42" s="2" t="str">
        <f t="shared" si="0"/>
        <v>美术学院-服装与服饰设计29-22许可-毕业生档案-档案转递编号231037364HPPVX99YF转回生源地</v>
      </c>
    </row>
    <row r="43" s="2" customFormat="1" ht="22.5" customHeight="1" spans="1:17">
      <c r="A43" s="2">
        <f>COUNTIF(B$2:B43,B43)</f>
        <v>23</v>
      </c>
      <c r="B43" s="6" t="s">
        <v>135</v>
      </c>
      <c r="C43" s="6" t="s">
        <v>262</v>
      </c>
      <c r="D43" s="6" t="s">
        <v>263</v>
      </c>
      <c r="E43" s="6" t="s">
        <v>264</v>
      </c>
      <c r="F43" s="6" t="s">
        <v>265</v>
      </c>
      <c r="G43" s="6">
        <v>243000</v>
      </c>
      <c r="H43" s="6" t="s">
        <v>266</v>
      </c>
      <c r="I43" s="6" t="s">
        <v>267</v>
      </c>
      <c r="J43" s="11" t="s">
        <v>20</v>
      </c>
      <c r="K43" s="6"/>
      <c r="L43" s="2" t="s">
        <v>1685</v>
      </c>
      <c r="M43" s="3" t="s">
        <v>1730</v>
      </c>
      <c r="N43" s="2" t="s">
        <v>1687</v>
      </c>
      <c r="O43" s="2" t="s">
        <v>1688</v>
      </c>
      <c r="P43" s="2" t="s">
        <v>1689</v>
      </c>
      <c r="Q43" s="2" t="str">
        <f t="shared" si="0"/>
        <v>美术学院-服装与服饰设计29-23姚婕-毕业生档案-档案转递编号2310373NG9CRMO8HO7转回生源地</v>
      </c>
    </row>
    <row r="44" s="2" customFormat="1" ht="22.5" customHeight="1" spans="1:17">
      <c r="A44" s="2">
        <f>COUNTIF(B$2:B44,B44)</f>
        <v>24</v>
      </c>
      <c r="B44" s="6" t="s">
        <v>135</v>
      </c>
      <c r="C44" s="6" t="s">
        <v>269</v>
      </c>
      <c r="D44" s="6" t="s">
        <v>66</v>
      </c>
      <c r="E44" s="6" t="s">
        <v>67</v>
      </c>
      <c r="F44" s="6" t="s">
        <v>68</v>
      </c>
      <c r="G44" s="6">
        <v>233600</v>
      </c>
      <c r="H44" s="6" t="s">
        <v>69</v>
      </c>
      <c r="I44" s="6" t="s">
        <v>270</v>
      </c>
      <c r="J44" s="11" t="s">
        <v>20</v>
      </c>
      <c r="K44" s="6"/>
      <c r="L44" s="2" t="s">
        <v>1685</v>
      </c>
      <c r="M44" s="3" t="s">
        <v>1731</v>
      </c>
      <c r="N44" s="2" t="s">
        <v>1687</v>
      </c>
      <c r="O44" s="2" t="s">
        <v>1688</v>
      </c>
      <c r="P44" s="2" t="s">
        <v>1689</v>
      </c>
      <c r="Q44" s="2" t="str">
        <f t="shared" si="0"/>
        <v>美术学院-服装与服饰设计29-24尹露-毕业生档案-档案转递编号2310373TSPU5IB2GZY转回生源地</v>
      </c>
    </row>
    <row r="45" s="2" customFormat="1" ht="22.5" customHeight="1" spans="1:17">
      <c r="A45" s="2">
        <f>COUNTIF(B$2:B45,B45)</f>
        <v>25</v>
      </c>
      <c r="B45" s="6" t="s">
        <v>135</v>
      </c>
      <c r="C45" s="6" t="s">
        <v>272</v>
      </c>
      <c r="D45" s="6" t="s">
        <v>273</v>
      </c>
      <c r="E45" s="6" t="s">
        <v>32</v>
      </c>
      <c r="F45" s="6" t="s">
        <v>274</v>
      </c>
      <c r="G45" s="6">
        <v>246200</v>
      </c>
      <c r="H45" s="6" t="s">
        <v>275</v>
      </c>
      <c r="I45" s="6" t="s">
        <v>276</v>
      </c>
      <c r="J45" s="11" t="s">
        <v>20</v>
      </c>
      <c r="K45" s="6"/>
      <c r="L45" s="2" t="s">
        <v>1685</v>
      </c>
      <c r="M45" s="3" t="s">
        <v>1732</v>
      </c>
      <c r="N45" s="2" t="s">
        <v>1687</v>
      </c>
      <c r="O45" s="2" t="s">
        <v>1688</v>
      </c>
      <c r="P45" s="2" t="s">
        <v>1689</v>
      </c>
      <c r="Q45" s="2" t="str">
        <f t="shared" si="0"/>
        <v>美术学院-服装与服饰设计29-25袁佳敏-毕业生档案-档案转递编号2310373D9RB87ZKQDW转回生源地</v>
      </c>
    </row>
    <row r="46" s="2" customFormat="1" ht="22.5" customHeight="1" spans="1:17">
      <c r="A46" s="2">
        <f>COUNTIF(B$2:B46,B46)</f>
        <v>26</v>
      </c>
      <c r="B46" s="6" t="s">
        <v>135</v>
      </c>
      <c r="C46" s="6" t="s">
        <v>278</v>
      </c>
      <c r="D46" s="6" t="s">
        <v>279</v>
      </c>
      <c r="E46" s="6" t="s">
        <v>60</v>
      </c>
      <c r="F46" s="6" t="s">
        <v>280</v>
      </c>
      <c r="G46" s="6">
        <v>336000</v>
      </c>
      <c r="H46" s="6" t="s">
        <v>281</v>
      </c>
      <c r="I46" s="6" t="s">
        <v>282</v>
      </c>
      <c r="J46" s="11" t="s">
        <v>20</v>
      </c>
      <c r="K46" s="6"/>
      <c r="L46" s="2" t="s">
        <v>1685</v>
      </c>
      <c r="M46" s="3" t="s">
        <v>1733</v>
      </c>
      <c r="N46" s="2" t="s">
        <v>1687</v>
      </c>
      <c r="O46" s="2" t="s">
        <v>1688</v>
      </c>
      <c r="P46" s="2" t="s">
        <v>1689</v>
      </c>
      <c r="Q46" s="2" t="str">
        <f t="shared" si="0"/>
        <v>美术学院-服装与服饰设计29-26张凌-毕业生档案-档案转递编号23103739Q96G61UQ2C转回生源地</v>
      </c>
    </row>
    <row r="47" s="2" customFormat="1" ht="22.5" customHeight="1" spans="1:17">
      <c r="A47" s="2">
        <f>COUNTIF(B$2:B47,B47)</f>
        <v>27</v>
      </c>
      <c r="B47" s="6" t="s">
        <v>135</v>
      </c>
      <c r="C47" s="6" t="s">
        <v>284</v>
      </c>
      <c r="D47" s="6" t="s">
        <v>285</v>
      </c>
      <c r="E47" s="6" t="s">
        <v>60</v>
      </c>
      <c r="F47" s="6" t="s">
        <v>286</v>
      </c>
      <c r="G47" s="6">
        <v>236800</v>
      </c>
      <c r="H47" s="6" t="s">
        <v>287</v>
      </c>
      <c r="I47" s="6" t="s">
        <v>288</v>
      </c>
      <c r="J47" s="11" t="s">
        <v>20</v>
      </c>
      <c r="K47" s="6"/>
      <c r="L47" s="2" t="s">
        <v>1685</v>
      </c>
      <c r="M47" s="3" t="s">
        <v>1734</v>
      </c>
      <c r="N47" s="2" t="s">
        <v>1687</v>
      </c>
      <c r="O47" s="2" t="s">
        <v>1688</v>
      </c>
      <c r="P47" s="2" t="s">
        <v>1689</v>
      </c>
      <c r="Q47" s="2" t="str">
        <f t="shared" si="0"/>
        <v>美术学院-服装与服饰设计29-27张雪婷-毕业生档案-档案转递编号2310373GVKGPHR58FM转回生源地</v>
      </c>
    </row>
    <row r="48" s="2" customFormat="1" ht="22.5" customHeight="1" spans="1:17">
      <c r="A48" s="2">
        <f>COUNTIF(B$2:B48,B48)</f>
        <v>28</v>
      </c>
      <c r="B48" s="6" t="s">
        <v>135</v>
      </c>
      <c r="C48" s="6" t="s">
        <v>290</v>
      </c>
      <c r="D48" s="6" t="s">
        <v>291</v>
      </c>
      <c r="E48" s="6" t="s">
        <v>292</v>
      </c>
      <c r="F48" s="6" t="s">
        <v>293</v>
      </c>
      <c r="G48" s="6">
        <v>239000</v>
      </c>
      <c r="H48" s="6" t="s">
        <v>294</v>
      </c>
      <c r="I48" s="6" t="s">
        <v>295</v>
      </c>
      <c r="J48" s="11" t="s">
        <v>20</v>
      </c>
      <c r="K48" s="6"/>
      <c r="L48" s="2" t="s">
        <v>1685</v>
      </c>
      <c r="M48" s="3" t="s">
        <v>1735</v>
      </c>
      <c r="N48" s="2" t="s">
        <v>1687</v>
      </c>
      <c r="O48" s="2" t="s">
        <v>1688</v>
      </c>
      <c r="P48" s="2" t="s">
        <v>1689</v>
      </c>
      <c r="Q48" s="2" t="str">
        <f t="shared" si="0"/>
        <v>美术学院-服装与服饰设计29-28张子妍-毕业生档案-档案转递编号2310373IJ11BFQAMKE转回生源地</v>
      </c>
    </row>
    <row r="49" s="2" customFormat="1" ht="22.5" customHeight="1" spans="1:17">
      <c r="A49" s="2">
        <f>COUNTIF(B$2:B49,B49)</f>
        <v>29</v>
      </c>
      <c r="B49" s="6" t="s">
        <v>135</v>
      </c>
      <c r="C49" s="6" t="s">
        <v>297</v>
      </c>
      <c r="D49" s="6" t="s">
        <v>38</v>
      </c>
      <c r="E49" s="6" t="s">
        <v>39</v>
      </c>
      <c r="F49" s="6" t="s">
        <v>40</v>
      </c>
      <c r="G49" s="6">
        <v>246400</v>
      </c>
      <c r="H49" s="6" t="s">
        <v>41</v>
      </c>
      <c r="I49" s="6" t="s">
        <v>298</v>
      </c>
      <c r="J49" s="11" t="s">
        <v>20</v>
      </c>
      <c r="K49" s="6"/>
      <c r="L49" s="2" t="s">
        <v>1685</v>
      </c>
      <c r="M49" s="3" t="s">
        <v>1736</v>
      </c>
      <c r="N49" s="2" t="s">
        <v>1687</v>
      </c>
      <c r="O49" s="2" t="s">
        <v>1688</v>
      </c>
      <c r="P49" s="2" t="s">
        <v>1689</v>
      </c>
      <c r="Q49" s="2" t="str">
        <f t="shared" si="0"/>
        <v>美术学院-服装与服饰设计29-29周琛-毕业生档案-档案转递编号2310373FE9AG5UWK52转回生源地</v>
      </c>
    </row>
    <row r="50" s="2" customFormat="1" ht="22.5" customHeight="1" spans="1:17">
      <c r="A50" s="2">
        <f>COUNTIF(B$2:B50,B50)</f>
        <v>1</v>
      </c>
      <c r="B50" s="6" t="s">
        <v>300</v>
      </c>
      <c r="C50" s="6" t="s">
        <v>301</v>
      </c>
      <c r="D50" s="6" t="s">
        <v>302</v>
      </c>
      <c r="E50" s="6" t="s">
        <v>138</v>
      </c>
      <c r="F50" s="6" t="s">
        <v>303</v>
      </c>
      <c r="G50" s="6">
        <v>54000</v>
      </c>
      <c r="H50" s="6" t="s">
        <v>304</v>
      </c>
      <c r="I50" s="6" t="s">
        <v>305</v>
      </c>
      <c r="J50" s="11" t="s">
        <v>20</v>
      </c>
      <c r="K50" s="6"/>
      <c r="L50" s="2" t="s">
        <v>1685</v>
      </c>
      <c r="M50" s="3" t="s">
        <v>1737</v>
      </c>
      <c r="N50" s="2" t="s">
        <v>1687</v>
      </c>
      <c r="O50" s="2" t="s">
        <v>1688</v>
      </c>
      <c r="P50" s="2" t="s">
        <v>1689</v>
      </c>
      <c r="Q50" s="2" t="str">
        <f t="shared" si="0"/>
        <v>美术学院-环境设计1班25-1乔永琦-毕业生档案-档案转递编号23103739DJK0EVJPOM转回生源地</v>
      </c>
    </row>
    <row r="51" s="2" customFormat="1" ht="22.5" customHeight="1" spans="1:17">
      <c r="A51" s="2">
        <f>COUNTIF(B$2:B51,B51)</f>
        <v>2</v>
      </c>
      <c r="B51" s="6" t="s">
        <v>300</v>
      </c>
      <c r="C51" s="6" t="s">
        <v>307</v>
      </c>
      <c r="D51" s="6" t="s">
        <v>308</v>
      </c>
      <c r="E51" s="6" t="s">
        <v>309</v>
      </c>
      <c r="F51" s="6" t="s">
        <v>310</v>
      </c>
      <c r="G51" s="6">
        <v>230000</v>
      </c>
      <c r="H51" s="6" t="s">
        <v>311</v>
      </c>
      <c r="I51" s="6" t="s">
        <v>312</v>
      </c>
      <c r="J51" s="11" t="s">
        <v>20</v>
      </c>
      <c r="K51" s="6"/>
      <c r="L51" s="2" t="s">
        <v>1685</v>
      </c>
      <c r="M51" s="3" t="s">
        <v>1738</v>
      </c>
      <c r="N51" s="2" t="s">
        <v>1687</v>
      </c>
      <c r="O51" s="2" t="s">
        <v>1688</v>
      </c>
      <c r="P51" s="2" t="s">
        <v>1689</v>
      </c>
      <c r="Q51" s="2" t="str">
        <f t="shared" si="0"/>
        <v>美术学院-环境设计1班25-2陈鹏飞-毕业生档案-档案转递编号2310373HSOUYABV4P1转回生源地</v>
      </c>
    </row>
    <row r="52" s="2" customFormat="1" ht="22.5" customHeight="1" spans="1:17">
      <c r="A52" s="2">
        <f>COUNTIF(B$2:B52,B52)</f>
        <v>3</v>
      </c>
      <c r="B52" s="8" t="s">
        <v>300</v>
      </c>
      <c r="C52" s="8" t="s">
        <v>314</v>
      </c>
      <c r="D52" s="8" t="s">
        <v>315</v>
      </c>
      <c r="E52" s="8" t="s">
        <v>60</v>
      </c>
      <c r="F52" s="8" t="s">
        <v>316</v>
      </c>
      <c r="G52" s="26" t="s">
        <v>317</v>
      </c>
      <c r="H52" s="8" t="s">
        <v>318</v>
      </c>
      <c r="I52" s="8" t="s">
        <v>319</v>
      </c>
      <c r="J52" s="12" t="s">
        <v>20</v>
      </c>
      <c r="K52" s="8" t="s">
        <v>28</v>
      </c>
      <c r="L52" s="2" t="s">
        <v>1685</v>
      </c>
      <c r="M52" s="3" t="s">
        <v>1739</v>
      </c>
      <c r="N52" s="2" t="s">
        <v>1687</v>
      </c>
      <c r="O52" s="2" t="s">
        <v>1688</v>
      </c>
      <c r="P52" s="2" t="s">
        <v>1689</v>
      </c>
      <c r="Q52" s="2" t="str">
        <f t="shared" si="0"/>
        <v>美术学院-环境设计1班25-3白美玲-毕业生档案-档案转递编号2310373ETNODV7CM09转回生源地</v>
      </c>
    </row>
    <row r="53" s="2" customFormat="1" ht="22.5" customHeight="1" spans="1:17">
      <c r="A53" s="2">
        <f>COUNTIF(B$2:B53,B53)</f>
        <v>4</v>
      </c>
      <c r="B53" s="6" t="s">
        <v>300</v>
      </c>
      <c r="C53" s="6" t="s">
        <v>321</v>
      </c>
      <c r="D53" s="6" t="s">
        <v>322</v>
      </c>
      <c r="E53" s="6" t="s">
        <v>138</v>
      </c>
      <c r="F53" s="6" t="s">
        <v>323</v>
      </c>
      <c r="G53" s="6">
        <v>66000</v>
      </c>
      <c r="H53" s="6" t="s">
        <v>324</v>
      </c>
      <c r="I53" s="6" t="s">
        <v>325</v>
      </c>
      <c r="J53" s="11" t="s">
        <v>20</v>
      </c>
      <c r="K53" s="6"/>
      <c r="L53" s="2" t="s">
        <v>1685</v>
      </c>
      <c r="M53" s="3" t="s">
        <v>1740</v>
      </c>
      <c r="N53" s="2" t="s">
        <v>1687</v>
      </c>
      <c r="O53" s="2" t="s">
        <v>1688</v>
      </c>
      <c r="P53" s="2" t="s">
        <v>1689</v>
      </c>
      <c r="Q53" s="2" t="str">
        <f t="shared" si="0"/>
        <v>美术学院-环境设计1班25-4曹子怡-毕业生档案-档案转递编号2310373FBUQFI40MR7转回生源地</v>
      </c>
    </row>
    <row r="54" s="2" customFormat="1" ht="22.5" customHeight="1" spans="1:17">
      <c r="A54" s="2">
        <f>COUNTIF(B$2:B54,B54)</f>
        <v>5</v>
      </c>
      <c r="B54" s="6" t="s">
        <v>300</v>
      </c>
      <c r="C54" s="6" t="s">
        <v>327</v>
      </c>
      <c r="D54" s="6" t="s">
        <v>117</v>
      </c>
      <c r="E54" s="6" t="s">
        <v>32</v>
      </c>
      <c r="F54" s="6" t="s">
        <v>118</v>
      </c>
      <c r="G54" s="6">
        <v>233400</v>
      </c>
      <c r="H54" s="6" t="s">
        <v>119</v>
      </c>
      <c r="I54" s="6" t="s">
        <v>328</v>
      </c>
      <c r="J54" s="11" t="s">
        <v>20</v>
      </c>
      <c r="K54" s="6"/>
      <c r="L54" s="2" t="s">
        <v>1685</v>
      </c>
      <c r="M54" s="3" t="s">
        <v>1741</v>
      </c>
      <c r="N54" s="2" t="s">
        <v>1687</v>
      </c>
      <c r="O54" s="2" t="s">
        <v>1688</v>
      </c>
      <c r="P54" s="2" t="s">
        <v>1689</v>
      </c>
      <c r="Q54" s="2" t="str">
        <f t="shared" si="0"/>
        <v>美术学院-环境设计1班25-5陈童-毕业生档案-档案转递编号23103737CXDLSKUPIC转回生源地</v>
      </c>
    </row>
    <row r="55" s="2" customFormat="1" ht="22.5" customHeight="1" spans="1:17">
      <c r="A55" s="2">
        <f>COUNTIF(B$2:B55,B55)</f>
        <v>6</v>
      </c>
      <c r="B55" s="6" t="s">
        <v>300</v>
      </c>
      <c r="C55" s="6" t="s">
        <v>330</v>
      </c>
      <c r="D55" s="6" t="s">
        <v>66</v>
      </c>
      <c r="E55" s="6" t="s">
        <v>67</v>
      </c>
      <c r="F55" s="6" t="s">
        <v>68</v>
      </c>
      <c r="G55" s="6">
        <v>233600</v>
      </c>
      <c r="H55" s="6" t="s">
        <v>69</v>
      </c>
      <c r="I55" s="6" t="s">
        <v>331</v>
      </c>
      <c r="J55" s="11" t="s">
        <v>20</v>
      </c>
      <c r="K55" s="6"/>
      <c r="L55" s="2" t="s">
        <v>1685</v>
      </c>
      <c r="M55" s="3" t="s">
        <v>1742</v>
      </c>
      <c r="N55" s="2" t="s">
        <v>1687</v>
      </c>
      <c r="O55" s="2" t="s">
        <v>1688</v>
      </c>
      <c r="P55" s="2" t="s">
        <v>1689</v>
      </c>
      <c r="Q55" s="2" t="str">
        <f t="shared" si="0"/>
        <v>美术学院-环境设计1班25-6邓盼盼-毕业生档案-档案转递编号2310373ZFKUFSK1YNG转回生源地</v>
      </c>
    </row>
    <row r="56" s="2" customFormat="1" ht="22.5" customHeight="1" spans="1:17">
      <c r="A56" s="2">
        <f>COUNTIF(B$2:B56,B56)</f>
        <v>7</v>
      </c>
      <c r="B56" s="6" t="s">
        <v>300</v>
      </c>
      <c r="C56" s="6" t="s">
        <v>333</v>
      </c>
      <c r="D56" s="6" t="s">
        <v>334</v>
      </c>
      <c r="E56" s="6" t="s">
        <v>60</v>
      </c>
      <c r="F56" s="6" t="s">
        <v>335</v>
      </c>
      <c r="G56" s="6">
        <v>467000</v>
      </c>
      <c r="H56" s="6" t="s">
        <v>336</v>
      </c>
      <c r="I56" s="6" t="s">
        <v>337</v>
      </c>
      <c r="J56" s="11" t="s">
        <v>20</v>
      </c>
      <c r="K56" s="6"/>
      <c r="L56" s="2" t="s">
        <v>1685</v>
      </c>
      <c r="M56" s="3" t="s">
        <v>1743</v>
      </c>
      <c r="N56" s="2" t="s">
        <v>1687</v>
      </c>
      <c r="O56" s="2" t="s">
        <v>1688</v>
      </c>
      <c r="P56" s="2" t="s">
        <v>1689</v>
      </c>
      <c r="Q56" s="2" t="str">
        <f t="shared" si="0"/>
        <v>美术学院-环境设计1班25-7董梦南-毕业生档案-档案转递编号231037312E9EOYJ95N转回生源地</v>
      </c>
    </row>
    <row r="57" s="2" customFormat="1" ht="22.5" customHeight="1" spans="1:17">
      <c r="A57" s="2">
        <f>COUNTIF(B$2:B57,B57)</f>
        <v>8</v>
      </c>
      <c r="B57" s="8" t="s">
        <v>300</v>
      </c>
      <c r="C57" s="8" t="s">
        <v>339</v>
      </c>
      <c r="D57" s="8" t="s">
        <v>340</v>
      </c>
      <c r="E57" s="8" t="s">
        <v>60</v>
      </c>
      <c r="F57" s="8" t="s">
        <v>341</v>
      </c>
      <c r="G57" s="26" t="s">
        <v>342</v>
      </c>
      <c r="H57" s="8" t="s">
        <v>343</v>
      </c>
      <c r="I57" s="8" t="s">
        <v>344</v>
      </c>
      <c r="J57" s="12" t="s">
        <v>20</v>
      </c>
      <c r="K57" s="8" t="s">
        <v>28</v>
      </c>
      <c r="L57" s="2" t="s">
        <v>1685</v>
      </c>
      <c r="M57" s="3" t="s">
        <v>1744</v>
      </c>
      <c r="N57" s="2" t="s">
        <v>1687</v>
      </c>
      <c r="O57" s="2" t="s">
        <v>1688</v>
      </c>
      <c r="P57" s="2" t="s">
        <v>1689</v>
      </c>
      <c r="Q57" s="2" t="str">
        <f t="shared" si="0"/>
        <v>美术学院-环境设计1班25-8郝建雄-毕业生档案-档案转递编号23103730OE2YZUCZKC转回生源地</v>
      </c>
    </row>
    <row r="58" s="2" customFormat="1" ht="22.5" customHeight="1" spans="1:17">
      <c r="A58" s="2">
        <f>COUNTIF(B$2:B58,B58)</f>
        <v>9</v>
      </c>
      <c r="B58" s="6" t="s">
        <v>300</v>
      </c>
      <c r="C58" s="6" t="s">
        <v>346</v>
      </c>
      <c r="D58" s="6" t="s">
        <v>347</v>
      </c>
      <c r="E58" s="6" t="s">
        <v>348</v>
      </c>
      <c r="F58" s="6" t="s">
        <v>349</v>
      </c>
      <c r="G58" s="6">
        <v>262200</v>
      </c>
      <c r="H58" s="6" t="s">
        <v>350</v>
      </c>
      <c r="I58" s="6" t="s">
        <v>351</v>
      </c>
      <c r="J58" s="11" t="s">
        <v>20</v>
      </c>
      <c r="K58" s="6"/>
      <c r="L58" s="2" t="s">
        <v>1685</v>
      </c>
      <c r="M58" s="3" t="s">
        <v>1745</v>
      </c>
      <c r="N58" s="2" t="s">
        <v>1687</v>
      </c>
      <c r="O58" s="2" t="s">
        <v>1688</v>
      </c>
      <c r="P58" s="2" t="s">
        <v>1689</v>
      </c>
      <c r="Q58" s="2" t="str">
        <f t="shared" si="0"/>
        <v>美术学院-环境设计1班25-9黄瑞佳-毕业生档案-档案转递编号2310373H39SWV39Q93转回生源地</v>
      </c>
    </row>
    <row r="59" s="2" customFormat="1" ht="22.5" customHeight="1" spans="1:17">
      <c r="A59" s="2">
        <f>COUNTIF(B$2:B59,B59)</f>
        <v>10</v>
      </c>
      <c r="B59" s="8" t="s">
        <v>300</v>
      </c>
      <c r="C59" s="8" t="s">
        <v>353</v>
      </c>
      <c r="D59" s="8" t="s">
        <v>354</v>
      </c>
      <c r="E59" s="8" t="s">
        <v>138</v>
      </c>
      <c r="F59" s="8" t="s">
        <v>355</v>
      </c>
      <c r="G59" s="26" t="s">
        <v>356</v>
      </c>
      <c r="H59" s="8" t="s">
        <v>357</v>
      </c>
      <c r="I59" s="8" t="s">
        <v>358</v>
      </c>
      <c r="J59" s="12" t="s">
        <v>20</v>
      </c>
      <c r="K59" s="8" t="s">
        <v>28</v>
      </c>
      <c r="L59" s="2" t="s">
        <v>1685</v>
      </c>
      <c r="M59" s="3" t="s">
        <v>1746</v>
      </c>
      <c r="N59" s="2" t="s">
        <v>1687</v>
      </c>
      <c r="O59" s="2" t="s">
        <v>1688</v>
      </c>
      <c r="P59" s="2" t="s">
        <v>1689</v>
      </c>
      <c r="Q59" s="2" t="str">
        <f t="shared" si="0"/>
        <v>美术学院-环境设计1班25-10康佳豪-毕业生档案-档案转递编号2310373GPRP9MVST1U转回生源地</v>
      </c>
    </row>
    <row r="60" s="2" customFormat="1" ht="22.5" customHeight="1" spans="1:17">
      <c r="A60" s="2">
        <f>COUNTIF(B$2:B60,B60)</f>
        <v>11</v>
      </c>
      <c r="B60" s="6" t="s">
        <v>300</v>
      </c>
      <c r="C60" s="6" t="s">
        <v>360</v>
      </c>
      <c r="D60" s="6" t="s">
        <v>361</v>
      </c>
      <c r="E60" s="6" t="s">
        <v>60</v>
      </c>
      <c r="F60" s="6" t="s">
        <v>362</v>
      </c>
      <c r="G60" s="6">
        <v>421200</v>
      </c>
      <c r="H60" s="6" t="s">
        <v>363</v>
      </c>
      <c r="I60" s="6" t="s">
        <v>364</v>
      </c>
      <c r="J60" s="11" t="s">
        <v>20</v>
      </c>
      <c r="K60" s="6"/>
      <c r="L60" s="2" t="s">
        <v>1685</v>
      </c>
      <c r="M60" s="3" t="s">
        <v>1747</v>
      </c>
      <c r="N60" s="2" t="s">
        <v>1687</v>
      </c>
      <c r="O60" s="2" t="s">
        <v>1688</v>
      </c>
      <c r="P60" s="2" t="s">
        <v>1689</v>
      </c>
      <c r="Q60" s="2" t="str">
        <f t="shared" si="0"/>
        <v>美术学院-环境设计1班25-11李林康-毕业生档案-档案转递编号2310373C2QWIYQ0ORY转回生源地</v>
      </c>
    </row>
    <row r="61" s="2" customFormat="1" ht="22.5" customHeight="1" spans="1:17">
      <c r="A61" s="2">
        <f>COUNTIF(B$2:B61,B61)</f>
        <v>12</v>
      </c>
      <c r="B61" s="6" t="s">
        <v>300</v>
      </c>
      <c r="C61" s="6" t="s">
        <v>366</v>
      </c>
      <c r="D61" s="6" t="s">
        <v>367</v>
      </c>
      <c r="E61" s="6" t="s">
        <v>60</v>
      </c>
      <c r="F61" s="6" t="s">
        <v>368</v>
      </c>
      <c r="G61" s="6">
        <v>341000</v>
      </c>
      <c r="H61" s="6" t="s">
        <v>369</v>
      </c>
      <c r="I61" s="6" t="s">
        <v>370</v>
      </c>
      <c r="J61" s="11" t="s">
        <v>20</v>
      </c>
      <c r="K61" s="6"/>
      <c r="L61" s="2" t="s">
        <v>1685</v>
      </c>
      <c r="M61" s="3" t="s">
        <v>1748</v>
      </c>
      <c r="N61" s="2" t="s">
        <v>1687</v>
      </c>
      <c r="O61" s="2" t="s">
        <v>1688</v>
      </c>
      <c r="P61" s="2" t="s">
        <v>1689</v>
      </c>
      <c r="Q61" s="2" t="str">
        <f t="shared" si="0"/>
        <v>美术学院-环境设计1班25-12李琴-毕业生档案-档案转递编号231037357HXV70OHUV转回生源地</v>
      </c>
    </row>
    <row r="62" s="2" customFormat="1" ht="22.5" customHeight="1" spans="1:17">
      <c r="A62" s="2">
        <v>13</v>
      </c>
      <c r="B62" s="6" t="s">
        <v>300</v>
      </c>
      <c r="C62" s="6" t="s">
        <v>372</v>
      </c>
      <c r="D62" s="6" t="s">
        <v>110</v>
      </c>
      <c r="E62" s="6" t="s">
        <v>111</v>
      </c>
      <c r="F62" s="6" t="s">
        <v>112</v>
      </c>
      <c r="G62" s="6">
        <v>231200</v>
      </c>
      <c r="H62" s="6" t="s">
        <v>113</v>
      </c>
      <c r="I62" s="6" t="s">
        <v>373</v>
      </c>
      <c r="J62" s="11" t="s">
        <v>20</v>
      </c>
      <c r="K62" s="6"/>
      <c r="L62" s="2" t="s">
        <v>1685</v>
      </c>
      <c r="M62" s="3" t="s">
        <v>1749</v>
      </c>
      <c r="N62" s="2" t="s">
        <v>1687</v>
      </c>
      <c r="O62" s="2" t="s">
        <v>1688</v>
      </c>
      <c r="P62" s="2" t="s">
        <v>1689</v>
      </c>
      <c r="Q62" s="2" t="str">
        <f t="shared" si="0"/>
        <v>美术学院-环境设计1班25-13李岩松-毕业生档案-档案转递编号2310373XS50KQAY62X转回生源地</v>
      </c>
    </row>
    <row r="63" s="2" customFormat="1" ht="22.5" customHeight="1" spans="1:17">
      <c r="A63" s="2">
        <f>COUNTIF(B$2:B63,B63)</f>
        <v>14</v>
      </c>
      <c r="B63" s="8" t="s">
        <v>300</v>
      </c>
      <c r="C63" s="8" t="s">
        <v>375</v>
      </c>
      <c r="D63" s="8" t="s">
        <v>376</v>
      </c>
      <c r="E63" s="8" t="s">
        <v>138</v>
      </c>
      <c r="F63" s="8" t="s">
        <v>377</v>
      </c>
      <c r="G63" s="26" t="s">
        <v>378</v>
      </c>
      <c r="H63" s="8" t="s">
        <v>379</v>
      </c>
      <c r="I63" s="8" t="s">
        <v>380</v>
      </c>
      <c r="J63" s="12" t="s">
        <v>20</v>
      </c>
      <c r="K63" s="8" t="s">
        <v>28</v>
      </c>
      <c r="L63" s="2" t="s">
        <v>1685</v>
      </c>
      <c r="M63" s="3" t="s">
        <v>1750</v>
      </c>
      <c r="N63" s="2" t="s">
        <v>1687</v>
      </c>
      <c r="O63" s="2" t="s">
        <v>1688</v>
      </c>
      <c r="P63" s="2" t="s">
        <v>1689</v>
      </c>
      <c r="Q63" s="2" t="str">
        <f t="shared" si="0"/>
        <v>美术学院-环境设计1班25-14刘康尼-毕业生档案-档案转递编号2310373VK7HFND8XWH转回生源地</v>
      </c>
    </row>
    <row r="64" s="2" customFormat="1" ht="22.5" customHeight="1" spans="1:17">
      <c r="A64" s="2">
        <f>COUNTIF(B$2:B64,B64)</f>
        <v>15</v>
      </c>
      <c r="B64" s="6" t="s">
        <v>300</v>
      </c>
      <c r="C64" s="6" t="s">
        <v>382</v>
      </c>
      <c r="D64" s="6" t="s">
        <v>383</v>
      </c>
      <c r="E64" s="6" t="s">
        <v>60</v>
      </c>
      <c r="F64" s="6" t="s">
        <v>384</v>
      </c>
      <c r="G64" s="6">
        <v>336000</v>
      </c>
      <c r="H64" s="6" t="s">
        <v>385</v>
      </c>
      <c r="I64" s="6" t="s">
        <v>386</v>
      </c>
      <c r="J64" s="11" t="s">
        <v>20</v>
      </c>
      <c r="K64" s="6"/>
      <c r="L64" s="2" t="s">
        <v>1685</v>
      </c>
      <c r="M64" s="3" t="s">
        <v>1751</v>
      </c>
      <c r="N64" s="2" t="s">
        <v>1687</v>
      </c>
      <c r="O64" s="2" t="s">
        <v>1688</v>
      </c>
      <c r="P64" s="2" t="s">
        <v>1689</v>
      </c>
      <c r="Q64" s="2" t="str">
        <f t="shared" si="0"/>
        <v>美术学院-环境设计1班25-15卢文龙-毕业生档案-档案转递编号2310373TWINY61GC8R转回生源地</v>
      </c>
    </row>
    <row r="65" s="2" customFormat="1" ht="22.5" customHeight="1" spans="1:17">
      <c r="A65" s="2">
        <f>COUNTIF(B$2:B65,B65)</f>
        <v>16</v>
      </c>
      <c r="B65" s="6" t="s">
        <v>300</v>
      </c>
      <c r="C65" s="6" t="s">
        <v>388</v>
      </c>
      <c r="D65" s="6" t="s">
        <v>389</v>
      </c>
      <c r="E65" s="6" t="s">
        <v>60</v>
      </c>
      <c r="F65" s="6" t="s">
        <v>390</v>
      </c>
      <c r="G65" s="6">
        <v>224400</v>
      </c>
      <c r="H65" s="6" t="s">
        <v>391</v>
      </c>
      <c r="I65" s="6" t="s">
        <v>392</v>
      </c>
      <c r="J65" s="11" t="s">
        <v>20</v>
      </c>
      <c r="K65" s="6"/>
      <c r="L65" s="2" t="s">
        <v>1685</v>
      </c>
      <c r="M65" s="3" t="s">
        <v>1752</v>
      </c>
      <c r="N65" s="2" t="s">
        <v>1687</v>
      </c>
      <c r="O65" s="2" t="s">
        <v>1688</v>
      </c>
      <c r="P65" s="2" t="s">
        <v>1689</v>
      </c>
      <c r="Q65" s="2" t="str">
        <f t="shared" si="0"/>
        <v>美术学院-环境设计1班25-16陆晗-毕业生档案-档案转递编号2310373YLFI85BQ2MA转回生源地</v>
      </c>
    </row>
    <row r="66" s="2" customFormat="1" ht="22.5" customHeight="1" spans="1:17">
      <c r="A66" s="2">
        <f>COUNTIF(B$2:B66,B66)</f>
        <v>17</v>
      </c>
      <c r="B66" s="6" t="s">
        <v>300</v>
      </c>
      <c r="C66" s="6" t="s">
        <v>394</v>
      </c>
      <c r="D66" s="6" t="s">
        <v>395</v>
      </c>
      <c r="E66" s="6" t="s">
        <v>60</v>
      </c>
      <c r="F66" s="6" t="s">
        <v>396</v>
      </c>
      <c r="G66" s="6">
        <v>333300</v>
      </c>
      <c r="H66" s="6" t="s">
        <v>397</v>
      </c>
      <c r="I66" s="6" t="s">
        <v>398</v>
      </c>
      <c r="J66" s="11" t="s">
        <v>20</v>
      </c>
      <c r="K66" s="6"/>
      <c r="L66" s="2" t="s">
        <v>1685</v>
      </c>
      <c r="M66" s="3" t="s">
        <v>1753</v>
      </c>
      <c r="N66" s="2" t="s">
        <v>1687</v>
      </c>
      <c r="O66" s="2" t="s">
        <v>1688</v>
      </c>
      <c r="P66" s="2" t="s">
        <v>1689</v>
      </c>
      <c r="Q66" s="2" t="str">
        <f t="shared" si="0"/>
        <v>美术学院-环境设计1班25-17吕勇-毕业生档案-档案转递编号2310373SVFPA1JL71S转回生源地</v>
      </c>
    </row>
    <row r="67" s="2" customFormat="1" ht="22.5" customHeight="1" spans="1:17">
      <c r="A67" s="2">
        <f>COUNTIF(B$2:B67,B67)</f>
        <v>18</v>
      </c>
      <c r="B67" s="8" t="s">
        <v>300</v>
      </c>
      <c r="C67" s="8" t="s">
        <v>400</v>
      </c>
      <c r="D67" s="8" t="s">
        <v>401</v>
      </c>
      <c r="E67" s="8" t="s">
        <v>402</v>
      </c>
      <c r="F67" s="8" t="s">
        <v>403</v>
      </c>
      <c r="G67" s="8">
        <v>636600</v>
      </c>
      <c r="H67" s="8" t="s">
        <v>404</v>
      </c>
      <c r="I67" s="8" t="s">
        <v>405</v>
      </c>
      <c r="J67" s="12" t="s">
        <v>20</v>
      </c>
      <c r="K67" s="6" t="s">
        <v>204</v>
      </c>
      <c r="L67" s="2" t="s">
        <v>1685</v>
      </c>
      <c r="M67" s="3" t="s">
        <v>1754</v>
      </c>
      <c r="N67" s="2" t="s">
        <v>1687</v>
      </c>
      <c r="O67" s="2" t="s">
        <v>1688</v>
      </c>
      <c r="P67" s="2" t="s">
        <v>1689</v>
      </c>
      <c r="Q67" s="2" t="str">
        <f t="shared" ref="Q67:Q130" si="1">L67&amp;B67&amp;M67&amp;C67&amp;P67&amp;N67&amp;O67&amp;I67&amp;J67</f>
        <v>美术学院-环境设计1班25-18马忠雯-毕业生档案-档案转递编号2310373WT98XD6SBYU转回生源地</v>
      </c>
    </row>
    <row r="68" s="2" customFormat="1" ht="22.5" customHeight="1" spans="1:17">
      <c r="A68" s="2">
        <f>COUNTIF(B$2:B68,B68)</f>
        <v>19</v>
      </c>
      <c r="B68" s="8" t="s">
        <v>300</v>
      </c>
      <c r="C68" s="8" t="s">
        <v>407</v>
      </c>
      <c r="D68" s="8" t="s">
        <v>245</v>
      </c>
      <c r="E68" s="8" t="s">
        <v>104</v>
      </c>
      <c r="F68" s="8" t="s">
        <v>246</v>
      </c>
      <c r="G68" s="8">
        <v>235000</v>
      </c>
      <c r="H68" s="8" t="s">
        <v>247</v>
      </c>
      <c r="I68" s="8" t="s">
        <v>408</v>
      </c>
      <c r="J68" s="12" t="s">
        <v>20</v>
      </c>
      <c r="K68" s="8" t="s">
        <v>28</v>
      </c>
      <c r="L68" s="2" t="s">
        <v>1685</v>
      </c>
      <c r="M68" s="3" t="s">
        <v>1755</v>
      </c>
      <c r="N68" s="2" t="s">
        <v>1687</v>
      </c>
      <c r="O68" s="2" t="s">
        <v>1688</v>
      </c>
      <c r="P68" s="2" t="s">
        <v>1689</v>
      </c>
      <c r="Q68" s="2" t="str">
        <f t="shared" si="1"/>
        <v>美术学院-环境设计1班25-19穆廷薇-毕业生档案-档案转递编号23103735WFT0JEV6BU转回生源地</v>
      </c>
    </row>
    <row r="69" s="2" customFormat="1" ht="22.5" customHeight="1" spans="1:17">
      <c r="A69" s="2">
        <f>COUNTIF(B$2:B69,B69)</f>
        <v>20</v>
      </c>
      <c r="B69" s="8" t="s">
        <v>300</v>
      </c>
      <c r="C69" s="8" t="s">
        <v>410</v>
      </c>
      <c r="D69" s="8" t="s">
        <v>411</v>
      </c>
      <c r="E69" s="8" t="s">
        <v>60</v>
      </c>
      <c r="F69" s="8" t="s">
        <v>412</v>
      </c>
      <c r="G69" s="8">
        <v>226500</v>
      </c>
      <c r="H69" s="8" t="s">
        <v>413</v>
      </c>
      <c r="I69" s="8" t="s">
        <v>414</v>
      </c>
      <c r="J69" s="12" t="s">
        <v>20</v>
      </c>
      <c r="K69" s="8" t="s">
        <v>177</v>
      </c>
      <c r="L69" s="2" t="s">
        <v>1685</v>
      </c>
      <c r="M69" s="3" t="s">
        <v>1756</v>
      </c>
      <c r="N69" s="2" t="s">
        <v>1687</v>
      </c>
      <c r="O69" s="2" t="s">
        <v>1688</v>
      </c>
      <c r="P69" s="2" t="s">
        <v>1689</v>
      </c>
      <c r="Q69" s="2" t="str">
        <f t="shared" si="1"/>
        <v>美术学院-环境设计1班25-20申小鹏-毕业生档案-档案转递编号2310373ZK668JJHYZW转回生源地</v>
      </c>
    </row>
    <row r="70" s="2" customFormat="1" ht="22.5" customHeight="1" spans="1:17">
      <c r="A70" s="2">
        <f>COUNTIF(B$2:B70,B70)</f>
        <v>21</v>
      </c>
      <c r="B70" s="8" t="s">
        <v>300</v>
      </c>
      <c r="C70" s="8" t="s">
        <v>416</v>
      </c>
      <c r="D70" s="8" t="s">
        <v>417</v>
      </c>
      <c r="E70" s="8" t="s">
        <v>138</v>
      </c>
      <c r="F70" s="8" t="s">
        <v>418</v>
      </c>
      <c r="G70" s="26" t="s">
        <v>419</v>
      </c>
      <c r="H70" s="8" t="s">
        <v>420</v>
      </c>
      <c r="I70" s="8" t="s">
        <v>421</v>
      </c>
      <c r="J70" s="12" t="s">
        <v>20</v>
      </c>
      <c r="K70" s="8" t="s">
        <v>28</v>
      </c>
      <c r="L70" s="2" t="s">
        <v>1685</v>
      </c>
      <c r="M70" s="3" t="s">
        <v>1757</v>
      </c>
      <c r="N70" s="2" t="s">
        <v>1687</v>
      </c>
      <c r="O70" s="2" t="s">
        <v>1688</v>
      </c>
      <c r="P70" s="2" t="s">
        <v>1689</v>
      </c>
      <c r="Q70" s="2" t="str">
        <f t="shared" si="1"/>
        <v>美术学院-环境设计1班25-21孙君-毕业生档案-档案转递编号2310373N4XM5Q4VIQU转回生源地</v>
      </c>
    </row>
    <row r="71" s="2" customFormat="1" ht="22.5" customHeight="1" spans="1:17">
      <c r="A71" s="2">
        <f>COUNTIF(B$2:B71,B71)</f>
        <v>22</v>
      </c>
      <c r="B71" s="6" t="s">
        <v>300</v>
      </c>
      <c r="C71" s="6" t="s">
        <v>423</v>
      </c>
      <c r="D71" s="6" t="s">
        <v>66</v>
      </c>
      <c r="E71" s="6" t="s">
        <v>67</v>
      </c>
      <c r="F71" s="6" t="s">
        <v>68</v>
      </c>
      <c r="G71" s="6">
        <v>233600</v>
      </c>
      <c r="H71" s="6" t="s">
        <v>69</v>
      </c>
      <c r="I71" s="6" t="s">
        <v>424</v>
      </c>
      <c r="J71" s="11" t="s">
        <v>20</v>
      </c>
      <c r="K71" s="6"/>
      <c r="L71" s="2" t="s">
        <v>1685</v>
      </c>
      <c r="M71" s="3" t="s">
        <v>1758</v>
      </c>
      <c r="N71" s="2" t="s">
        <v>1687</v>
      </c>
      <c r="O71" s="2" t="s">
        <v>1688</v>
      </c>
      <c r="P71" s="2" t="s">
        <v>1689</v>
      </c>
      <c r="Q71" s="2" t="str">
        <f t="shared" si="1"/>
        <v>美术学院-环境设计1班25-22王非凡-毕业生档案-档案转递编号2310373QITCDRRRLUE转回生源地</v>
      </c>
    </row>
    <row r="72" s="2" customFormat="1" ht="22.5" customHeight="1" spans="1:17">
      <c r="A72" s="2">
        <f>COUNTIF(B$2:B72,B72)</f>
        <v>23</v>
      </c>
      <c r="B72" s="6" t="s">
        <v>300</v>
      </c>
      <c r="C72" s="6" t="s">
        <v>426</v>
      </c>
      <c r="D72" s="6" t="s">
        <v>427</v>
      </c>
      <c r="E72" s="6" t="s">
        <v>428</v>
      </c>
      <c r="F72" s="6" t="s">
        <v>429</v>
      </c>
      <c r="G72" s="6">
        <v>646000</v>
      </c>
      <c r="H72" s="6" t="s">
        <v>430</v>
      </c>
      <c r="I72" s="6" t="s">
        <v>431</v>
      </c>
      <c r="J72" s="11" t="s">
        <v>20</v>
      </c>
      <c r="K72" s="6"/>
      <c r="L72" s="2" t="s">
        <v>1685</v>
      </c>
      <c r="M72" s="3" t="s">
        <v>1759</v>
      </c>
      <c r="N72" s="2" t="s">
        <v>1687</v>
      </c>
      <c r="O72" s="2" t="s">
        <v>1688</v>
      </c>
      <c r="P72" s="2" t="s">
        <v>1689</v>
      </c>
      <c r="Q72" s="2" t="str">
        <f t="shared" si="1"/>
        <v>美术学院-环境设计1班25-23王浩帆-毕业生档案-档案转递编号2310373HTGTUMR4GQV转回生源地</v>
      </c>
    </row>
    <row r="73" s="2" customFormat="1" ht="22.5" customHeight="1" spans="1:17">
      <c r="A73" s="2">
        <f>COUNTIF(B$2:B73,B73)</f>
        <v>24</v>
      </c>
      <c r="B73" s="6" t="s">
        <v>300</v>
      </c>
      <c r="C73" s="6" t="s">
        <v>433</v>
      </c>
      <c r="D73" s="6" t="s">
        <v>434</v>
      </c>
      <c r="E73" s="6" t="s">
        <v>60</v>
      </c>
      <c r="F73" s="6" t="s">
        <v>435</v>
      </c>
      <c r="G73" s="6">
        <v>464000</v>
      </c>
      <c r="H73" s="6" t="s">
        <v>436</v>
      </c>
      <c r="I73" s="6" t="s">
        <v>437</v>
      </c>
      <c r="J73" s="11" t="s">
        <v>20</v>
      </c>
      <c r="K73" s="6"/>
      <c r="L73" s="2" t="s">
        <v>1685</v>
      </c>
      <c r="M73" s="3" t="s">
        <v>1760</v>
      </c>
      <c r="N73" s="2" t="s">
        <v>1687</v>
      </c>
      <c r="O73" s="2" t="s">
        <v>1688</v>
      </c>
      <c r="P73" s="2" t="s">
        <v>1689</v>
      </c>
      <c r="Q73" s="2" t="str">
        <f t="shared" si="1"/>
        <v>美术学院-环境设计1班25-24王静-毕业生档案-档案转递编号2310373RP2TBL1GVSG转回生源地</v>
      </c>
    </row>
    <row r="74" s="2" customFormat="1" ht="22.5" customHeight="1" spans="1:17">
      <c r="A74" s="2">
        <f>COUNTIF(B$2:B74,B74)</f>
        <v>25</v>
      </c>
      <c r="B74" s="8" t="s">
        <v>300</v>
      </c>
      <c r="C74" s="8" t="s">
        <v>439</v>
      </c>
      <c r="D74" s="8" t="s">
        <v>440</v>
      </c>
      <c r="E74" s="8" t="s">
        <v>60</v>
      </c>
      <c r="F74" s="8" t="s">
        <v>441</v>
      </c>
      <c r="G74" s="26" t="s">
        <v>442</v>
      </c>
      <c r="H74" s="8" t="s">
        <v>443</v>
      </c>
      <c r="I74" s="8" t="s">
        <v>444</v>
      </c>
      <c r="J74" s="12" t="s">
        <v>20</v>
      </c>
      <c r="K74" s="8" t="s">
        <v>28</v>
      </c>
      <c r="L74" s="2" t="s">
        <v>1685</v>
      </c>
      <c r="M74" s="3" t="s">
        <v>1761</v>
      </c>
      <c r="N74" s="2" t="s">
        <v>1687</v>
      </c>
      <c r="O74" s="2" t="s">
        <v>1688</v>
      </c>
      <c r="P74" s="2" t="s">
        <v>1689</v>
      </c>
      <c r="Q74" s="2" t="str">
        <f t="shared" si="1"/>
        <v>美术学院-环境设计1班25-25王绍娉-毕业生档案-档案转递编号23103737GPHUDSEMMD转回生源地</v>
      </c>
    </row>
    <row r="75" s="2" customFormat="1" ht="22.5" customHeight="1" spans="1:17">
      <c r="A75" s="2">
        <f>COUNTIF(B$2:B75,B75)</f>
        <v>1</v>
      </c>
      <c r="B75" s="6" t="s">
        <v>446</v>
      </c>
      <c r="C75" s="6" t="s">
        <v>447</v>
      </c>
      <c r="D75" s="6" t="s">
        <v>448</v>
      </c>
      <c r="E75" s="6" t="s">
        <v>60</v>
      </c>
      <c r="F75" s="6" t="s">
        <v>449</v>
      </c>
      <c r="G75" s="6">
        <v>341000</v>
      </c>
      <c r="H75" s="6" t="s">
        <v>450</v>
      </c>
      <c r="I75" s="6" t="s">
        <v>451</v>
      </c>
      <c r="J75" s="11" t="s">
        <v>20</v>
      </c>
      <c r="K75" s="6"/>
      <c r="L75" s="2" t="s">
        <v>1685</v>
      </c>
      <c r="M75" s="3" t="s">
        <v>1762</v>
      </c>
      <c r="N75" s="2" t="s">
        <v>1687</v>
      </c>
      <c r="O75" s="2" t="s">
        <v>1688</v>
      </c>
      <c r="P75" s="2" t="s">
        <v>1689</v>
      </c>
      <c r="Q75" s="2" t="str">
        <f t="shared" si="1"/>
        <v>美术学院-环境设计2班28-1叶松-毕业生档案-档案转递编号2310373N71V9WFI98B转回生源地</v>
      </c>
    </row>
    <row r="76" s="2" customFormat="1" ht="22.5" customHeight="1" spans="1:17">
      <c r="A76" s="2">
        <f>COUNTIF(B$2:B76,B76)</f>
        <v>2</v>
      </c>
      <c r="B76" s="6" t="s">
        <v>446</v>
      </c>
      <c r="C76" s="6" t="s">
        <v>453</v>
      </c>
      <c r="D76" s="6" t="s">
        <v>454</v>
      </c>
      <c r="E76" s="6" t="s">
        <v>455</v>
      </c>
      <c r="F76" s="6" t="s">
        <v>456</v>
      </c>
      <c r="G76" s="6">
        <v>246100</v>
      </c>
      <c r="H76" s="6" t="s">
        <v>457</v>
      </c>
      <c r="I76" s="6" t="s">
        <v>458</v>
      </c>
      <c r="J76" s="11" t="s">
        <v>20</v>
      </c>
      <c r="K76" s="6"/>
      <c r="L76" s="2" t="s">
        <v>1685</v>
      </c>
      <c r="M76" s="3" t="s">
        <v>1763</v>
      </c>
      <c r="N76" s="2" t="s">
        <v>1687</v>
      </c>
      <c r="O76" s="2" t="s">
        <v>1688</v>
      </c>
      <c r="P76" s="2" t="s">
        <v>1689</v>
      </c>
      <c r="Q76" s="2" t="str">
        <f t="shared" si="1"/>
        <v>美术学院-环境设计2班28-2石伟峰-毕业生档案-档案转递编号2310373KTTMINQAWF6转回生源地</v>
      </c>
    </row>
    <row r="77" s="2" customFormat="1" ht="22.5" customHeight="1" spans="1:17">
      <c r="A77" s="2">
        <f>COUNTIF(B$2:B77,B77)</f>
        <v>3</v>
      </c>
      <c r="B77" s="6" t="s">
        <v>446</v>
      </c>
      <c r="C77" s="6" t="s">
        <v>460</v>
      </c>
      <c r="D77" s="6" t="s">
        <v>117</v>
      </c>
      <c r="E77" s="6" t="s">
        <v>32</v>
      </c>
      <c r="F77" s="6" t="s">
        <v>118</v>
      </c>
      <c r="G77" s="6">
        <v>233400</v>
      </c>
      <c r="H77" s="6" t="s">
        <v>119</v>
      </c>
      <c r="I77" s="6" t="s">
        <v>461</v>
      </c>
      <c r="J77" s="11" t="s">
        <v>20</v>
      </c>
      <c r="K77" s="6"/>
      <c r="L77" s="2" t="s">
        <v>1685</v>
      </c>
      <c r="M77" s="3" t="s">
        <v>1764</v>
      </c>
      <c r="N77" s="2" t="s">
        <v>1687</v>
      </c>
      <c r="O77" s="2" t="s">
        <v>1688</v>
      </c>
      <c r="P77" s="2" t="s">
        <v>1689</v>
      </c>
      <c r="Q77" s="2" t="str">
        <f t="shared" si="1"/>
        <v>美术学院-环境设计2班28-3王思雨-毕业生档案-档案转递编号2310373S1HJ9QIP70Q转回生源地</v>
      </c>
    </row>
    <row r="78" s="2" customFormat="1" ht="22.5" customHeight="1" spans="1:17">
      <c r="A78" s="2">
        <f>COUNTIF(B$2:B78,B78)</f>
        <v>4</v>
      </c>
      <c r="B78" s="8" t="s">
        <v>446</v>
      </c>
      <c r="C78" s="8" t="s">
        <v>463</v>
      </c>
      <c r="D78" s="8" t="s">
        <v>464</v>
      </c>
      <c r="E78" s="8" t="s">
        <v>138</v>
      </c>
      <c r="F78" s="8" t="s">
        <v>465</v>
      </c>
      <c r="G78" s="26" t="s">
        <v>466</v>
      </c>
      <c r="H78" s="8" t="s">
        <v>467</v>
      </c>
      <c r="I78" s="8" t="s">
        <v>468</v>
      </c>
      <c r="J78" s="12" t="s">
        <v>20</v>
      </c>
      <c r="K78" s="6" t="s">
        <v>28</v>
      </c>
      <c r="L78" s="2" t="s">
        <v>1685</v>
      </c>
      <c r="M78" s="3" t="s">
        <v>1765</v>
      </c>
      <c r="N78" s="2" t="s">
        <v>1687</v>
      </c>
      <c r="O78" s="2" t="s">
        <v>1688</v>
      </c>
      <c r="P78" s="2" t="s">
        <v>1689</v>
      </c>
      <c r="Q78" s="2" t="str">
        <f t="shared" si="1"/>
        <v>美术学院-环境设计2班28-4王馨墨-毕业生档案-档案转递编号2310373V5OUAPGLW42转回生源地</v>
      </c>
    </row>
    <row r="79" s="2" customFormat="1" ht="22.5" customHeight="1" spans="1:17">
      <c r="A79" s="2">
        <f>COUNTIF(B$2:B79,B79)</f>
        <v>5</v>
      </c>
      <c r="B79" s="6" t="s">
        <v>446</v>
      </c>
      <c r="C79" s="6" t="s">
        <v>470</v>
      </c>
      <c r="D79" s="6" t="s">
        <v>103</v>
      </c>
      <c r="E79" s="6" t="s">
        <v>104</v>
      </c>
      <c r="F79" s="6" t="s">
        <v>105</v>
      </c>
      <c r="G79" s="6">
        <v>246700</v>
      </c>
      <c r="H79" s="6" t="s">
        <v>106</v>
      </c>
      <c r="I79" s="6" t="s">
        <v>471</v>
      </c>
      <c r="J79" s="11" t="s">
        <v>20</v>
      </c>
      <c r="K79" s="6"/>
      <c r="L79" s="2" t="s">
        <v>1685</v>
      </c>
      <c r="M79" s="3" t="s">
        <v>1766</v>
      </c>
      <c r="N79" s="2" t="s">
        <v>1687</v>
      </c>
      <c r="O79" s="2" t="s">
        <v>1688</v>
      </c>
      <c r="P79" s="2" t="s">
        <v>1689</v>
      </c>
      <c r="Q79" s="2" t="str">
        <f t="shared" si="1"/>
        <v>美术学院-环境设计2班28-5吴佳-毕业生档案-档案转递编号23103730P9DUIIF0E8转回生源地</v>
      </c>
    </row>
    <row r="80" s="2" customFormat="1" ht="22.5" customHeight="1" spans="1:17">
      <c r="A80" s="2">
        <f>COUNTIF(B$2:B80,B80)</f>
        <v>6</v>
      </c>
      <c r="B80" s="6" t="s">
        <v>446</v>
      </c>
      <c r="C80" s="6" t="s">
        <v>473</v>
      </c>
      <c r="D80" s="6" t="s">
        <v>474</v>
      </c>
      <c r="E80" s="6" t="s">
        <v>60</v>
      </c>
      <c r="F80" s="6" t="s">
        <v>475</v>
      </c>
      <c r="G80" s="6">
        <v>214001</v>
      </c>
      <c r="H80" s="6" t="s">
        <v>476</v>
      </c>
      <c r="I80" s="6" t="s">
        <v>477</v>
      </c>
      <c r="J80" s="11" t="s">
        <v>20</v>
      </c>
      <c r="K80" s="6"/>
      <c r="L80" s="2" t="s">
        <v>1685</v>
      </c>
      <c r="M80" s="3" t="s">
        <v>1767</v>
      </c>
      <c r="N80" s="2" t="s">
        <v>1687</v>
      </c>
      <c r="O80" s="2" t="s">
        <v>1688</v>
      </c>
      <c r="P80" s="2" t="s">
        <v>1689</v>
      </c>
      <c r="Q80" s="2" t="str">
        <f t="shared" si="1"/>
        <v>美术学院-环境设计2班28-6吴怡沁-毕业生档案-档案转递编号2310373WH9VRV0ZHSZ转回生源地</v>
      </c>
    </row>
    <row r="81" s="2" customFormat="1" ht="22.5" customHeight="1" spans="1:17">
      <c r="A81" s="2">
        <f>COUNTIF(B$2:B81,B81)</f>
        <v>7</v>
      </c>
      <c r="B81" s="6" t="s">
        <v>446</v>
      </c>
      <c r="C81" s="6" t="s">
        <v>479</v>
      </c>
      <c r="D81" s="6" t="s">
        <v>480</v>
      </c>
      <c r="E81" s="6" t="s">
        <v>481</v>
      </c>
      <c r="F81" s="6" t="s">
        <v>482</v>
      </c>
      <c r="G81" s="6">
        <v>230000</v>
      </c>
      <c r="H81" s="6" t="s">
        <v>483</v>
      </c>
      <c r="I81" s="6" t="s">
        <v>484</v>
      </c>
      <c r="J81" s="11" t="s">
        <v>485</v>
      </c>
      <c r="K81" s="6"/>
      <c r="L81" s="2" t="s">
        <v>1685</v>
      </c>
      <c r="M81" s="3" t="s">
        <v>1768</v>
      </c>
      <c r="N81" s="2" t="s">
        <v>1687</v>
      </c>
      <c r="O81" s="2" t="s">
        <v>1688</v>
      </c>
      <c r="P81" s="2" t="s">
        <v>1689</v>
      </c>
      <c r="Q81" s="2" t="str">
        <f t="shared" si="1"/>
        <v>美术学院-环境设计2班28-7伍修玮-毕业生档案-档案转递编号2310373ML4NDD94MYV签约单位接收</v>
      </c>
    </row>
    <row r="82" s="2" customFormat="1" ht="22.5" customHeight="1" spans="1:17">
      <c r="A82" s="2">
        <f>COUNTIF(B$2:B82,B82)</f>
        <v>8</v>
      </c>
      <c r="B82" s="6" t="s">
        <v>446</v>
      </c>
      <c r="C82" s="6" t="s">
        <v>487</v>
      </c>
      <c r="D82" s="6" t="s">
        <v>31</v>
      </c>
      <c r="E82" s="6" t="s">
        <v>32</v>
      </c>
      <c r="F82" s="6" t="s">
        <v>33</v>
      </c>
      <c r="G82" s="6">
        <v>242800</v>
      </c>
      <c r="H82" s="6" t="s">
        <v>34</v>
      </c>
      <c r="I82" s="6" t="s">
        <v>488</v>
      </c>
      <c r="J82" s="11" t="s">
        <v>20</v>
      </c>
      <c r="K82" s="6"/>
      <c r="L82" s="2" t="s">
        <v>1685</v>
      </c>
      <c r="M82" s="3" t="s">
        <v>1769</v>
      </c>
      <c r="N82" s="2" t="s">
        <v>1687</v>
      </c>
      <c r="O82" s="2" t="s">
        <v>1688</v>
      </c>
      <c r="P82" s="2" t="s">
        <v>1689</v>
      </c>
      <c r="Q82" s="2" t="str">
        <f t="shared" si="1"/>
        <v>美术学院-环境设计2班28-8徐世伟-毕业生档案-档案转递编号2310373W73E0R5VOB1转回生源地</v>
      </c>
    </row>
    <row r="83" s="2" customFormat="1" ht="22.5" customHeight="1" spans="1:17">
      <c r="A83" s="2">
        <f>COUNTIF(B$2:B83,B83)</f>
        <v>9</v>
      </c>
      <c r="B83" s="6" t="s">
        <v>446</v>
      </c>
      <c r="C83" s="6" t="s">
        <v>490</v>
      </c>
      <c r="D83" s="6" t="s">
        <v>491</v>
      </c>
      <c r="E83" s="6" t="s">
        <v>60</v>
      </c>
      <c r="F83" s="6" t="s">
        <v>492</v>
      </c>
      <c r="G83" s="6">
        <v>223600</v>
      </c>
      <c r="H83" s="6" t="s">
        <v>493</v>
      </c>
      <c r="I83" s="6" t="s">
        <v>494</v>
      </c>
      <c r="J83" s="11" t="s">
        <v>20</v>
      </c>
      <c r="K83" s="6"/>
      <c r="L83" s="2" t="s">
        <v>1685</v>
      </c>
      <c r="M83" s="3" t="s">
        <v>1770</v>
      </c>
      <c r="N83" s="2" t="s">
        <v>1687</v>
      </c>
      <c r="O83" s="2" t="s">
        <v>1688</v>
      </c>
      <c r="P83" s="2" t="s">
        <v>1689</v>
      </c>
      <c r="Q83" s="2" t="str">
        <f t="shared" si="1"/>
        <v>美术学院-环境设计2班28-9徐亚兰-毕业生档案-档案转递编号2310373FYD21C99T6J转回生源地</v>
      </c>
    </row>
    <row r="84" s="2" customFormat="1" ht="22.5" customHeight="1" spans="1:17">
      <c r="A84" s="2">
        <f>COUNTIF(B$2:B84,B84)</f>
        <v>10</v>
      </c>
      <c r="B84" s="6" t="s">
        <v>446</v>
      </c>
      <c r="C84" s="6" t="s">
        <v>496</v>
      </c>
      <c r="D84" s="6" t="s">
        <v>497</v>
      </c>
      <c r="E84" s="6" t="s">
        <v>498</v>
      </c>
      <c r="F84" s="6" t="s">
        <v>499</v>
      </c>
      <c r="G84" s="6">
        <v>252500</v>
      </c>
      <c r="H84" s="6" t="s">
        <v>500</v>
      </c>
      <c r="I84" s="6" t="s">
        <v>501</v>
      </c>
      <c r="J84" s="11" t="s">
        <v>20</v>
      </c>
      <c r="K84" s="6"/>
      <c r="L84" s="2" t="s">
        <v>1685</v>
      </c>
      <c r="M84" s="3" t="s">
        <v>1771</v>
      </c>
      <c r="N84" s="2" t="s">
        <v>1687</v>
      </c>
      <c r="O84" s="2" t="s">
        <v>1688</v>
      </c>
      <c r="P84" s="2" t="s">
        <v>1689</v>
      </c>
      <c r="Q84" s="2" t="str">
        <f t="shared" si="1"/>
        <v>美术学院-环境设计2班28-10徐子琦-毕业生档案-档案转递编号23103730L1NA796PVZ转回生源地</v>
      </c>
    </row>
    <row r="85" s="2" customFormat="1" ht="22.5" customHeight="1" spans="1:17">
      <c r="A85" s="2">
        <f>COUNTIF(B$2:B85,B85)</f>
        <v>11</v>
      </c>
      <c r="B85" s="6" t="s">
        <v>446</v>
      </c>
      <c r="C85" s="6" t="s">
        <v>503</v>
      </c>
      <c r="D85" s="6" t="s">
        <v>504</v>
      </c>
      <c r="E85" s="6" t="s">
        <v>60</v>
      </c>
      <c r="F85" s="6" t="s">
        <v>505</v>
      </c>
      <c r="G85" s="6">
        <v>473000</v>
      </c>
      <c r="H85" s="6" t="s">
        <v>506</v>
      </c>
      <c r="I85" s="6" t="s">
        <v>507</v>
      </c>
      <c r="J85" s="11" t="s">
        <v>20</v>
      </c>
      <c r="K85" s="6"/>
      <c r="L85" s="2" t="s">
        <v>1685</v>
      </c>
      <c r="M85" s="3" t="s">
        <v>1772</v>
      </c>
      <c r="N85" s="2" t="s">
        <v>1687</v>
      </c>
      <c r="O85" s="2" t="s">
        <v>1688</v>
      </c>
      <c r="P85" s="2" t="s">
        <v>1689</v>
      </c>
      <c r="Q85" s="2" t="str">
        <f t="shared" si="1"/>
        <v>美术学院-环境设计2班28-11许文娟-毕业生档案-档案转递编号2310373J8Y3JCXHXDK转回生源地</v>
      </c>
    </row>
    <row r="86" s="2" customFormat="1" ht="22.5" customHeight="1" spans="1:17">
      <c r="A86" s="2">
        <f>COUNTIF(B$2:B86,B86)</f>
        <v>12</v>
      </c>
      <c r="B86" s="8" t="s">
        <v>446</v>
      </c>
      <c r="C86" s="8" t="s">
        <v>509</v>
      </c>
      <c r="D86" s="8" t="s">
        <v>510</v>
      </c>
      <c r="E86" s="8" t="s">
        <v>60</v>
      </c>
      <c r="F86" s="8" t="s">
        <v>511</v>
      </c>
      <c r="G86" s="8">
        <v>325000</v>
      </c>
      <c r="H86" s="8" t="s">
        <v>512</v>
      </c>
      <c r="I86" s="8" t="s">
        <v>513</v>
      </c>
      <c r="J86" s="12" t="s">
        <v>20</v>
      </c>
      <c r="K86" s="8" t="s">
        <v>177</v>
      </c>
      <c r="L86" s="2" t="s">
        <v>1685</v>
      </c>
      <c r="M86" s="3" t="s">
        <v>1773</v>
      </c>
      <c r="N86" s="2" t="s">
        <v>1687</v>
      </c>
      <c r="O86" s="2" t="s">
        <v>1688</v>
      </c>
      <c r="P86" s="2" t="s">
        <v>1689</v>
      </c>
      <c r="Q86" s="2" t="str">
        <f t="shared" si="1"/>
        <v>美术学院-环境设计2班28-12薛逸庭-毕业生档案-档案转递编号2310373D3FFLN67SR3转回生源地</v>
      </c>
    </row>
    <row r="87" s="2" customFormat="1" ht="22.5" customHeight="1" spans="1:17">
      <c r="A87" s="2">
        <f>COUNTIF(B$2:B87,B87)</f>
        <v>13</v>
      </c>
      <c r="B87" s="6" t="s">
        <v>446</v>
      </c>
      <c r="C87" s="6" t="s">
        <v>515</v>
      </c>
      <c r="D87" s="6" t="s">
        <v>213</v>
      </c>
      <c r="E87" s="6" t="s">
        <v>60</v>
      </c>
      <c r="F87" s="6" t="s">
        <v>214</v>
      </c>
      <c r="G87" s="6">
        <v>455000</v>
      </c>
      <c r="H87" s="6" t="s">
        <v>215</v>
      </c>
      <c r="I87" s="6" t="s">
        <v>516</v>
      </c>
      <c r="J87" s="11" t="s">
        <v>20</v>
      </c>
      <c r="K87" s="6"/>
      <c r="L87" s="2" t="s">
        <v>1685</v>
      </c>
      <c r="M87" s="3" t="s">
        <v>1774</v>
      </c>
      <c r="N87" s="2" t="s">
        <v>1687</v>
      </c>
      <c r="O87" s="2" t="s">
        <v>1688</v>
      </c>
      <c r="P87" s="2" t="s">
        <v>1689</v>
      </c>
      <c r="Q87" s="2" t="str">
        <f t="shared" si="1"/>
        <v>美术学院-环境设计2班28-13杨岚-毕业生档案-档案转递编号2310373Z4O6GA7C17J转回生源地</v>
      </c>
    </row>
    <row r="88" s="2" customFormat="1" ht="22.5" customHeight="1" spans="1:17">
      <c r="A88" s="2">
        <f>COUNTIF(B$2:B88,B88)</f>
        <v>14</v>
      </c>
      <c r="B88" s="6" t="s">
        <v>446</v>
      </c>
      <c r="C88" s="6" t="s">
        <v>518</v>
      </c>
      <c r="D88" s="6" t="s">
        <v>491</v>
      </c>
      <c r="E88" s="6" t="s">
        <v>60</v>
      </c>
      <c r="F88" s="6" t="s">
        <v>492</v>
      </c>
      <c r="G88" s="6">
        <v>223600</v>
      </c>
      <c r="H88" s="6" t="s">
        <v>493</v>
      </c>
      <c r="I88" s="6" t="s">
        <v>519</v>
      </c>
      <c r="J88" s="11" t="s">
        <v>20</v>
      </c>
      <c r="K88" s="6"/>
      <c r="L88" s="2" t="s">
        <v>1685</v>
      </c>
      <c r="M88" s="3" t="s">
        <v>1775</v>
      </c>
      <c r="N88" s="2" t="s">
        <v>1687</v>
      </c>
      <c r="O88" s="2" t="s">
        <v>1688</v>
      </c>
      <c r="P88" s="2" t="s">
        <v>1689</v>
      </c>
      <c r="Q88" s="2" t="str">
        <f t="shared" si="1"/>
        <v>美术学院-环境设计2班28-14杨锐-毕业生档案-档案转递编号2310373R34BZRZWH5A转回生源地</v>
      </c>
    </row>
    <row r="89" s="2" customFormat="1" ht="22.5" customHeight="1" spans="1:17">
      <c r="A89" s="2">
        <f>COUNTIF(B$2:B89,B89)</f>
        <v>15</v>
      </c>
      <c r="B89" s="6" t="s">
        <v>446</v>
      </c>
      <c r="C89" s="6" t="s">
        <v>521</v>
      </c>
      <c r="D89" s="6" t="s">
        <v>522</v>
      </c>
      <c r="E89" s="6" t="s">
        <v>60</v>
      </c>
      <c r="F89" s="6" t="s">
        <v>523</v>
      </c>
      <c r="G89" s="6">
        <v>476000</v>
      </c>
      <c r="H89" s="6" t="s">
        <v>524</v>
      </c>
      <c r="I89" s="6" t="s">
        <v>525</v>
      </c>
      <c r="J89" s="11" t="s">
        <v>20</v>
      </c>
      <c r="K89" s="6"/>
      <c r="L89" s="2" t="s">
        <v>1685</v>
      </c>
      <c r="M89" s="3" t="s">
        <v>1776</v>
      </c>
      <c r="N89" s="2" t="s">
        <v>1687</v>
      </c>
      <c r="O89" s="2" t="s">
        <v>1688</v>
      </c>
      <c r="P89" s="2" t="s">
        <v>1689</v>
      </c>
      <c r="Q89" s="2" t="str">
        <f t="shared" si="1"/>
        <v>美术学院-环境设计2班28-15杨玉洁-毕业生档案-档案转递编号2310373U1WPIFU66H9转回生源地</v>
      </c>
    </row>
    <row r="90" s="2" customFormat="1" ht="22.5" customHeight="1" spans="1:17">
      <c r="A90" s="2">
        <f>COUNTIF(B$2:B90,B90)</f>
        <v>16</v>
      </c>
      <c r="B90" s="8" t="s">
        <v>446</v>
      </c>
      <c r="C90" s="8" t="s">
        <v>527</v>
      </c>
      <c r="D90" s="8" t="s">
        <v>528</v>
      </c>
      <c r="E90" s="8" t="s">
        <v>60</v>
      </c>
      <c r="F90" s="8" t="s">
        <v>529</v>
      </c>
      <c r="G90" s="8">
        <v>224056</v>
      </c>
      <c r="H90" s="8" t="s">
        <v>530</v>
      </c>
      <c r="I90" s="8" t="s">
        <v>531</v>
      </c>
      <c r="J90" s="12" t="s">
        <v>20</v>
      </c>
      <c r="K90" s="8" t="s">
        <v>177</v>
      </c>
      <c r="L90" s="2" t="s">
        <v>1685</v>
      </c>
      <c r="M90" s="3" t="s">
        <v>1777</v>
      </c>
      <c r="N90" s="2" t="s">
        <v>1687</v>
      </c>
      <c r="O90" s="2" t="s">
        <v>1688</v>
      </c>
      <c r="P90" s="2" t="s">
        <v>1689</v>
      </c>
      <c r="Q90" s="2" t="str">
        <f t="shared" si="1"/>
        <v>美术学院-环境设计2班28-16杨玉彤-毕业生档案-档案转递编号2310373250ZVTHG9BO转回生源地</v>
      </c>
    </row>
    <row r="91" s="2" customFormat="1" ht="22.5" customHeight="1" spans="1:17">
      <c r="A91" s="2">
        <f>COUNTIF(B$2:B91,B91)</f>
        <v>17</v>
      </c>
      <c r="B91" s="6" t="s">
        <v>446</v>
      </c>
      <c r="C91" s="6" t="s">
        <v>533</v>
      </c>
      <c r="D91" s="6" t="s">
        <v>534</v>
      </c>
      <c r="E91" s="6" t="s">
        <v>535</v>
      </c>
      <c r="F91" s="6" t="s">
        <v>536</v>
      </c>
      <c r="G91" s="6">
        <v>236000</v>
      </c>
      <c r="H91" s="6" t="s">
        <v>537</v>
      </c>
      <c r="I91" s="6" t="s">
        <v>538</v>
      </c>
      <c r="J91" s="11" t="s">
        <v>20</v>
      </c>
      <c r="K91" s="6"/>
      <c r="L91" s="2" t="s">
        <v>1685</v>
      </c>
      <c r="M91" s="3" t="s">
        <v>1778</v>
      </c>
      <c r="N91" s="2" t="s">
        <v>1687</v>
      </c>
      <c r="O91" s="2" t="s">
        <v>1688</v>
      </c>
      <c r="P91" s="2" t="s">
        <v>1689</v>
      </c>
      <c r="Q91" s="2" t="str">
        <f t="shared" si="1"/>
        <v>美术学院-环境设计2班28-17姚关荣-毕业生档案-档案转递编号2310373C6RNU9TQJZ2转回生源地</v>
      </c>
    </row>
    <row r="92" s="2" customFormat="1" ht="22.5" customHeight="1" spans="1:17">
      <c r="A92" s="2">
        <f>COUNTIF(B$2:B92,B92)</f>
        <v>18</v>
      </c>
      <c r="B92" s="6" t="s">
        <v>446</v>
      </c>
      <c r="C92" s="6" t="s">
        <v>540</v>
      </c>
      <c r="D92" s="6" t="s">
        <v>541</v>
      </c>
      <c r="E92" s="6" t="s">
        <v>60</v>
      </c>
      <c r="F92" s="6" t="s">
        <v>542</v>
      </c>
      <c r="G92" s="6">
        <v>234200</v>
      </c>
      <c r="H92" s="6" t="s">
        <v>543</v>
      </c>
      <c r="I92" s="6" t="s">
        <v>544</v>
      </c>
      <c r="J92" s="11" t="s">
        <v>20</v>
      </c>
      <c r="K92" s="6"/>
      <c r="L92" s="2" t="s">
        <v>1685</v>
      </c>
      <c r="M92" s="3" t="s">
        <v>1779</v>
      </c>
      <c r="N92" s="2" t="s">
        <v>1687</v>
      </c>
      <c r="O92" s="2" t="s">
        <v>1688</v>
      </c>
      <c r="P92" s="2" t="s">
        <v>1689</v>
      </c>
      <c r="Q92" s="2" t="str">
        <f t="shared" si="1"/>
        <v>美术学院-环境设计2班28-18姚佳欣-毕业生档案-档案转递编号2310373YV1RBYOQCJE转回生源地</v>
      </c>
    </row>
    <row r="93" s="2" customFormat="1" ht="22.5" customHeight="1" spans="1:17">
      <c r="A93" s="2">
        <f>COUNTIF(B$2:B93,B93)</f>
        <v>19</v>
      </c>
      <c r="B93" s="6" t="s">
        <v>446</v>
      </c>
      <c r="C93" s="6" t="s">
        <v>546</v>
      </c>
      <c r="D93" s="6" t="s">
        <v>187</v>
      </c>
      <c r="E93" s="6" t="s">
        <v>188</v>
      </c>
      <c r="F93" s="6" t="s">
        <v>189</v>
      </c>
      <c r="G93" s="6">
        <v>237000</v>
      </c>
      <c r="H93" s="6" t="s">
        <v>190</v>
      </c>
      <c r="I93" s="6" t="s">
        <v>547</v>
      </c>
      <c r="J93" s="11" t="s">
        <v>20</v>
      </c>
      <c r="K93" s="6"/>
      <c r="L93" s="2" t="s">
        <v>1685</v>
      </c>
      <c r="M93" s="3" t="s">
        <v>1780</v>
      </c>
      <c r="N93" s="2" t="s">
        <v>1687</v>
      </c>
      <c r="O93" s="2" t="s">
        <v>1688</v>
      </c>
      <c r="P93" s="2" t="s">
        <v>1689</v>
      </c>
      <c r="Q93" s="2" t="str">
        <f t="shared" si="1"/>
        <v>美术学院-环境设计2班28-19袁富城-毕业生档案-档案转递编号2310373YNA40FG02ZX转回生源地</v>
      </c>
    </row>
    <row r="94" s="2" customFormat="1" ht="22.5" customHeight="1" spans="1:17">
      <c r="A94" s="2">
        <f>COUNTIF(B$2:B94,B94)</f>
        <v>20</v>
      </c>
      <c r="B94" s="6" t="s">
        <v>446</v>
      </c>
      <c r="C94" s="6" t="s">
        <v>549</v>
      </c>
      <c r="D94" s="6" t="s">
        <v>550</v>
      </c>
      <c r="E94" s="6" t="s">
        <v>551</v>
      </c>
      <c r="F94" s="6" t="s">
        <v>552</v>
      </c>
      <c r="G94" s="6">
        <v>239200</v>
      </c>
      <c r="H94" s="6" t="s">
        <v>553</v>
      </c>
      <c r="I94" s="6" t="s">
        <v>554</v>
      </c>
      <c r="J94" s="11" t="s">
        <v>20</v>
      </c>
      <c r="K94" s="6"/>
      <c r="L94" s="2" t="s">
        <v>1685</v>
      </c>
      <c r="M94" s="3" t="s">
        <v>1781</v>
      </c>
      <c r="N94" s="2" t="s">
        <v>1687</v>
      </c>
      <c r="O94" s="2" t="s">
        <v>1688</v>
      </c>
      <c r="P94" s="2" t="s">
        <v>1689</v>
      </c>
      <c r="Q94" s="2" t="str">
        <f t="shared" si="1"/>
        <v>美术学院-环境设计2班28-20詹小燕-毕业生档案-档案转递编号23103736DE7IYW7DCR转回生源地</v>
      </c>
    </row>
    <row r="95" s="2" customFormat="1" ht="22.5" customHeight="1" spans="1:17">
      <c r="A95" s="2">
        <f>COUNTIF(B$2:B95,B95)</f>
        <v>21</v>
      </c>
      <c r="B95" s="8" t="s">
        <v>446</v>
      </c>
      <c r="C95" s="8" t="s">
        <v>556</v>
      </c>
      <c r="D95" s="8" t="s">
        <v>315</v>
      </c>
      <c r="E95" s="8" t="s">
        <v>60</v>
      </c>
      <c r="F95" s="8" t="s">
        <v>316</v>
      </c>
      <c r="G95" s="26" t="s">
        <v>317</v>
      </c>
      <c r="H95" s="8" t="s">
        <v>318</v>
      </c>
      <c r="I95" s="8" t="s">
        <v>557</v>
      </c>
      <c r="J95" s="12" t="s">
        <v>20</v>
      </c>
      <c r="K95" s="8" t="s">
        <v>28</v>
      </c>
      <c r="L95" s="2" t="s">
        <v>1685</v>
      </c>
      <c r="M95" s="3" t="s">
        <v>1782</v>
      </c>
      <c r="N95" s="2" t="s">
        <v>1687</v>
      </c>
      <c r="O95" s="2" t="s">
        <v>1688</v>
      </c>
      <c r="P95" s="2" t="s">
        <v>1689</v>
      </c>
      <c r="Q95" s="2" t="str">
        <f t="shared" si="1"/>
        <v>美术学院-环境设计2班28-21张嘉辉-毕业生档案-档案转递编号2310373E9DCUGMVCK9转回生源地</v>
      </c>
    </row>
    <row r="96" s="2" customFormat="1" ht="22.5" customHeight="1" spans="1:17">
      <c r="A96" s="2">
        <f>COUNTIF(B$2:B96,B96)</f>
        <v>22</v>
      </c>
      <c r="B96" s="8" t="s">
        <v>446</v>
      </c>
      <c r="C96" s="8" t="s">
        <v>559</v>
      </c>
      <c r="D96" s="8" t="s">
        <v>560</v>
      </c>
      <c r="E96" s="8" t="s">
        <v>138</v>
      </c>
      <c r="F96" s="8" t="s">
        <v>561</v>
      </c>
      <c r="G96" s="26" t="s">
        <v>419</v>
      </c>
      <c r="H96" s="8" t="s">
        <v>562</v>
      </c>
      <c r="I96" s="8" t="s">
        <v>563</v>
      </c>
      <c r="J96" s="12" t="s">
        <v>20</v>
      </c>
      <c r="K96" s="8" t="s">
        <v>28</v>
      </c>
      <c r="L96" s="2" t="s">
        <v>1685</v>
      </c>
      <c r="M96" s="3" t="s">
        <v>1783</v>
      </c>
      <c r="N96" s="2" t="s">
        <v>1687</v>
      </c>
      <c r="O96" s="2" t="s">
        <v>1688</v>
      </c>
      <c r="P96" s="2" t="s">
        <v>1689</v>
      </c>
      <c r="Q96" s="2" t="str">
        <f t="shared" si="1"/>
        <v>美术学院-环境设计2班28-22张若玉-毕业生档案-档案转递编号2310373MO95VQ94B05转回生源地</v>
      </c>
    </row>
    <row r="97" s="2" customFormat="1" ht="22.5" customHeight="1" spans="1:17">
      <c r="A97" s="2">
        <f>COUNTIF(B$2:B97,B97)</f>
        <v>23</v>
      </c>
      <c r="B97" s="6" t="s">
        <v>446</v>
      </c>
      <c r="C97" s="6" t="s">
        <v>565</v>
      </c>
      <c r="D97" s="6" t="s">
        <v>566</v>
      </c>
      <c r="E97" s="6" t="s">
        <v>567</v>
      </c>
      <c r="F97" s="6" t="s">
        <v>568</v>
      </c>
      <c r="G97" s="6">
        <v>232200</v>
      </c>
      <c r="H97" s="6" t="s">
        <v>569</v>
      </c>
      <c r="I97" s="6" t="s">
        <v>570</v>
      </c>
      <c r="J97" s="11" t="s">
        <v>20</v>
      </c>
      <c r="K97" s="6"/>
      <c r="L97" s="2" t="s">
        <v>1685</v>
      </c>
      <c r="M97" s="3" t="s">
        <v>1784</v>
      </c>
      <c r="N97" s="2" t="s">
        <v>1687</v>
      </c>
      <c r="O97" s="2" t="s">
        <v>1688</v>
      </c>
      <c r="P97" s="2" t="s">
        <v>1689</v>
      </c>
      <c r="Q97" s="2" t="str">
        <f t="shared" si="1"/>
        <v>美术学院-环境设计2班28-23张怡-毕业生档案-档案转递编号2310373U8LXA6DFBEK转回生源地</v>
      </c>
    </row>
    <row r="98" s="2" customFormat="1" ht="22.5" customHeight="1" spans="1:17">
      <c r="A98" s="2">
        <f>COUNTIF(B$2:B98,B98)</f>
        <v>24</v>
      </c>
      <c r="B98" s="6" t="s">
        <v>446</v>
      </c>
      <c r="C98" s="6" t="s">
        <v>572</v>
      </c>
      <c r="D98" s="6" t="s">
        <v>573</v>
      </c>
      <c r="E98" s="6" t="s">
        <v>60</v>
      </c>
      <c r="F98" s="6" t="s">
        <v>574</v>
      </c>
      <c r="G98" s="6">
        <v>411100</v>
      </c>
      <c r="H98" s="6" t="s">
        <v>575</v>
      </c>
      <c r="I98" s="6" t="s">
        <v>576</v>
      </c>
      <c r="J98" s="11" t="s">
        <v>20</v>
      </c>
      <c r="K98" s="6"/>
      <c r="L98" s="2" t="s">
        <v>1685</v>
      </c>
      <c r="M98" s="3" t="s">
        <v>1785</v>
      </c>
      <c r="N98" s="2" t="s">
        <v>1687</v>
      </c>
      <c r="O98" s="2" t="s">
        <v>1688</v>
      </c>
      <c r="P98" s="2" t="s">
        <v>1689</v>
      </c>
      <c r="Q98" s="2" t="str">
        <f t="shared" si="1"/>
        <v>美术学院-环境设计2班28-24赵沛哲-毕业生档案-档案转递编号2310373L45KAUBZXG9转回生源地</v>
      </c>
    </row>
    <row r="99" s="2" customFormat="1" ht="22.5" customHeight="1" spans="1:17">
      <c r="A99" s="2">
        <f>COUNTIF(B$2:B99,B99)</f>
        <v>25</v>
      </c>
      <c r="B99" s="6" t="s">
        <v>446</v>
      </c>
      <c r="C99" s="6" t="s">
        <v>578</v>
      </c>
      <c r="D99" s="6" t="s">
        <v>579</v>
      </c>
      <c r="E99" s="6" t="s">
        <v>60</v>
      </c>
      <c r="F99" s="6" t="s">
        <v>580</v>
      </c>
      <c r="G99" s="6">
        <v>412000</v>
      </c>
      <c r="H99" s="6" t="s">
        <v>581</v>
      </c>
      <c r="I99" s="6" t="s">
        <v>582</v>
      </c>
      <c r="J99" s="11" t="s">
        <v>20</v>
      </c>
      <c r="K99" s="6"/>
      <c r="L99" s="2" t="s">
        <v>1685</v>
      </c>
      <c r="M99" s="3" t="s">
        <v>1786</v>
      </c>
      <c r="N99" s="2" t="s">
        <v>1687</v>
      </c>
      <c r="O99" s="2" t="s">
        <v>1688</v>
      </c>
      <c r="P99" s="2" t="s">
        <v>1689</v>
      </c>
      <c r="Q99" s="2" t="str">
        <f t="shared" si="1"/>
        <v>美术学院-环境设计2班28-25朱斌-毕业生档案-档案转递编号23103730TVV13MSZGO转回生源地</v>
      </c>
    </row>
    <row r="100" s="2" customFormat="1" ht="22.5" customHeight="1" spans="1:17">
      <c r="A100" s="2">
        <f>COUNTIF(B$2:B100,B100)</f>
        <v>26</v>
      </c>
      <c r="B100" s="6" t="s">
        <v>446</v>
      </c>
      <c r="C100" s="6" t="s">
        <v>584</v>
      </c>
      <c r="D100" s="6" t="s">
        <v>585</v>
      </c>
      <c r="E100" s="6" t="s">
        <v>60</v>
      </c>
      <c r="F100" s="6" t="s">
        <v>586</v>
      </c>
      <c r="G100" s="6">
        <v>336000</v>
      </c>
      <c r="H100" s="6" t="s">
        <v>587</v>
      </c>
      <c r="I100" s="6" t="s">
        <v>588</v>
      </c>
      <c r="J100" s="11" t="s">
        <v>20</v>
      </c>
      <c r="K100" s="6"/>
      <c r="L100" s="2" t="s">
        <v>1685</v>
      </c>
      <c r="M100" s="3" t="s">
        <v>1787</v>
      </c>
      <c r="N100" s="2" t="s">
        <v>1687</v>
      </c>
      <c r="O100" s="2" t="s">
        <v>1688</v>
      </c>
      <c r="P100" s="2" t="s">
        <v>1689</v>
      </c>
      <c r="Q100" s="2" t="str">
        <f t="shared" si="1"/>
        <v>美术学院-环境设计2班28-26朱思怡-毕业生档案-档案转递编号2310373HJ5U94J0WFB转回生源地</v>
      </c>
    </row>
    <row r="101" s="2" customFormat="1" ht="22.5" customHeight="1" spans="1:17">
      <c r="A101" s="2">
        <f>COUNTIF(B$2:B101,B101)</f>
        <v>27</v>
      </c>
      <c r="B101" s="6" t="s">
        <v>446</v>
      </c>
      <c r="C101" s="6" t="s">
        <v>590</v>
      </c>
      <c r="D101" s="6" t="s">
        <v>273</v>
      </c>
      <c r="E101" s="6" t="s">
        <v>32</v>
      </c>
      <c r="F101" s="6" t="s">
        <v>274</v>
      </c>
      <c r="G101" s="6">
        <v>246200</v>
      </c>
      <c r="H101" s="6" t="s">
        <v>275</v>
      </c>
      <c r="I101" s="6" t="s">
        <v>591</v>
      </c>
      <c r="J101" s="11" t="s">
        <v>20</v>
      </c>
      <c r="K101" s="6"/>
      <c r="L101" s="2" t="s">
        <v>1685</v>
      </c>
      <c r="M101" s="3" t="s">
        <v>1788</v>
      </c>
      <c r="N101" s="2" t="s">
        <v>1687</v>
      </c>
      <c r="O101" s="2" t="s">
        <v>1688</v>
      </c>
      <c r="P101" s="2" t="s">
        <v>1689</v>
      </c>
      <c r="Q101" s="2" t="str">
        <f t="shared" si="1"/>
        <v>美术学院-环境设计2班28-27朱小慧-毕业生档案-档案转递编号231037391QIRU84Y5V转回生源地</v>
      </c>
    </row>
    <row r="102" s="2" customFormat="1" ht="22.5" customHeight="1" spans="1:17">
      <c r="A102" s="2">
        <f>COUNTIF(B$2:B102,B102)</f>
        <v>28</v>
      </c>
      <c r="B102" s="8" t="s">
        <v>446</v>
      </c>
      <c r="C102" s="8" t="s">
        <v>593</v>
      </c>
      <c r="D102" s="8" t="s">
        <v>594</v>
      </c>
      <c r="E102" s="8" t="s">
        <v>60</v>
      </c>
      <c r="F102" s="8" t="s">
        <v>595</v>
      </c>
      <c r="G102" s="8">
        <v>210023</v>
      </c>
      <c r="H102" s="8" t="s">
        <v>596</v>
      </c>
      <c r="I102" s="8" t="s">
        <v>597</v>
      </c>
      <c r="J102" s="12" t="s">
        <v>20</v>
      </c>
      <c r="K102" s="8" t="s">
        <v>177</v>
      </c>
      <c r="L102" s="2" t="s">
        <v>1685</v>
      </c>
      <c r="M102" s="3" t="s">
        <v>1789</v>
      </c>
      <c r="N102" s="2" t="s">
        <v>1687</v>
      </c>
      <c r="O102" s="2" t="s">
        <v>1688</v>
      </c>
      <c r="P102" s="2" t="s">
        <v>1689</v>
      </c>
      <c r="Q102" s="2" t="str">
        <f t="shared" si="1"/>
        <v>美术学院-环境设计2班28-28卓子晨-毕业生档案-档案转递编号2310373BXCORVBU195转回生源地</v>
      </c>
    </row>
    <row r="103" s="2" customFormat="1" ht="22.5" customHeight="1" spans="1:17">
      <c r="A103" s="2">
        <f>COUNTIF(B$2:B103,B103)</f>
        <v>1</v>
      </c>
      <c r="B103" s="6" t="s">
        <v>599</v>
      </c>
      <c r="C103" s="6" t="s">
        <v>600</v>
      </c>
      <c r="D103" s="6" t="s">
        <v>285</v>
      </c>
      <c r="E103" s="6" t="s">
        <v>60</v>
      </c>
      <c r="F103" s="6" t="s">
        <v>286</v>
      </c>
      <c r="G103" s="6">
        <v>236800</v>
      </c>
      <c r="H103" s="6" t="s">
        <v>287</v>
      </c>
      <c r="I103" s="6" t="s">
        <v>601</v>
      </c>
      <c r="J103" s="11" t="s">
        <v>20</v>
      </c>
      <c r="K103" s="6"/>
      <c r="L103" s="2" t="s">
        <v>1685</v>
      </c>
      <c r="M103" s="3" t="s">
        <v>1790</v>
      </c>
      <c r="N103" s="2" t="s">
        <v>1687</v>
      </c>
      <c r="O103" s="2" t="s">
        <v>1688</v>
      </c>
      <c r="P103" s="2" t="s">
        <v>1689</v>
      </c>
      <c r="Q103" s="2" t="str">
        <f t="shared" si="1"/>
        <v>美术学院-绘画班（国画）23-1陈静-毕业生档案-档案转递编号2310373LXR9O6MN2H3转回生源地</v>
      </c>
    </row>
    <row r="104" s="2" customFormat="1" ht="22.5" customHeight="1" spans="1:17">
      <c r="A104" s="2">
        <f>COUNTIF(B$2:B104,B104)</f>
        <v>2</v>
      </c>
      <c r="B104" s="6" t="s">
        <v>599</v>
      </c>
      <c r="C104" s="6" t="s">
        <v>603</v>
      </c>
      <c r="D104" s="6" t="s">
        <v>23</v>
      </c>
      <c r="E104" s="6" t="s">
        <v>24</v>
      </c>
      <c r="F104" s="6" t="s">
        <v>25</v>
      </c>
      <c r="G104" s="6">
        <v>234300</v>
      </c>
      <c r="H104" s="6" t="s">
        <v>26</v>
      </c>
      <c r="I104" s="6" t="s">
        <v>604</v>
      </c>
      <c r="J104" s="11" t="s">
        <v>20</v>
      </c>
      <c r="K104" s="6"/>
      <c r="L104" s="2" t="s">
        <v>1685</v>
      </c>
      <c r="M104" s="3" t="s">
        <v>1791</v>
      </c>
      <c r="N104" s="2" t="s">
        <v>1687</v>
      </c>
      <c r="O104" s="2" t="s">
        <v>1688</v>
      </c>
      <c r="P104" s="2" t="s">
        <v>1689</v>
      </c>
      <c r="Q104" s="2" t="str">
        <f t="shared" si="1"/>
        <v>美术学院-绘画班（国画）23-2陈颖-毕业生档案-档案转递编号2310373K1OEZ46HIX1转回生源地</v>
      </c>
    </row>
    <row r="105" s="2" customFormat="1" ht="22.5" customHeight="1" spans="1:17">
      <c r="A105" s="2">
        <f>COUNTIF(B$2:B105,B105)</f>
        <v>3</v>
      </c>
      <c r="B105" s="6" t="s">
        <v>599</v>
      </c>
      <c r="C105" s="6" t="s">
        <v>606</v>
      </c>
      <c r="D105" s="6" t="s">
        <v>285</v>
      </c>
      <c r="E105" s="6" t="s">
        <v>60</v>
      </c>
      <c r="F105" s="6" t="s">
        <v>286</v>
      </c>
      <c r="G105" s="6">
        <v>236800</v>
      </c>
      <c r="H105" s="6" t="s">
        <v>287</v>
      </c>
      <c r="I105" s="6" t="s">
        <v>607</v>
      </c>
      <c r="J105" s="11" t="s">
        <v>20</v>
      </c>
      <c r="K105" s="6"/>
      <c r="L105" s="2" t="s">
        <v>1685</v>
      </c>
      <c r="M105" s="3" t="s">
        <v>1792</v>
      </c>
      <c r="N105" s="2" t="s">
        <v>1687</v>
      </c>
      <c r="O105" s="2" t="s">
        <v>1688</v>
      </c>
      <c r="P105" s="2" t="s">
        <v>1689</v>
      </c>
      <c r="Q105" s="2" t="str">
        <f t="shared" si="1"/>
        <v>美术学院-绘画班（国画）23-3程梦晓-毕业生档案-档案转递编号2310373VO71JN6GI0O转回生源地</v>
      </c>
    </row>
    <row r="106" s="2" customFormat="1" ht="22.5" customHeight="1" spans="1:17">
      <c r="A106" s="2">
        <f>COUNTIF(B$2:B106,B106)</f>
        <v>4</v>
      </c>
      <c r="B106" s="6" t="s">
        <v>599</v>
      </c>
      <c r="C106" s="6" t="s">
        <v>609</v>
      </c>
      <c r="D106" s="6" t="s">
        <v>610</v>
      </c>
      <c r="E106" s="6" t="s">
        <v>60</v>
      </c>
      <c r="F106" s="6" t="s">
        <v>611</v>
      </c>
      <c r="G106" s="6">
        <v>235000</v>
      </c>
      <c r="H106" s="6" t="s">
        <v>612</v>
      </c>
      <c r="I106" s="6" t="s">
        <v>613</v>
      </c>
      <c r="J106" s="11" t="s">
        <v>20</v>
      </c>
      <c r="K106" s="6"/>
      <c r="L106" s="2" t="s">
        <v>1685</v>
      </c>
      <c r="M106" s="3" t="s">
        <v>1793</v>
      </c>
      <c r="N106" s="2" t="s">
        <v>1687</v>
      </c>
      <c r="O106" s="2" t="s">
        <v>1688</v>
      </c>
      <c r="P106" s="2" t="s">
        <v>1689</v>
      </c>
      <c r="Q106" s="2" t="str">
        <f t="shared" si="1"/>
        <v>美术学院-绘画班（国画）23-4范雪儿-毕业生档案-档案转递编号2310373SOTLE44DUA8转回生源地</v>
      </c>
    </row>
    <row r="107" s="2" customFormat="1" ht="22.5" customHeight="1" spans="1:17">
      <c r="A107" s="2">
        <f>COUNTIF(B$2:B107,B107)</f>
        <v>5</v>
      </c>
      <c r="B107" s="6" t="s">
        <v>599</v>
      </c>
      <c r="C107" s="6" t="s">
        <v>615</v>
      </c>
      <c r="D107" s="6" t="s">
        <v>616</v>
      </c>
      <c r="E107" s="6" t="s">
        <v>617</v>
      </c>
      <c r="F107" s="6" t="s">
        <v>618</v>
      </c>
      <c r="G107" s="6">
        <v>236300</v>
      </c>
      <c r="H107" s="6" t="s">
        <v>619</v>
      </c>
      <c r="I107" s="6" t="s">
        <v>620</v>
      </c>
      <c r="J107" s="11" t="s">
        <v>20</v>
      </c>
      <c r="K107" s="6"/>
      <c r="L107" s="2" t="s">
        <v>1685</v>
      </c>
      <c r="M107" s="3" t="s">
        <v>1794</v>
      </c>
      <c r="N107" s="2" t="s">
        <v>1687</v>
      </c>
      <c r="O107" s="2" t="s">
        <v>1688</v>
      </c>
      <c r="P107" s="2" t="s">
        <v>1689</v>
      </c>
      <c r="Q107" s="2" t="str">
        <f t="shared" si="1"/>
        <v>美术学院-绘画班（国画）23-5方萍萍-毕业生档案-档案转递编号23103731LOUEVREZG7转回生源地</v>
      </c>
    </row>
    <row r="108" s="2" customFormat="1" ht="22.5" customHeight="1" spans="1:17">
      <c r="A108" s="2">
        <f>COUNTIF(B$2:B108,B108)</f>
        <v>6</v>
      </c>
      <c r="B108" s="8" t="s">
        <v>599</v>
      </c>
      <c r="C108" s="8" t="s">
        <v>622</v>
      </c>
      <c r="D108" s="8" t="s">
        <v>623</v>
      </c>
      <c r="E108" s="8" t="s">
        <v>138</v>
      </c>
      <c r="F108" s="8" t="s">
        <v>624</v>
      </c>
      <c r="G108" s="26" t="s">
        <v>356</v>
      </c>
      <c r="H108" s="8" t="s">
        <v>625</v>
      </c>
      <c r="I108" s="8" t="s">
        <v>626</v>
      </c>
      <c r="J108" s="12" t="s">
        <v>20</v>
      </c>
      <c r="K108" s="8" t="s">
        <v>28</v>
      </c>
      <c r="L108" s="2" t="s">
        <v>1685</v>
      </c>
      <c r="M108" s="3" t="s">
        <v>1795</v>
      </c>
      <c r="N108" s="2" t="s">
        <v>1687</v>
      </c>
      <c r="O108" s="2" t="s">
        <v>1688</v>
      </c>
      <c r="P108" s="2" t="s">
        <v>1689</v>
      </c>
      <c r="Q108" s="2" t="str">
        <f t="shared" si="1"/>
        <v>美术学院-绘画班（国画）23-6付雪梅-毕业生档案-档案转递编号2310373RZT8PDYM54P转回生源地</v>
      </c>
    </row>
    <row r="109" s="2" customFormat="1" ht="22.5" customHeight="1" spans="1:17">
      <c r="A109" s="2">
        <f>COUNTIF(B$2:B109,B109)</f>
        <v>7</v>
      </c>
      <c r="B109" s="6" t="s">
        <v>599</v>
      </c>
      <c r="C109" s="6" t="s">
        <v>628</v>
      </c>
      <c r="D109" s="6" t="s">
        <v>629</v>
      </c>
      <c r="E109" s="6" t="s">
        <v>60</v>
      </c>
      <c r="F109" s="6" t="s">
        <v>630</v>
      </c>
      <c r="G109" s="27" t="s">
        <v>631</v>
      </c>
      <c r="H109" s="6" t="s">
        <v>632</v>
      </c>
      <c r="I109" s="6" t="s">
        <v>633</v>
      </c>
      <c r="J109" s="11" t="s">
        <v>20</v>
      </c>
      <c r="K109" s="6" t="s">
        <v>28</v>
      </c>
      <c r="L109" s="2" t="s">
        <v>1685</v>
      </c>
      <c r="M109" s="3" t="s">
        <v>1796</v>
      </c>
      <c r="N109" s="2" t="s">
        <v>1687</v>
      </c>
      <c r="O109" s="2" t="s">
        <v>1688</v>
      </c>
      <c r="P109" s="2" t="s">
        <v>1689</v>
      </c>
      <c r="Q109" s="2" t="str">
        <f t="shared" si="1"/>
        <v>美术学院-绘画班（国画）23-7郭锦虹-毕业生档案-档案转递编号2310373LCGC78QBTPU转回生源地</v>
      </c>
    </row>
    <row r="110" s="2" customFormat="1" ht="22.5" customHeight="1" spans="1:17">
      <c r="A110" s="2">
        <f>COUNTIF(B$2:B110,B110)</f>
        <v>8</v>
      </c>
      <c r="B110" s="6" t="s">
        <v>599</v>
      </c>
      <c r="C110" s="6" t="s">
        <v>635</v>
      </c>
      <c r="D110" s="6" t="s">
        <v>636</v>
      </c>
      <c r="E110" s="6" t="s">
        <v>67</v>
      </c>
      <c r="F110" s="6" t="s">
        <v>637</v>
      </c>
      <c r="G110" s="6">
        <v>230000</v>
      </c>
      <c r="H110" s="6" t="s">
        <v>638</v>
      </c>
      <c r="I110" s="6" t="s">
        <v>639</v>
      </c>
      <c r="J110" s="11" t="s">
        <v>20</v>
      </c>
      <c r="K110" s="6"/>
      <c r="L110" s="2" t="s">
        <v>1685</v>
      </c>
      <c r="M110" s="3" t="s">
        <v>1797</v>
      </c>
      <c r="N110" s="2" t="s">
        <v>1687</v>
      </c>
      <c r="O110" s="2" t="s">
        <v>1688</v>
      </c>
      <c r="P110" s="2" t="s">
        <v>1689</v>
      </c>
      <c r="Q110" s="2" t="str">
        <f t="shared" si="1"/>
        <v>美术学院-绘画班（国画）23-8李倩连-毕业生档案-档案转递编号2310373FG8SUVCA0L7转回生源地</v>
      </c>
    </row>
    <row r="111" s="2" customFormat="1" ht="22.5" customHeight="1" spans="1:17">
      <c r="A111" s="2">
        <f>COUNTIF(B$2:B111,B111)</f>
        <v>9</v>
      </c>
      <c r="B111" s="8" t="s">
        <v>599</v>
      </c>
      <c r="C111" s="8" t="s">
        <v>641</v>
      </c>
      <c r="D111" s="8" t="s">
        <v>642</v>
      </c>
      <c r="E111" s="8" t="s">
        <v>138</v>
      </c>
      <c r="F111" s="8" t="s">
        <v>643</v>
      </c>
      <c r="G111" s="26" t="s">
        <v>140</v>
      </c>
      <c r="H111" s="8" t="s">
        <v>644</v>
      </c>
      <c r="I111" s="8" t="s">
        <v>645</v>
      </c>
      <c r="J111" s="12" t="s">
        <v>20</v>
      </c>
      <c r="K111" s="8"/>
      <c r="L111" s="2" t="s">
        <v>1685</v>
      </c>
      <c r="M111" s="3" t="s">
        <v>1798</v>
      </c>
      <c r="N111" s="2" t="s">
        <v>1687</v>
      </c>
      <c r="O111" s="2" t="s">
        <v>1688</v>
      </c>
      <c r="P111" s="2" t="s">
        <v>1689</v>
      </c>
      <c r="Q111" s="2" t="str">
        <f t="shared" si="1"/>
        <v>美术学院-绘画班（国画）23-9李岳萱-毕业生档案-档案转递编号23103736H4R7BEUEB9转回生源地</v>
      </c>
    </row>
    <row r="112" s="2" customFormat="1" ht="22.5" customHeight="1" spans="1:17">
      <c r="A112" s="2">
        <f>COUNTIF(B$2:B112,B112)</f>
        <v>10</v>
      </c>
      <c r="B112" s="8" t="s">
        <v>599</v>
      </c>
      <c r="C112" s="8" t="s">
        <v>647</v>
      </c>
      <c r="D112" s="8" t="s">
        <v>245</v>
      </c>
      <c r="E112" s="8" t="s">
        <v>104</v>
      </c>
      <c r="F112" s="8" t="s">
        <v>246</v>
      </c>
      <c r="G112" s="8">
        <v>235000</v>
      </c>
      <c r="H112" s="8" t="s">
        <v>247</v>
      </c>
      <c r="I112" s="8" t="s">
        <v>648</v>
      </c>
      <c r="J112" s="12" t="s">
        <v>20</v>
      </c>
      <c r="K112" s="8" t="s">
        <v>28</v>
      </c>
      <c r="L112" s="2" t="s">
        <v>1685</v>
      </c>
      <c r="M112" s="3" t="s">
        <v>1799</v>
      </c>
      <c r="N112" s="2" t="s">
        <v>1687</v>
      </c>
      <c r="O112" s="2" t="s">
        <v>1688</v>
      </c>
      <c r="P112" s="2" t="s">
        <v>1689</v>
      </c>
      <c r="Q112" s="2" t="str">
        <f t="shared" si="1"/>
        <v>美术学院-绘画班（国画）23-10刘遨宇-毕业生档案-档案转递编号2310373QNI447JPY4O转回生源地</v>
      </c>
    </row>
    <row r="113" s="2" customFormat="1" ht="22.5" customHeight="1" spans="1:17">
      <c r="A113" s="2">
        <f>COUNTIF(B$2:B113,B113)</f>
        <v>11</v>
      </c>
      <c r="B113" s="8" t="s">
        <v>599</v>
      </c>
      <c r="C113" s="8" t="s">
        <v>650</v>
      </c>
      <c r="D113" s="8" t="s">
        <v>651</v>
      </c>
      <c r="E113" s="8" t="s">
        <v>138</v>
      </c>
      <c r="F113" s="8" t="s">
        <v>652</v>
      </c>
      <c r="G113" s="26" t="s">
        <v>653</v>
      </c>
      <c r="H113" s="8" t="s">
        <v>654</v>
      </c>
      <c r="I113" s="8" t="s">
        <v>655</v>
      </c>
      <c r="J113" s="12" t="s">
        <v>20</v>
      </c>
      <c r="K113" s="8"/>
      <c r="L113" s="2" t="s">
        <v>1685</v>
      </c>
      <c r="M113" s="3" t="s">
        <v>1800</v>
      </c>
      <c r="N113" s="2" t="s">
        <v>1687</v>
      </c>
      <c r="O113" s="2" t="s">
        <v>1688</v>
      </c>
      <c r="P113" s="2" t="s">
        <v>1689</v>
      </c>
      <c r="Q113" s="2" t="str">
        <f t="shared" si="1"/>
        <v>美术学院-绘画班（国画）23-11刘轩-毕业生档案-档案转递编号2310373W2ZZXU5F1HS转回生源地</v>
      </c>
    </row>
    <row r="114" s="2" customFormat="1" ht="22.5" customHeight="1" spans="1:17">
      <c r="A114" s="2">
        <f>COUNTIF(B$2:B114,B114)</f>
        <v>12</v>
      </c>
      <c r="B114" s="6" t="s">
        <v>599</v>
      </c>
      <c r="C114" s="6" t="s">
        <v>657</v>
      </c>
      <c r="D114" s="6" t="s">
        <v>123</v>
      </c>
      <c r="E114" s="6" t="s">
        <v>124</v>
      </c>
      <c r="F114" s="6" t="s">
        <v>125</v>
      </c>
      <c r="G114" s="6">
        <v>230000</v>
      </c>
      <c r="H114" s="6" t="s">
        <v>126</v>
      </c>
      <c r="I114" s="6" t="s">
        <v>658</v>
      </c>
      <c r="J114" s="11" t="s">
        <v>20</v>
      </c>
      <c r="K114" s="6"/>
      <c r="L114" s="2" t="s">
        <v>1685</v>
      </c>
      <c r="M114" s="3" t="s">
        <v>1801</v>
      </c>
      <c r="N114" s="2" t="s">
        <v>1687</v>
      </c>
      <c r="O114" s="2" t="s">
        <v>1688</v>
      </c>
      <c r="P114" s="2" t="s">
        <v>1689</v>
      </c>
      <c r="Q114" s="2" t="str">
        <f t="shared" si="1"/>
        <v>美术学院-绘画班（国画）23-12陆重阳-毕业生档案-档案转递编号2310373BMUHAXF1GJ8转回生源地</v>
      </c>
    </row>
    <row r="115" s="2" customFormat="1" ht="22.5" customHeight="1" spans="1:17">
      <c r="A115" s="2">
        <f>COUNTIF(B$2:B115,B115)</f>
        <v>13</v>
      </c>
      <c r="B115" s="6" t="s">
        <v>599</v>
      </c>
      <c r="C115" s="6" t="s">
        <v>660</v>
      </c>
      <c r="D115" s="6" t="s">
        <v>110</v>
      </c>
      <c r="E115" s="6" t="s">
        <v>111</v>
      </c>
      <c r="F115" s="6" t="s">
        <v>112</v>
      </c>
      <c r="G115" s="6">
        <v>231200</v>
      </c>
      <c r="H115" s="6" t="s">
        <v>113</v>
      </c>
      <c r="I115" s="6" t="s">
        <v>661</v>
      </c>
      <c r="J115" s="11" t="s">
        <v>20</v>
      </c>
      <c r="K115" s="6"/>
      <c r="L115" s="2" t="s">
        <v>1685</v>
      </c>
      <c r="M115" s="3" t="s">
        <v>1802</v>
      </c>
      <c r="N115" s="2" t="s">
        <v>1687</v>
      </c>
      <c r="O115" s="2" t="s">
        <v>1688</v>
      </c>
      <c r="P115" s="2" t="s">
        <v>1689</v>
      </c>
      <c r="Q115" s="2" t="str">
        <f t="shared" si="1"/>
        <v>美术学院-绘画班（国画）23-13吕严-毕业生档案-档案转递编号2310373W5B74DYR6IY转回生源地</v>
      </c>
    </row>
    <row r="116" s="2" customFormat="1" ht="22.5" customHeight="1" spans="1:17">
      <c r="A116" s="2">
        <f>COUNTIF(B$2:B116,B116)</f>
        <v>14</v>
      </c>
      <c r="B116" s="6" t="s">
        <v>599</v>
      </c>
      <c r="C116" s="6" t="s">
        <v>663</v>
      </c>
      <c r="D116" s="6" t="s">
        <v>664</v>
      </c>
      <c r="E116" s="6" t="s">
        <v>60</v>
      </c>
      <c r="F116" s="6" t="s">
        <v>665</v>
      </c>
      <c r="G116" s="6">
        <v>225500</v>
      </c>
      <c r="H116" s="13" t="s">
        <v>666</v>
      </c>
      <c r="I116" s="6" t="s">
        <v>667</v>
      </c>
      <c r="J116" s="11" t="s">
        <v>20</v>
      </c>
      <c r="K116" s="6"/>
      <c r="L116" s="2" t="s">
        <v>1685</v>
      </c>
      <c r="M116" s="3" t="s">
        <v>1803</v>
      </c>
      <c r="N116" s="2" t="s">
        <v>1687</v>
      </c>
      <c r="O116" s="2" t="s">
        <v>1688</v>
      </c>
      <c r="P116" s="2" t="s">
        <v>1689</v>
      </c>
      <c r="Q116" s="2" t="str">
        <f t="shared" si="1"/>
        <v>美术学院-绘画班（国画）23-14马俪窈-毕业生档案-档案转递编号23103731L41QD4RMWW转回生源地</v>
      </c>
    </row>
    <row r="117" s="2" customFormat="1" ht="22.5" customHeight="1" spans="1:17">
      <c r="A117" s="2">
        <f>COUNTIF(B$2:B117,B117)</f>
        <v>15</v>
      </c>
      <c r="B117" s="6" t="s">
        <v>599</v>
      </c>
      <c r="C117" s="6" t="s">
        <v>669</v>
      </c>
      <c r="D117" s="6" t="s">
        <v>110</v>
      </c>
      <c r="E117" s="6" t="s">
        <v>111</v>
      </c>
      <c r="F117" s="6" t="s">
        <v>112</v>
      </c>
      <c r="G117" s="6">
        <v>231200</v>
      </c>
      <c r="H117" s="6" t="s">
        <v>113</v>
      </c>
      <c r="I117" s="6" t="s">
        <v>670</v>
      </c>
      <c r="J117" s="11" t="s">
        <v>20</v>
      </c>
      <c r="K117" s="6"/>
      <c r="L117" s="2" t="s">
        <v>1685</v>
      </c>
      <c r="M117" s="3" t="s">
        <v>1804</v>
      </c>
      <c r="N117" s="2" t="s">
        <v>1687</v>
      </c>
      <c r="O117" s="2" t="s">
        <v>1688</v>
      </c>
      <c r="P117" s="2" t="s">
        <v>1689</v>
      </c>
      <c r="Q117" s="2" t="str">
        <f t="shared" si="1"/>
        <v>美术学院-绘画班（国画）23-15孙雨路-毕业生档案-档案转递编号2310373K1XZ7TTRZSW转回生源地</v>
      </c>
    </row>
    <row r="118" s="2" customFormat="1" ht="22.5" customHeight="1" spans="1:17">
      <c r="A118" s="2">
        <f>COUNTIF(B$2:B118,B118)</f>
        <v>16</v>
      </c>
      <c r="B118" s="6" t="s">
        <v>599</v>
      </c>
      <c r="C118" s="6" t="s">
        <v>672</v>
      </c>
      <c r="D118" s="6" t="s">
        <v>80</v>
      </c>
      <c r="E118" s="6" t="s">
        <v>81</v>
      </c>
      <c r="F118" s="6" t="s">
        <v>82</v>
      </c>
      <c r="G118" s="6">
        <v>239400</v>
      </c>
      <c r="H118" s="6" t="s">
        <v>83</v>
      </c>
      <c r="I118" s="6" t="s">
        <v>673</v>
      </c>
      <c r="J118" s="11" t="s">
        <v>20</v>
      </c>
      <c r="K118" s="6"/>
      <c r="L118" s="2" t="s">
        <v>1685</v>
      </c>
      <c r="M118" s="3" t="s">
        <v>1805</v>
      </c>
      <c r="N118" s="2" t="s">
        <v>1687</v>
      </c>
      <c r="O118" s="2" t="s">
        <v>1688</v>
      </c>
      <c r="P118" s="2" t="s">
        <v>1689</v>
      </c>
      <c r="Q118" s="2" t="str">
        <f t="shared" si="1"/>
        <v>美术学院-绘画班（国画）23-16谭雨桐-毕业生档案-档案转递编号23103732N4H10ZSPUP转回生源地</v>
      </c>
    </row>
    <row r="119" s="2" customFormat="1" ht="22.5" customHeight="1" spans="1:17">
      <c r="A119" s="2">
        <f>COUNTIF(B$2:B119,B119)</f>
        <v>17</v>
      </c>
      <c r="B119" s="6" t="s">
        <v>599</v>
      </c>
      <c r="C119" s="6" t="s">
        <v>675</v>
      </c>
      <c r="D119" s="6" t="s">
        <v>676</v>
      </c>
      <c r="E119" s="6" t="s">
        <v>67</v>
      </c>
      <c r="F119" s="6" t="s">
        <v>677</v>
      </c>
      <c r="G119" s="6">
        <v>242100</v>
      </c>
      <c r="H119" s="6" t="s">
        <v>678</v>
      </c>
      <c r="I119" s="6" t="s">
        <v>679</v>
      </c>
      <c r="J119" s="11" t="s">
        <v>20</v>
      </c>
      <c r="K119" s="6"/>
      <c r="L119" s="2" t="s">
        <v>1685</v>
      </c>
      <c r="M119" s="3" t="s">
        <v>1806</v>
      </c>
      <c r="N119" s="2" t="s">
        <v>1687</v>
      </c>
      <c r="O119" s="2" t="s">
        <v>1688</v>
      </c>
      <c r="P119" s="2" t="s">
        <v>1689</v>
      </c>
      <c r="Q119" s="2" t="str">
        <f t="shared" si="1"/>
        <v>美术学院-绘画班（国画）23-17汪强龙-毕业生档案-档案转递编号2310373N2CS8QK6KWD转回生源地</v>
      </c>
    </row>
    <row r="120" s="2" customFormat="1" ht="22.5" customHeight="1" spans="1:17">
      <c r="A120" s="2">
        <f>COUNTIF(B$2:B120,B120)</f>
        <v>18</v>
      </c>
      <c r="B120" s="6" t="s">
        <v>599</v>
      </c>
      <c r="C120" s="6" t="s">
        <v>433</v>
      </c>
      <c r="D120" s="6" t="s">
        <v>681</v>
      </c>
      <c r="E120" s="6" t="s">
        <v>682</v>
      </c>
      <c r="F120" s="6" t="s">
        <v>683</v>
      </c>
      <c r="G120" s="6">
        <v>246500</v>
      </c>
      <c r="H120" s="6" t="s">
        <v>684</v>
      </c>
      <c r="I120" s="6" t="s">
        <v>685</v>
      </c>
      <c r="J120" s="11" t="s">
        <v>20</v>
      </c>
      <c r="K120" s="6"/>
      <c r="L120" s="2" t="s">
        <v>1685</v>
      </c>
      <c r="M120" s="3" t="s">
        <v>1807</v>
      </c>
      <c r="N120" s="2" t="s">
        <v>1687</v>
      </c>
      <c r="O120" s="2" t="s">
        <v>1688</v>
      </c>
      <c r="P120" s="2" t="s">
        <v>1689</v>
      </c>
      <c r="Q120" s="2" t="str">
        <f t="shared" si="1"/>
        <v>美术学院-绘画班（国画）23-18王静-毕业生档案-档案转递编号2310373OL05EO0KD3T转回生源地</v>
      </c>
    </row>
    <row r="121" s="2" customFormat="1" ht="22.5" customHeight="1" spans="1:17">
      <c r="A121" s="2">
        <f>COUNTIF(B$2:B121,B121)</f>
        <v>19</v>
      </c>
      <c r="B121" s="6" t="s">
        <v>599</v>
      </c>
      <c r="C121" s="6" t="s">
        <v>687</v>
      </c>
      <c r="D121" s="6" t="s">
        <v>213</v>
      </c>
      <c r="E121" s="6" t="s">
        <v>60</v>
      </c>
      <c r="F121" s="6" t="s">
        <v>214</v>
      </c>
      <c r="G121" s="6">
        <v>455000</v>
      </c>
      <c r="H121" s="6" t="s">
        <v>215</v>
      </c>
      <c r="I121" s="6" t="s">
        <v>688</v>
      </c>
      <c r="J121" s="11" t="s">
        <v>20</v>
      </c>
      <c r="K121" s="6"/>
      <c r="L121" s="2" t="s">
        <v>1685</v>
      </c>
      <c r="M121" s="3" t="s">
        <v>1808</v>
      </c>
      <c r="N121" s="2" t="s">
        <v>1687</v>
      </c>
      <c r="O121" s="2" t="s">
        <v>1688</v>
      </c>
      <c r="P121" s="2" t="s">
        <v>1689</v>
      </c>
      <c r="Q121" s="2" t="str">
        <f t="shared" si="1"/>
        <v>美术学院-绘画班（国画）23-19魏琬玲-毕业生档案-档案转递编号2310373RLBT8A2P50Z转回生源地</v>
      </c>
    </row>
    <row r="122" s="2" customFormat="1" ht="22.5" customHeight="1" spans="1:17">
      <c r="A122" s="2">
        <f>COUNTIF(B$2:B122,B122)</f>
        <v>20</v>
      </c>
      <c r="B122" s="8" t="s">
        <v>599</v>
      </c>
      <c r="C122" s="8" t="s">
        <v>690</v>
      </c>
      <c r="D122" s="8" t="s">
        <v>691</v>
      </c>
      <c r="E122" s="8" t="s">
        <v>60</v>
      </c>
      <c r="F122" s="8" t="s">
        <v>692</v>
      </c>
      <c r="G122" s="26" t="s">
        <v>693</v>
      </c>
      <c r="H122" s="8" t="s">
        <v>694</v>
      </c>
      <c r="I122" s="8" t="s">
        <v>695</v>
      </c>
      <c r="J122" s="12" t="s">
        <v>20</v>
      </c>
      <c r="K122" s="8" t="s">
        <v>28</v>
      </c>
      <c r="L122" s="2" t="s">
        <v>1685</v>
      </c>
      <c r="M122" s="3" t="s">
        <v>1809</v>
      </c>
      <c r="N122" s="2" t="s">
        <v>1687</v>
      </c>
      <c r="O122" s="2" t="s">
        <v>1688</v>
      </c>
      <c r="P122" s="2" t="s">
        <v>1689</v>
      </c>
      <c r="Q122" s="2" t="str">
        <f t="shared" si="1"/>
        <v>美术学院-绘画班（国画）23-20杨晨庚-毕业生档案-档案转递编号2310373U8OPWZ7A18K转回生源地</v>
      </c>
    </row>
    <row r="123" s="2" customFormat="1" ht="22.5" customHeight="1" spans="1:17">
      <c r="A123" s="2">
        <f>COUNTIF(B$2:B123,B123)</f>
        <v>21</v>
      </c>
      <c r="B123" s="8" t="s">
        <v>599</v>
      </c>
      <c r="C123" s="8" t="s">
        <v>697</v>
      </c>
      <c r="D123" s="8" t="s">
        <v>698</v>
      </c>
      <c r="E123" s="8" t="s">
        <v>60</v>
      </c>
      <c r="F123" s="8" t="s">
        <v>699</v>
      </c>
      <c r="G123" s="8">
        <v>212000</v>
      </c>
      <c r="H123" s="8" t="s">
        <v>700</v>
      </c>
      <c r="I123" s="8" t="s">
        <v>701</v>
      </c>
      <c r="J123" s="12" t="s">
        <v>20</v>
      </c>
      <c r="K123" s="8" t="s">
        <v>177</v>
      </c>
      <c r="L123" s="2" t="s">
        <v>1685</v>
      </c>
      <c r="M123" s="3" t="s">
        <v>1810</v>
      </c>
      <c r="N123" s="2" t="s">
        <v>1687</v>
      </c>
      <c r="O123" s="2" t="s">
        <v>1688</v>
      </c>
      <c r="P123" s="2" t="s">
        <v>1689</v>
      </c>
      <c r="Q123" s="2" t="str">
        <f t="shared" si="1"/>
        <v>美术学院-绘画班（国画）23-21殷明浩-毕业生档案-档案转递编号2310373K6WKU9ERIFU转回生源地</v>
      </c>
    </row>
    <row r="124" s="2" customFormat="1" ht="22.5" customHeight="1" spans="1:17">
      <c r="A124" s="2">
        <f>COUNTIF(B$2:B124,B124)</f>
        <v>22</v>
      </c>
      <c r="B124" s="6" t="s">
        <v>599</v>
      </c>
      <c r="C124" s="6" t="s">
        <v>703</v>
      </c>
      <c r="D124" s="6" t="s">
        <v>704</v>
      </c>
      <c r="E124" s="6" t="s">
        <v>705</v>
      </c>
      <c r="F124" s="6" t="s">
        <v>706</v>
      </c>
      <c r="G124" s="6">
        <v>274500</v>
      </c>
      <c r="H124" s="6" t="s">
        <v>707</v>
      </c>
      <c r="I124" s="6" t="s">
        <v>708</v>
      </c>
      <c r="J124" s="11" t="s">
        <v>20</v>
      </c>
      <c r="K124" s="6"/>
      <c r="L124" s="2" t="s">
        <v>1685</v>
      </c>
      <c r="M124" s="3" t="s">
        <v>1811</v>
      </c>
      <c r="N124" s="2" t="s">
        <v>1687</v>
      </c>
      <c r="O124" s="2" t="s">
        <v>1688</v>
      </c>
      <c r="P124" s="2" t="s">
        <v>1689</v>
      </c>
      <c r="Q124" s="2" t="str">
        <f t="shared" si="1"/>
        <v>美术学院-绘画班（国画）23-22张振旺-毕业生档案-档案转递编号2310373F93YU3T9ZC3转回生源地</v>
      </c>
    </row>
    <row r="125" s="2" customFormat="1" ht="22.5" customHeight="1" spans="1:17">
      <c r="A125" s="2">
        <f>COUNTIF(B$2:B125,B125)</f>
        <v>23</v>
      </c>
      <c r="B125" s="6" t="s">
        <v>599</v>
      </c>
      <c r="C125" s="6" t="s">
        <v>710</v>
      </c>
      <c r="D125" s="6" t="s">
        <v>117</v>
      </c>
      <c r="E125" s="6" t="s">
        <v>32</v>
      </c>
      <c r="F125" s="6" t="s">
        <v>118</v>
      </c>
      <c r="G125" s="6">
        <v>233400</v>
      </c>
      <c r="H125" s="6" t="s">
        <v>119</v>
      </c>
      <c r="I125" s="6" t="s">
        <v>711</v>
      </c>
      <c r="J125" s="11" t="s">
        <v>20</v>
      </c>
      <c r="K125" s="6"/>
      <c r="L125" s="2" t="s">
        <v>1685</v>
      </c>
      <c r="M125" s="3" t="s">
        <v>1812</v>
      </c>
      <c r="N125" s="2" t="s">
        <v>1687</v>
      </c>
      <c r="O125" s="2" t="s">
        <v>1688</v>
      </c>
      <c r="P125" s="2" t="s">
        <v>1689</v>
      </c>
      <c r="Q125" s="2" t="str">
        <f t="shared" si="1"/>
        <v>美术学院-绘画班（国画）23-23郑文静-毕业生档案-档案转递编号23103731R5PM46RAL7转回生源地</v>
      </c>
    </row>
    <row r="126" s="2" customFormat="1" ht="22.5" customHeight="1" spans="1:17">
      <c r="A126" s="2">
        <f>COUNTIF(B$2:B126,B126)</f>
        <v>1</v>
      </c>
      <c r="B126" s="6" t="s">
        <v>713</v>
      </c>
      <c r="C126" s="6" t="s">
        <v>714</v>
      </c>
      <c r="D126" s="6" t="s">
        <v>117</v>
      </c>
      <c r="E126" s="6" t="s">
        <v>32</v>
      </c>
      <c r="F126" s="6" t="s">
        <v>118</v>
      </c>
      <c r="G126" s="6">
        <v>233400</v>
      </c>
      <c r="H126" s="6" t="s">
        <v>119</v>
      </c>
      <c r="I126" s="6" t="s">
        <v>715</v>
      </c>
      <c r="J126" s="11" t="s">
        <v>20</v>
      </c>
      <c r="K126" s="6"/>
      <c r="L126" s="2" t="s">
        <v>1685</v>
      </c>
      <c r="M126" s="3" t="s">
        <v>1813</v>
      </c>
      <c r="N126" s="2" t="s">
        <v>1687</v>
      </c>
      <c r="O126" s="2" t="s">
        <v>1688</v>
      </c>
      <c r="P126" s="2" t="s">
        <v>1689</v>
      </c>
      <c r="Q126" s="2" t="str">
        <f t="shared" si="1"/>
        <v>美术学院-绘画班（油画）18-1崔桂龙-毕业生档案-档案转递编号23103737PBBOOQNEZQ转回生源地</v>
      </c>
    </row>
    <row r="127" s="2" customFormat="1" ht="22.5" customHeight="1" spans="1:17">
      <c r="A127" s="2">
        <f>COUNTIF(B$2:B127,B127)</f>
        <v>2</v>
      </c>
      <c r="B127" s="6" t="s">
        <v>713</v>
      </c>
      <c r="C127" s="6" t="s">
        <v>717</v>
      </c>
      <c r="D127" s="6" t="s">
        <v>718</v>
      </c>
      <c r="E127" s="6" t="s">
        <v>60</v>
      </c>
      <c r="F127" s="6" t="s">
        <v>719</v>
      </c>
      <c r="G127" s="6">
        <v>332000</v>
      </c>
      <c r="H127" s="6" t="s">
        <v>720</v>
      </c>
      <c r="I127" s="6" t="s">
        <v>721</v>
      </c>
      <c r="J127" s="11" t="s">
        <v>20</v>
      </c>
      <c r="K127" s="6"/>
      <c r="L127" s="2" t="s">
        <v>1685</v>
      </c>
      <c r="M127" s="3" t="s">
        <v>1814</v>
      </c>
      <c r="N127" s="2" t="s">
        <v>1687</v>
      </c>
      <c r="O127" s="2" t="s">
        <v>1688</v>
      </c>
      <c r="P127" s="2" t="s">
        <v>1689</v>
      </c>
      <c r="Q127" s="2" t="str">
        <f t="shared" si="1"/>
        <v>美术学院-绘画班（油画）18-2付光迁-毕业生档案-档案转递编号2310373VRV7BD918YO转回生源地</v>
      </c>
    </row>
    <row r="128" s="2" customFormat="1" ht="22.5" customHeight="1" spans="1:17">
      <c r="A128" s="2">
        <f>COUNTIF(B$2:B128,B128)</f>
        <v>3</v>
      </c>
      <c r="B128" s="8" t="s">
        <v>713</v>
      </c>
      <c r="C128" s="8" t="s">
        <v>723</v>
      </c>
      <c r="D128" s="8" t="s">
        <v>724</v>
      </c>
      <c r="E128" s="8" t="s">
        <v>60</v>
      </c>
      <c r="F128" s="8" t="s">
        <v>725</v>
      </c>
      <c r="G128" s="26" t="s">
        <v>726</v>
      </c>
      <c r="H128" s="8" t="s">
        <v>727</v>
      </c>
      <c r="I128" s="8" t="s">
        <v>728</v>
      </c>
      <c r="J128" s="12" t="s">
        <v>20</v>
      </c>
      <c r="K128" s="8" t="s">
        <v>177</v>
      </c>
      <c r="L128" s="2" t="s">
        <v>1685</v>
      </c>
      <c r="M128" s="3" t="s">
        <v>1815</v>
      </c>
      <c r="N128" s="2" t="s">
        <v>1687</v>
      </c>
      <c r="O128" s="2" t="s">
        <v>1688</v>
      </c>
      <c r="P128" s="2" t="s">
        <v>1689</v>
      </c>
      <c r="Q128" s="2" t="str">
        <f t="shared" si="1"/>
        <v>美术学院-绘画班（油画）18-3高星-毕业生档案-档案转递编号2310373QWAAG9SDOYA转回生源地</v>
      </c>
    </row>
    <row r="129" s="2" customFormat="1" ht="22.5" customHeight="1" spans="1:17">
      <c r="A129" s="2">
        <f>COUNTIF(B$2:B129,B129)</f>
        <v>4</v>
      </c>
      <c r="B129" s="6" t="s">
        <v>713</v>
      </c>
      <c r="C129" s="6" t="s">
        <v>730</v>
      </c>
      <c r="D129" s="6" t="s">
        <v>731</v>
      </c>
      <c r="E129" s="6" t="s">
        <v>60</v>
      </c>
      <c r="F129" s="6" t="s">
        <v>732</v>
      </c>
      <c r="G129" s="6">
        <v>471000</v>
      </c>
      <c r="H129" s="6" t="s">
        <v>733</v>
      </c>
      <c r="I129" s="6" t="s">
        <v>734</v>
      </c>
      <c r="J129" s="11" t="s">
        <v>20</v>
      </c>
      <c r="K129" s="6"/>
      <c r="L129" s="2" t="s">
        <v>1685</v>
      </c>
      <c r="M129" s="3" t="s">
        <v>1816</v>
      </c>
      <c r="N129" s="2" t="s">
        <v>1687</v>
      </c>
      <c r="O129" s="2" t="s">
        <v>1688</v>
      </c>
      <c r="P129" s="2" t="s">
        <v>1689</v>
      </c>
      <c r="Q129" s="2" t="str">
        <f t="shared" si="1"/>
        <v>美术学院-绘画班（油画）18-4郭钰淇-毕业生档案-档案转递编号2310373DXT13Y23QX7转回生源地</v>
      </c>
    </row>
    <row r="130" s="2" customFormat="1" ht="22.5" customHeight="1" spans="1:17">
      <c r="A130" s="2">
        <f>COUNTIF(B$2:B130,B130)</f>
        <v>5</v>
      </c>
      <c r="B130" s="8" t="s">
        <v>713</v>
      </c>
      <c r="C130" s="8" t="s">
        <v>736</v>
      </c>
      <c r="D130" s="8" t="s">
        <v>737</v>
      </c>
      <c r="E130" s="8" t="s">
        <v>60</v>
      </c>
      <c r="F130" s="8" t="s">
        <v>738</v>
      </c>
      <c r="G130" s="8">
        <v>330200</v>
      </c>
      <c r="H130" s="8" t="s">
        <v>739</v>
      </c>
      <c r="I130" s="8" t="s">
        <v>740</v>
      </c>
      <c r="J130" s="12" t="s">
        <v>20</v>
      </c>
      <c r="K130" s="8" t="s">
        <v>204</v>
      </c>
      <c r="L130" s="2" t="s">
        <v>1685</v>
      </c>
      <c r="M130" s="3" t="s">
        <v>1817</v>
      </c>
      <c r="N130" s="2" t="s">
        <v>1687</v>
      </c>
      <c r="O130" s="2" t="s">
        <v>1688</v>
      </c>
      <c r="P130" s="2" t="s">
        <v>1689</v>
      </c>
      <c r="Q130" s="2" t="str">
        <f t="shared" si="1"/>
        <v>美术学院-绘画班（油画）18-5何思瑜-毕业生档案-档案转递编号2310373ED1FBUGOXEN转回生源地</v>
      </c>
    </row>
    <row r="131" s="2" customFormat="1" ht="22.5" customHeight="1" spans="1:17">
      <c r="A131" s="2">
        <f>COUNTIF(B$2:B131,B131)</f>
        <v>6</v>
      </c>
      <c r="B131" s="6" t="s">
        <v>713</v>
      </c>
      <c r="C131" s="6" t="s">
        <v>742</v>
      </c>
      <c r="D131" s="6" t="s">
        <v>743</v>
      </c>
      <c r="E131" s="6" t="s">
        <v>60</v>
      </c>
      <c r="F131" s="6" t="s">
        <v>744</v>
      </c>
      <c r="G131" s="6">
        <v>475000</v>
      </c>
      <c r="H131" s="6" t="s">
        <v>745</v>
      </c>
      <c r="I131" s="6" t="s">
        <v>746</v>
      </c>
      <c r="J131" s="11" t="s">
        <v>20</v>
      </c>
      <c r="K131" s="6"/>
      <c r="L131" s="2" t="s">
        <v>1685</v>
      </c>
      <c r="M131" s="3" t="s">
        <v>1818</v>
      </c>
      <c r="N131" s="2" t="s">
        <v>1687</v>
      </c>
      <c r="O131" s="2" t="s">
        <v>1688</v>
      </c>
      <c r="P131" s="2" t="s">
        <v>1689</v>
      </c>
      <c r="Q131" s="2" t="str">
        <f t="shared" ref="Q131:Q194" si="2">L131&amp;B131&amp;M131&amp;C131&amp;P131&amp;N131&amp;O131&amp;I131&amp;J131</f>
        <v>美术学院-绘画班（油画）18-6毛景辉-毕业生档案-档案转递编号2310373Y2LH5LDP6ST转回生源地</v>
      </c>
    </row>
    <row r="132" s="2" customFormat="1" ht="22.5" customHeight="1" spans="1:17">
      <c r="A132" s="2">
        <f>COUNTIF(B$2:B132,B132)</f>
        <v>7</v>
      </c>
      <c r="B132" s="8" t="s">
        <v>713</v>
      </c>
      <c r="C132" s="8" t="s">
        <v>748</v>
      </c>
      <c r="D132" s="8" t="s">
        <v>749</v>
      </c>
      <c r="E132" s="8" t="s">
        <v>750</v>
      </c>
      <c r="F132" s="8" t="s">
        <v>751</v>
      </c>
      <c r="G132" s="8">
        <v>231500</v>
      </c>
      <c r="H132" s="8" t="s">
        <v>752</v>
      </c>
      <c r="I132" s="8" t="s">
        <v>753</v>
      </c>
      <c r="J132" s="12" t="s">
        <v>20</v>
      </c>
      <c r="K132" s="6"/>
      <c r="L132" s="2" t="s">
        <v>1685</v>
      </c>
      <c r="M132" s="3" t="s">
        <v>1819</v>
      </c>
      <c r="N132" s="2" t="s">
        <v>1687</v>
      </c>
      <c r="O132" s="2" t="s">
        <v>1688</v>
      </c>
      <c r="P132" s="2" t="s">
        <v>1689</v>
      </c>
      <c r="Q132" s="2" t="str">
        <f t="shared" si="2"/>
        <v>美术学院-绘画班（油画）18-7潘俊东-毕业生档案-档案转递编号2310373022386F7UJD转回生源地</v>
      </c>
    </row>
    <row r="133" s="2" customFormat="1" ht="22.5" customHeight="1" spans="1:17">
      <c r="A133" s="2">
        <f>COUNTIF(B$2:B133,B133)</f>
        <v>8</v>
      </c>
      <c r="B133" s="6" t="s">
        <v>713</v>
      </c>
      <c r="C133" s="6" t="s">
        <v>755</v>
      </c>
      <c r="D133" s="6" t="s">
        <v>681</v>
      </c>
      <c r="E133" s="6" t="s">
        <v>682</v>
      </c>
      <c r="F133" s="6" t="s">
        <v>683</v>
      </c>
      <c r="G133" s="6">
        <v>246500</v>
      </c>
      <c r="H133" s="6" t="s">
        <v>684</v>
      </c>
      <c r="I133" s="6" t="s">
        <v>756</v>
      </c>
      <c r="J133" s="11" t="s">
        <v>20</v>
      </c>
      <c r="K133" s="6"/>
      <c r="L133" s="2" t="s">
        <v>1685</v>
      </c>
      <c r="M133" s="3" t="s">
        <v>1820</v>
      </c>
      <c r="N133" s="2" t="s">
        <v>1687</v>
      </c>
      <c r="O133" s="2" t="s">
        <v>1688</v>
      </c>
      <c r="P133" s="2" t="s">
        <v>1689</v>
      </c>
      <c r="Q133" s="2" t="str">
        <f t="shared" si="2"/>
        <v>美术学院-绘画班（油画）18-8石田玉-毕业生档案-档案转递编号2310373GV8IQ7AXZ34转回生源地</v>
      </c>
    </row>
    <row r="134" s="2" customFormat="1" ht="22.5" customHeight="1" spans="1:17">
      <c r="A134" s="2">
        <f>COUNTIF(B$2:B134,B134)</f>
        <v>9</v>
      </c>
      <c r="B134" s="6" t="s">
        <v>713</v>
      </c>
      <c r="C134" s="6" t="s">
        <v>758</v>
      </c>
      <c r="D134" s="13" t="s">
        <v>759</v>
      </c>
      <c r="E134" s="6" t="s">
        <v>760</v>
      </c>
      <c r="F134" s="6" t="s">
        <v>761</v>
      </c>
      <c r="G134" s="6">
        <v>242800</v>
      </c>
      <c r="H134" s="6" t="s">
        <v>762</v>
      </c>
      <c r="I134" s="6" t="s">
        <v>763</v>
      </c>
      <c r="J134" s="11" t="s">
        <v>20</v>
      </c>
      <c r="K134" s="6"/>
      <c r="L134" s="2" t="s">
        <v>1685</v>
      </c>
      <c r="M134" s="3" t="s">
        <v>1821</v>
      </c>
      <c r="N134" s="2" t="s">
        <v>1687</v>
      </c>
      <c r="O134" s="2" t="s">
        <v>1688</v>
      </c>
      <c r="P134" s="2" t="s">
        <v>1689</v>
      </c>
      <c r="Q134" s="2" t="str">
        <f t="shared" si="2"/>
        <v>美术学院-绘画班（油画）18-9王彬燕-毕业生档案-档案转递编号2310373VA6XV45X942转回生源地</v>
      </c>
    </row>
    <row r="135" s="2" customFormat="1" ht="22.5" customHeight="1" spans="1:17">
      <c r="A135" s="2">
        <f>COUNTIF(B$2:B135,B135)</f>
        <v>10</v>
      </c>
      <c r="B135" s="6" t="s">
        <v>713</v>
      </c>
      <c r="C135" s="6" t="s">
        <v>765</v>
      </c>
      <c r="D135" s="6" t="s">
        <v>226</v>
      </c>
      <c r="E135" s="6" t="s">
        <v>227</v>
      </c>
      <c r="F135" s="6" t="s">
        <v>228</v>
      </c>
      <c r="G135" s="6">
        <v>236500</v>
      </c>
      <c r="H135" s="6" t="s">
        <v>229</v>
      </c>
      <c r="I135" s="6" t="s">
        <v>766</v>
      </c>
      <c r="J135" s="11" t="s">
        <v>20</v>
      </c>
      <c r="K135" s="6"/>
      <c r="L135" s="2" t="s">
        <v>1685</v>
      </c>
      <c r="M135" s="3" t="s">
        <v>1822</v>
      </c>
      <c r="N135" s="2" t="s">
        <v>1687</v>
      </c>
      <c r="O135" s="2" t="s">
        <v>1688</v>
      </c>
      <c r="P135" s="2" t="s">
        <v>1689</v>
      </c>
      <c r="Q135" s="2" t="str">
        <f t="shared" si="2"/>
        <v>美术学院-绘画班（油画）18-10王海绮-毕业生档案-档案转递编号231037339M30DSNVS3转回生源地</v>
      </c>
    </row>
    <row r="136" s="2" customFormat="1" ht="22.5" customHeight="1" spans="1:17">
      <c r="A136" s="2">
        <f>COUNTIF(B$2:B136,B136)</f>
        <v>11</v>
      </c>
      <c r="B136" s="6" t="s">
        <v>713</v>
      </c>
      <c r="C136" s="6" t="s">
        <v>768</v>
      </c>
      <c r="D136" s="6" t="s">
        <v>769</v>
      </c>
      <c r="E136" s="6" t="s">
        <v>770</v>
      </c>
      <c r="F136" s="6" t="s">
        <v>771</v>
      </c>
      <c r="G136" s="6">
        <v>274200</v>
      </c>
      <c r="H136" s="8" t="s">
        <v>772</v>
      </c>
      <c r="I136" s="6" t="s">
        <v>773</v>
      </c>
      <c r="J136" s="11" t="s">
        <v>20</v>
      </c>
      <c r="K136" s="6"/>
      <c r="L136" s="2" t="s">
        <v>1685</v>
      </c>
      <c r="M136" s="3" t="s">
        <v>1823</v>
      </c>
      <c r="N136" s="2" t="s">
        <v>1687</v>
      </c>
      <c r="O136" s="2" t="s">
        <v>1688</v>
      </c>
      <c r="P136" s="2" t="s">
        <v>1689</v>
      </c>
      <c r="Q136" s="2" t="str">
        <f t="shared" si="2"/>
        <v>美术学院-绘画班（油画）18-11王明卫-毕业生档案-档案转递编号2310373A6W7364HUUY转回生源地</v>
      </c>
    </row>
    <row r="137" s="2" customFormat="1" ht="22.5" customHeight="1" spans="1:17">
      <c r="A137" s="2">
        <f>COUNTIF(B$2:B137,B137)</f>
        <v>12</v>
      </c>
      <c r="B137" s="6" t="s">
        <v>713</v>
      </c>
      <c r="C137" s="6" t="s">
        <v>775</v>
      </c>
      <c r="D137" s="6" t="s">
        <v>285</v>
      </c>
      <c r="E137" s="6" t="s">
        <v>60</v>
      </c>
      <c r="F137" s="6" t="s">
        <v>286</v>
      </c>
      <c r="G137" s="6">
        <v>236800</v>
      </c>
      <c r="H137" s="6" t="s">
        <v>287</v>
      </c>
      <c r="I137" s="6" t="s">
        <v>776</v>
      </c>
      <c r="J137" s="11" t="s">
        <v>20</v>
      </c>
      <c r="K137" s="6"/>
      <c r="L137" s="2" t="s">
        <v>1685</v>
      </c>
      <c r="M137" s="3" t="s">
        <v>1824</v>
      </c>
      <c r="N137" s="2" t="s">
        <v>1687</v>
      </c>
      <c r="O137" s="2" t="s">
        <v>1688</v>
      </c>
      <c r="P137" s="2" t="s">
        <v>1689</v>
      </c>
      <c r="Q137" s="2" t="str">
        <f t="shared" si="2"/>
        <v>美术学院-绘画班（油画）18-12王圣迪-毕业生档案-档案转递编号2310373P0Q6QFM1QFM转回生源地</v>
      </c>
    </row>
    <row r="138" s="2" customFormat="1" ht="22.5" customHeight="1" spans="1:17">
      <c r="A138" s="2">
        <f>COUNTIF(B$2:B138,B138)</f>
        <v>13</v>
      </c>
      <c r="B138" s="8" t="s">
        <v>713</v>
      </c>
      <c r="C138" s="8" t="s">
        <v>778</v>
      </c>
      <c r="D138" s="8" t="s">
        <v>779</v>
      </c>
      <c r="E138" s="8" t="s">
        <v>138</v>
      </c>
      <c r="F138" s="8" t="s">
        <v>780</v>
      </c>
      <c r="G138" s="26" t="s">
        <v>781</v>
      </c>
      <c r="H138" s="8" t="s">
        <v>782</v>
      </c>
      <c r="I138" s="8" t="s">
        <v>783</v>
      </c>
      <c r="J138" s="12" t="s">
        <v>20</v>
      </c>
      <c r="K138" s="8" t="s">
        <v>28</v>
      </c>
      <c r="L138" s="2" t="s">
        <v>1685</v>
      </c>
      <c r="M138" s="3" t="s">
        <v>1825</v>
      </c>
      <c r="N138" s="2" t="s">
        <v>1687</v>
      </c>
      <c r="O138" s="2" t="s">
        <v>1688</v>
      </c>
      <c r="P138" s="2" t="s">
        <v>1689</v>
      </c>
      <c r="Q138" s="2" t="str">
        <f t="shared" si="2"/>
        <v>美术学院-绘画班（油画）18-13温至立-毕业生档案-档案转递编号2310373550ZZB8QR16转回生源地</v>
      </c>
    </row>
    <row r="139" s="2" customFormat="1" ht="22.5" customHeight="1" spans="1:17">
      <c r="A139" s="2">
        <f>COUNTIF(B$2:B139,B139)</f>
        <v>14</v>
      </c>
      <c r="B139" s="6" t="s">
        <v>713</v>
      </c>
      <c r="C139" s="6" t="s">
        <v>785</v>
      </c>
      <c r="D139" s="6" t="s">
        <v>187</v>
      </c>
      <c r="E139" s="6" t="s">
        <v>188</v>
      </c>
      <c r="F139" s="6" t="s">
        <v>189</v>
      </c>
      <c r="G139" s="6">
        <v>237000</v>
      </c>
      <c r="H139" s="6" t="s">
        <v>190</v>
      </c>
      <c r="I139" s="6" t="s">
        <v>786</v>
      </c>
      <c r="J139" s="11" t="s">
        <v>20</v>
      </c>
      <c r="K139" s="6"/>
      <c r="L139" s="2" t="s">
        <v>1685</v>
      </c>
      <c r="M139" s="3" t="s">
        <v>1826</v>
      </c>
      <c r="N139" s="2" t="s">
        <v>1687</v>
      </c>
      <c r="O139" s="2" t="s">
        <v>1688</v>
      </c>
      <c r="P139" s="2" t="s">
        <v>1689</v>
      </c>
      <c r="Q139" s="2" t="str">
        <f t="shared" si="2"/>
        <v>美术学院-绘画班（油画）18-14徐丽丽-毕业生档案-档案转递编号2310373DCSBGNX5EB9转回生源地</v>
      </c>
    </row>
    <row r="140" s="2" customFormat="1" ht="22.5" customHeight="1" spans="1:17">
      <c r="A140" s="2">
        <f>COUNTIF(B$2:B140,B140)</f>
        <v>15</v>
      </c>
      <c r="B140" s="8" t="s">
        <v>713</v>
      </c>
      <c r="C140" s="8" t="s">
        <v>788</v>
      </c>
      <c r="D140" s="8" t="s">
        <v>789</v>
      </c>
      <c r="E140" s="8" t="s">
        <v>60</v>
      </c>
      <c r="F140" s="8" t="s">
        <v>790</v>
      </c>
      <c r="G140" s="26" t="s">
        <v>791</v>
      </c>
      <c r="H140" s="8" t="s">
        <v>792</v>
      </c>
      <c r="I140" s="8" t="s">
        <v>793</v>
      </c>
      <c r="J140" s="12" t="s">
        <v>20</v>
      </c>
      <c r="K140" s="8" t="s">
        <v>28</v>
      </c>
      <c r="L140" s="2" t="s">
        <v>1685</v>
      </c>
      <c r="M140" s="3" t="s">
        <v>1827</v>
      </c>
      <c r="N140" s="2" t="s">
        <v>1687</v>
      </c>
      <c r="O140" s="2" t="s">
        <v>1688</v>
      </c>
      <c r="P140" s="2" t="s">
        <v>1689</v>
      </c>
      <c r="Q140" s="2" t="str">
        <f t="shared" si="2"/>
        <v>美术学院-绘画班（油画）18-15薛媛-毕业生档案-档案转递编号2310373T857MFTR956转回生源地</v>
      </c>
    </row>
    <row r="141" s="2" customFormat="1" ht="22.5" customHeight="1" spans="1:17">
      <c r="A141" s="2">
        <f>COUNTIF(B$2:B141,B141)</f>
        <v>16</v>
      </c>
      <c r="B141" s="6" t="s">
        <v>713</v>
      </c>
      <c r="C141" s="6" t="s">
        <v>795</v>
      </c>
      <c r="D141" s="6" t="s">
        <v>566</v>
      </c>
      <c r="E141" s="6" t="s">
        <v>567</v>
      </c>
      <c r="F141" s="6" t="s">
        <v>568</v>
      </c>
      <c r="G141" s="6">
        <v>232200</v>
      </c>
      <c r="H141" s="6" t="s">
        <v>569</v>
      </c>
      <c r="I141" s="6" t="s">
        <v>796</v>
      </c>
      <c r="J141" s="11" t="s">
        <v>20</v>
      </c>
      <c r="K141" s="6"/>
      <c r="L141" s="2" t="s">
        <v>1685</v>
      </c>
      <c r="M141" s="3" t="s">
        <v>1828</v>
      </c>
      <c r="N141" s="2" t="s">
        <v>1687</v>
      </c>
      <c r="O141" s="2" t="s">
        <v>1688</v>
      </c>
      <c r="P141" s="2" t="s">
        <v>1689</v>
      </c>
      <c r="Q141" s="2" t="str">
        <f t="shared" si="2"/>
        <v>美术学院-绘画班（油画）18-16余舒宁-毕业生档案-档案转递编号2310373S9GB5XC7DS2转回生源地</v>
      </c>
    </row>
    <row r="142" s="2" customFormat="1" ht="22.5" customHeight="1" spans="1:17">
      <c r="A142" s="2">
        <f>COUNTIF(B$2:B142,B142)</f>
        <v>17</v>
      </c>
      <c r="B142" s="6" t="s">
        <v>713</v>
      </c>
      <c r="C142" s="6" t="s">
        <v>798</v>
      </c>
      <c r="D142" s="6" t="s">
        <v>799</v>
      </c>
      <c r="E142" s="6" t="s">
        <v>60</v>
      </c>
      <c r="F142" s="6" t="s">
        <v>800</v>
      </c>
      <c r="G142" s="6">
        <v>233200</v>
      </c>
      <c r="H142" s="6" t="s">
        <v>801</v>
      </c>
      <c r="I142" s="6" t="s">
        <v>802</v>
      </c>
      <c r="J142" s="11" t="s">
        <v>20</v>
      </c>
      <c r="K142" s="6"/>
      <c r="L142" s="2" t="s">
        <v>1685</v>
      </c>
      <c r="M142" s="3" t="s">
        <v>1829</v>
      </c>
      <c r="N142" s="2" t="s">
        <v>1687</v>
      </c>
      <c r="O142" s="2" t="s">
        <v>1688</v>
      </c>
      <c r="P142" s="2" t="s">
        <v>1689</v>
      </c>
      <c r="Q142" s="2" t="str">
        <f t="shared" si="2"/>
        <v>美术学院-绘画班（油画）18-17张城成-毕业生档案-档案转递编号2310373LT4BHPTE263转回生源地</v>
      </c>
    </row>
    <row r="143" s="2" customFormat="1" ht="22.5" customHeight="1" spans="1:17">
      <c r="A143" s="2">
        <f>COUNTIF(B$2:B143,B143)</f>
        <v>18</v>
      </c>
      <c r="B143" s="8" t="s">
        <v>713</v>
      </c>
      <c r="C143" s="8" t="s">
        <v>804</v>
      </c>
      <c r="D143" s="8" t="s">
        <v>805</v>
      </c>
      <c r="E143" s="8" t="s">
        <v>60</v>
      </c>
      <c r="F143" s="8" t="s">
        <v>806</v>
      </c>
      <c r="G143" s="8">
        <v>211200</v>
      </c>
      <c r="H143" s="8" t="s">
        <v>807</v>
      </c>
      <c r="I143" s="8" t="s">
        <v>808</v>
      </c>
      <c r="J143" s="12" t="s">
        <v>20</v>
      </c>
      <c r="K143" s="8" t="s">
        <v>177</v>
      </c>
      <c r="L143" s="2" t="s">
        <v>1685</v>
      </c>
      <c r="M143" s="3" t="s">
        <v>1830</v>
      </c>
      <c r="N143" s="2" t="s">
        <v>1687</v>
      </c>
      <c r="O143" s="2" t="s">
        <v>1688</v>
      </c>
      <c r="P143" s="2" t="s">
        <v>1689</v>
      </c>
      <c r="Q143" s="2" t="str">
        <f t="shared" si="2"/>
        <v>美术学院-绘画班（油画）18-18张星冉-毕业生档案-档案转递编号2310373WJJVUPFXB8E转回生源地</v>
      </c>
    </row>
    <row r="144" s="2" customFormat="1" ht="22.5" customHeight="1" spans="1:17">
      <c r="A144" s="2">
        <f>COUNTIF(B$2:B144,B144)</f>
        <v>1</v>
      </c>
      <c r="B144" s="6" t="s">
        <v>810</v>
      </c>
      <c r="C144" s="6" t="s">
        <v>811</v>
      </c>
      <c r="D144" s="6" t="s">
        <v>285</v>
      </c>
      <c r="E144" s="6" t="s">
        <v>60</v>
      </c>
      <c r="F144" s="6" t="s">
        <v>286</v>
      </c>
      <c r="G144" s="6">
        <v>236800</v>
      </c>
      <c r="H144" s="6" t="s">
        <v>287</v>
      </c>
      <c r="I144" s="6" t="s">
        <v>812</v>
      </c>
      <c r="J144" s="11" t="s">
        <v>20</v>
      </c>
      <c r="K144" s="6"/>
      <c r="L144" s="2" t="s">
        <v>1685</v>
      </c>
      <c r="M144" s="3" t="s">
        <v>1831</v>
      </c>
      <c r="N144" s="2" t="s">
        <v>1687</v>
      </c>
      <c r="O144" s="2" t="s">
        <v>1688</v>
      </c>
      <c r="P144" s="2" t="s">
        <v>1689</v>
      </c>
      <c r="Q144" s="2" t="str">
        <f t="shared" si="2"/>
        <v>美术学院-美术学1班31-1高天薇-毕业生档案-档案转递编号2310373IVSBPLYJPNO转回生源地</v>
      </c>
    </row>
    <row r="145" s="2" customFormat="1" ht="22.5" customHeight="1" spans="1:17">
      <c r="A145" s="2">
        <f>COUNTIF(B$2:B145,B145)</f>
        <v>2</v>
      </c>
      <c r="B145" s="6" t="s">
        <v>810</v>
      </c>
      <c r="C145" s="6" t="s">
        <v>814</v>
      </c>
      <c r="D145" s="6" t="s">
        <v>815</v>
      </c>
      <c r="E145" s="6" t="s">
        <v>60</v>
      </c>
      <c r="F145" s="6" t="s">
        <v>816</v>
      </c>
      <c r="G145" s="6">
        <v>334000</v>
      </c>
      <c r="H145" s="6" t="s">
        <v>817</v>
      </c>
      <c r="I145" s="6" t="s">
        <v>818</v>
      </c>
      <c r="J145" s="11" t="s">
        <v>20</v>
      </c>
      <c r="K145" s="6"/>
      <c r="L145" s="2" t="s">
        <v>1685</v>
      </c>
      <c r="M145" s="3" t="s">
        <v>1832</v>
      </c>
      <c r="N145" s="2" t="s">
        <v>1687</v>
      </c>
      <c r="O145" s="2" t="s">
        <v>1688</v>
      </c>
      <c r="P145" s="2" t="s">
        <v>1689</v>
      </c>
      <c r="Q145" s="2" t="str">
        <f t="shared" si="2"/>
        <v>美术学院-美术学1班31-2曹小利-毕业生档案-档案转递编号23103739LK5WVTIMEI转回生源地</v>
      </c>
    </row>
    <row r="146" s="2" customFormat="1" ht="22.5" customHeight="1" spans="1:17">
      <c r="A146" s="2">
        <f>COUNTIF(B$2:B146,B146)</f>
        <v>3</v>
      </c>
      <c r="B146" s="6" t="s">
        <v>810</v>
      </c>
      <c r="C146" s="6" t="s">
        <v>820</v>
      </c>
      <c r="D146" s="6" t="s">
        <v>821</v>
      </c>
      <c r="E146" s="6" t="s">
        <v>60</v>
      </c>
      <c r="F146" s="6" t="s">
        <v>822</v>
      </c>
      <c r="G146" s="6">
        <v>236000</v>
      </c>
      <c r="H146" s="6" t="s">
        <v>823</v>
      </c>
      <c r="I146" s="6" t="s">
        <v>824</v>
      </c>
      <c r="J146" s="11" t="s">
        <v>20</v>
      </c>
      <c r="K146" s="6"/>
      <c r="L146" s="2" t="s">
        <v>1685</v>
      </c>
      <c r="M146" s="3" t="s">
        <v>1833</v>
      </c>
      <c r="N146" s="2" t="s">
        <v>1687</v>
      </c>
      <c r="O146" s="2" t="s">
        <v>1688</v>
      </c>
      <c r="P146" s="2" t="s">
        <v>1689</v>
      </c>
      <c r="Q146" s="2" t="str">
        <f t="shared" si="2"/>
        <v>美术学院-美术学1班31-3陈姚姚-毕业生档案-档案转递编号2310373F6676YGDQQ2转回生源地</v>
      </c>
    </row>
    <row r="147" s="2" customFormat="1" ht="22.5" customHeight="1" spans="1:17">
      <c r="A147" s="2">
        <f>COUNTIF(B$2:B147,B147)</f>
        <v>4</v>
      </c>
      <c r="B147" s="6" t="s">
        <v>810</v>
      </c>
      <c r="C147" s="6" t="s">
        <v>826</v>
      </c>
      <c r="D147" s="6" t="s">
        <v>245</v>
      </c>
      <c r="E147" s="6" t="s">
        <v>104</v>
      </c>
      <c r="F147" s="6" t="s">
        <v>246</v>
      </c>
      <c r="G147" s="6">
        <v>234000</v>
      </c>
      <c r="H147" s="6" t="s">
        <v>247</v>
      </c>
      <c r="I147" s="6" t="s">
        <v>827</v>
      </c>
      <c r="J147" s="11" t="s">
        <v>20</v>
      </c>
      <c r="K147" s="6"/>
      <c r="L147" s="2" t="s">
        <v>1685</v>
      </c>
      <c r="M147" s="3" t="s">
        <v>1834</v>
      </c>
      <c r="N147" s="2" t="s">
        <v>1687</v>
      </c>
      <c r="O147" s="2" t="s">
        <v>1688</v>
      </c>
      <c r="P147" s="2" t="s">
        <v>1689</v>
      </c>
      <c r="Q147" s="2" t="str">
        <f t="shared" si="2"/>
        <v>美术学院-美术学1班31-4范嘉慧-毕业生档案-档案转递编号23103731QB2HOLNOW8转回生源地</v>
      </c>
    </row>
    <row r="148" s="2" customFormat="1" ht="22.5" customHeight="1" spans="1:17">
      <c r="A148" s="2">
        <f>COUNTIF(B$2:B148,B148)</f>
        <v>5</v>
      </c>
      <c r="B148" s="6" t="s">
        <v>810</v>
      </c>
      <c r="C148" s="6" t="s">
        <v>829</v>
      </c>
      <c r="D148" s="6" t="s">
        <v>180</v>
      </c>
      <c r="E148" s="6" t="s">
        <v>181</v>
      </c>
      <c r="F148" s="6" t="s">
        <v>182</v>
      </c>
      <c r="G148" s="6">
        <v>234000</v>
      </c>
      <c r="H148" s="6" t="s">
        <v>183</v>
      </c>
      <c r="I148" s="6" t="s">
        <v>830</v>
      </c>
      <c r="J148" s="11" t="s">
        <v>20</v>
      </c>
      <c r="K148" s="6"/>
      <c r="L148" s="2" t="s">
        <v>1685</v>
      </c>
      <c r="M148" s="3" t="s">
        <v>1835</v>
      </c>
      <c r="N148" s="2" t="s">
        <v>1687</v>
      </c>
      <c r="O148" s="2" t="s">
        <v>1688</v>
      </c>
      <c r="P148" s="2" t="s">
        <v>1689</v>
      </c>
      <c r="Q148" s="2" t="str">
        <f t="shared" si="2"/>
        <v>美术学院-美术学1班31-5耿丽君-毕业生档案-档案转递编号23103734YUN7NGJ6EK转回生源地</v>
      </c>
    </row>
    <row r="149" s="2" customFormat="1" ht="22.5" customHeight="1" spans="1:17">
      <c r="A149" s="2">
        <f>COUNTIF(B$2:B149,B149)</f>
        <v>6</v>
      </c>
      <c r="B149" s="6" t="s">
        <v>810</v>
      </c>
      <c r="C149" s="6" t="s">
        <v>832</v>
      </c>
      <c r="D149" s="6" t="s">
        <v>833</v>
      </c>
      <c r="E149" s="6" t="s">
        <v>60</v>
      </c>
      <c r="F149" s="6" t="s">
        <v>834</v>
      </c>
      <c r="G149" s="6">
        <v>425000</v>
      </c>
      <c r="H149" s="6" t="s">
        <v>835</v>
      </c>
      <c r="I149" s="6" t="s">
        <v>836</v>
      </c>
      <c r="J149" s="11" t="s">
        <v>20</v>
      </c>
      <c r="K149" s="6"/>
      <c r="L149" s="2" t="s">
        <v>1685</v>
      </c>
      <c r="M149" s="3" t="s">
        <v>1836</v>
      </c>
      <c r="N149" s="2" t="s">
        <v>1687</v>
      </c>
      <c r="O149" s="2" t="s">
        <v>1688</v>
      </c>
      <c r="P149" s="2" t="s">
        <v>1689</v>
      </c>
      <c r="Q149" s="2" t="str">
        <f t="shared" si="2"/>
        <v>美术学院-美术学1班31-6郭依杭-毕业生档案-档案转递编号23103736S2HIHTSX6V转回生源地</v>
      </c>
    </row>
    <row r="150" s="2" customFormat="1" ht="22.5" customHeight="1" spans="1:17">
      <c r="A150" s="2">
        <f>COUNTIF(B$2:B150,B150)</f>
        <v>7</v>
      </c>
      <c r="B150" s="6" t="s">
        <v>810</v>
      </c>
      <c r="C150" s="6" t="s">
        <v>838</v>
      </c>
      <c r="D150" s="6" t="s">
        <v>80</v>
      </c>
      <c r="E150" s="6" t="s">
        <v>81</v>
      </c>
      <c r="F150" s="6" t="s">
        <v>82</v>
      </c>
      <c r="G150" s="6">
        <v>239400</v>
      </c>
      <c r="H150" s="6" t="s">
        <v>83</v>
      </c>
      <c r="I150" s="6" t="s">
        <v>839</v>
      </c>
      <c r="J150" s="11" t="s">
        <v>20</v>
      </c>
      <c r="K150" s="6"/>
      <c r="L150" s="2" t="s">
        <v>1685</v>
      </c>
      <c r="M150" s="3" t="s">
        <v>1837</v>
      </c>
      <c r="N150" s="2" t="s">
        <v>1687</v>
      </c>
      <c r="O150" s="2" t="s">
        <v>1688</v>
      </c>
      <c r="P150" s="2" t="s">
        <v>1689</v>
      </c>
      <c r="Q150" s="2" t="str">
        <f t="shared" si="2"/>
        <v>美术学院-美术学1班31-7何佳蕾-毕业生档案-档案转递编号23103737ZGEEU7XS9P转回生源地</v>
      </c>
    </row>
    <row r="151" s="2" customFormat="1" ht="22.5" customHeight="1" spans="1:17">
      <c r="A151" s="2">
        <f>COUNTIF(B$2:B151,B151)</f>
        <v>8</v>
      </c>
      <c r="B151" s="6" t="s">
        <v>810</v>
      </c>
      <c r="C151" s="6" t="s">
        <v>841</v>
      </c>
      <c r="D151" s="6" t="s">
        <v>842</v>
      </c>
      <c r="E151" s="6" t="s">
        <v>60</v>
      </c>
      <c r="F151" s="6" t="s">
        <v>843</v>
      </c>
      <c r="G151" s="6">
        <v>341000</v>
      </c>
      <c r="H151" s="6" t="s">
        <v>844</v>
      </c>
      <c r="I151" s="6" t="s">
        <v>845</v>
      </c>
      <c r="J151" s="11" t="s">
        <v>20</v>
      </c>
      <c r="K151" s="6"/>
      <c r="L151" s="2" t="s">
        <v>1685</v>
      </c>
      <c r="M151" s="3" t="s">
        <v>1838</v>
      </c>
      <c r="N151" s="2" t="s">
        <v>1687</v>
      </c>
      <c r="O151" s="2" t="s">
        <v>1688</v>
      </c>
      <c r="P151" s="2" t="s">
        <v>1689</v>
      </c>
      <c r="Q151" s="2" t="str">
        <f t="shared" si="2"/>
        <v>美术学院-美术学1班31-8何娟-毕业生档案-档案转递编号23103739OLKZRNK5JC转回生源地</v>
      </c>
    </row>
    <row r="152" s="2" customFormat="1" ht="22.5" customHeight="1" spans="1:17">
      <c r="A152" s="2">
        <f>COUNTIF(B$2:B152,B152)</f>
        <v>9</v>
      </c>
      <c r="B152" s="6" t="s">
        <v>810</v>
      </c>
      <c r="C152" s="6" t="s">
        <v>847</v>
      </c>
      <c r="D152" s="6" t="s">
        <v>848</v>
      </c>
      <c r="E152" s="6" t="s">
        <v>849</v>
      </c>
      <c r="F152" s="6" t="s">
        <v>850</v>
      </c>
      <c r="G152" s="6">
        <v>234300</v>
      </c>
      <c r="H152" s="6" t="s">
        <v>851</v>
      </c>
      <c r="I152" s="6" t="s">
        <v>852</v>
      </c>
      <c r="J152" s="11" t="s">
        <v>20</v>
      </c>
      <c r="K152" s="6"/>
      <c r="L152" s="2" t="s">
        <v>1685</v>
      </c>
      <c r="M152" s="3" t="s">
        <v>1839</v>
      </c>
      <c r="N152" s="2" t="s">
        <v>1687</v>
      </c>
      <c r="O152" s="2" t="s">
        <v>1688</v>
      </c>
      <c r="P152" s="2" t="s">
        <v>1689</v>
      </c>
      <c r="Q152" s="2" t="str">
        <f t="shared" si="2"/>
        <v>美术学院-美术学1班31-9黄雅娟-毕业生档案-档案转递编号23103732VU6GQD7CQK转回生源地</v>
      </c>
    </row>
    <row r="153" s="2" customFormat="1" ht="22.5" customHeight="1" spans="1:17">
      <c r="A153" s="2">
        <f>COUNTIF(B$2:B153,B153)</f>
        <v>10</v>
      </c>
      <c r="B153" s="6" t="s">
        <v>810</v>
      </c>
      <c r="C153" s="6" t="s">
        <v>854</v>
      </c>
      <c r="D153" s="6" t="s">
        <v>855</v>
      </c>
      <c r="E153" s="6" t="s">
        <v>856</v>
      </c>
      <c r="F153" s="6" t="s">
        <v>857</v>
      </c>
      <c r="G153" s="6">
        <v>405200</v>
      </c>
      <c r="H153" s="6" t="s">
        <v>858</v>
      </c>
      <c r="I153" s="6" t="s">
        <v>859</v>
      </c>
      <c r="J153" s="11" t="s">
        <v>20</v>
      </c>
      <c r="K153" s="6"/>
      <c r="L153" s="2" t="s">
        <v>1685</v>
      </c>
      <c r="M153" s="3" t="s">
        <v>1840</v>
      </c>
      <c r="N153" s="2" t="s">
        <v>1687</v>
      </c>
      <c r="O153" s="2" t="s">
        <v>1688</v>
      </c>
      <c r="P153" s="2" t="s">
        <v>1689</v>
      </c>
      <c r="Q153" s="2" t="str">
        <f t="shared" si="2"/>
        <v>美术学院-美术学1班31-10姜林净-毕业生档案-档案转递编号2310373E7YURA04ZQA转回生源地</v>
      </c>
    </row>
    <row r="154" s="2" customFormat="1" ht="22.5" customHeight="1" spans="1:17">
      <c r="A154" s="2">
        <f>COUNTIF(B$2:B154,B154)</f>
        <v>11</v>
      </c>
      <c r="B154" s="6" t="s">
        <v>810</v>
      </c>
      <c r="C154" s="6" t="s">
        <v>861</v>
      </c>
      <c r="D154" s="6" t="s">
        <v>862</v>
      </c>
      <c r="E154" s="6" t="s">
        <v>60</v>
      </c>
      <c r="F154" s="6" t="s">
        <v>863</v>
      </c>
      <c r="G154" s="6">
        <v>730000</v>
      </c>
      <c r="H154" s="6" t="s">
        <v>864</v>
      </c>
      <c r="I154" s="6" t="s">
        <v>865</v>
      </c>
      <c r="J154" s="11" t="s">
        <v>20</v>
      </c>
      <c r="K154" s="6"/>
      <c r="L154" s="2" t="s">
        <v>1685</v>
      </c>
      <c r="M154" s="3" t="s">
        <v>1841</v>
      </c>
      <c r="N154" s="2" t="s">
        <v>1687</v>
      </c>
      <c r="O154" s="2" t="s">
        <v>1688</v>
      </c>
      <c r="P154" s="2" t="s">
        <v>1689</v>
      </c>
      <c r="Q154" s="2" t="str">
        <f t="shared" si="2"/>
        <v>美术学院-美术学1班31-11金琦-毕业生档案-档案转递编号2310373IYAF49TG1GW转回生源地</v>
      </c>
    </row>
    <row r="155" s="2" customFormat="1" ht="22.5" customHeight="1" spans="1:17">
      <c r="A155" s="2">
        <f>COUNTIF(B$2:B155,B155)</f>
        <v>12</v>
      </c>
      <c r="B155" s="6" t="s">
        <v>810</v>
      </c>
      <c r="C155" s="6" t="s">
        <v>867</v>
      </c>
      <c r="D155" s="6" t="s">
        <v>868</v>
      </c>
      <c r="E155" s="6" t="s">
        <v>869</v>
      </c>
      <c r="F155" s="6" t="s">
        <v>870</v>
      </c>
      <c r="G155" s="6">
        <v>224599</v>
      </c>
      <c r="H155" s="6" t="s">
        <v>871</v>
      </c>
      <c r="I155" s="6" t="s">
        <v>872</v>
      </c>
      <c r="J155" s="11" t="s">
        <v>873</v>
      </c>
      <c r="K155" s="6"/>
      <c r="L155" s="2" t="s">
        <v>1685</v>
      </c>
      <c r="M155" s="3" t="s">
        <v>1842</v>
      </c>
      <c r="N155" s="2" t="s">
        <v>1687</v>
      </c>
      <c r="O155" s="2" t="s">
        <v>1688</v>
      </c>
      <c r="P155" s="2" t="s">
        <v>1689</v>
      </c>
      <c r="Q155" s="2" t="str">
        <f t="shared" si="2"/>
        <v>美术学院-美术学1班31-12金桐-毕业生档案-档案转递编号2310373D1TRN6ER58N上级主管单位接收</v>
      </c>
    </row>
    <row r="156" s="2" customFormat="1" ht="22.5" customHeight="1" spans="1:17">
      <c r="A156" s="2">
        <f>COUNTIF(B$2:B156,B156)</f>
        <v>13</v>
      </c>
      <c r="B156" s="6" t="s">
        <v>810</v>
      </c>
      <c r="C156" s="6" t="s">
        <v>875</v>
      </c>
      <c r="D156" s="6" t="s">
        <v>31</v>
      </c>
      <c r="E156" s="6" t="s">
        <v>32</v>
      </c>
      <c r="F156" s="6" t="s">
        <v>33</v>
      </c>
      <c r="G156" s="6">
        <v>242800</v>
      </c>
      <c r="H156" s="6" t="s">
        <v>34</v>
      </c>
      <c r="I156" s="6" t="s">
        <v>876</v>
      </c>
      <c r="J156" s="11" t="s">
        <v>20</v>
      </c>
      <c r="K156" s="6"/>
      <c r="L156" s="2" t="s">
        <v>1685</v>
      </c>
      <c r="M156" s="3" t="s">
        <v>1843</v>
      </c>
      <c r="N156" s="2" t="s">
        <v>1687</v>
      </c>
      <c r="O156" s="2" t="s">
        <v>1688</v>
      </c>
      <c r="P156" s="2" t="s">
        <v>1689</v>
      </c>
      <c r="Q156" s="2" t="str">
        <f t="shared" si="2"/>
        <v>美术学院-美术学1班31-13柯晶雨-毕业生档案-档案转递编号2310373MJMLN0503PG转回生源地</v>
      </c>
    </row>
    <row r="157" s="2" customFormat="1" ht="22.5" customHeight="1" spans="1:17">
      <c r="A157" s="2">
        <f>COUNTIF(B$2:B157,B157)</f>
        <v>14</v>
      </c>
      <c r="B157" s="8" t="s">
        <v>810</v>
      </c>
      <c r="C157" s="8" t="s">
        <v>878</v>
      </c>
      <c r="D157" s="8" t="s">
        <v>879</v>
      </c>
      <c r="E157" s="8" t="s">
        <v>880</v>
      </c>
      <c r="F157" s="8" t="s">
        <v>881</v>
      </c>
      <c r="G157" s="26" t="s">
        <v>378</v>
      </c>
      <c r="H157" s="8" t="s">
        <v>882</v>
      </c>
      <c r="I157" s="8" t="s">
        <v>883</v>
      </c>
      <c r="J157" s="12" t="s">
        <v>20</v>
      </c>
      <c r="K157" s="8" t="s">
        <v>28</v>
      </c>
      <c r="L157" s="2" t="s">
        <v>1685</v>
      </c>
      <c r="M157" s="3" t="s">
        <v>1844</v>
      </c>
      <c r="N157" s="2" t="s">
        <v>1687</v>
      </c>
      <c r="O157" s="2" t="s">
        <v>1688</v>
      </c>
      <c r="P157" s="2" t="s">
        <v>1689</v>
      </c>
      <c r="Q157" s="2" t="str">
        <f t="shared" si="2"/>
        <v>美术学院-美术学1班31-14李畅-毕业生档案-档案转递编号23103733RRUD1G46B4转回生源地</v>
      </c>
    </row>
    <row r="158" s="2" customFormat="1" ht="22.5" customHeight="1" spans="1:17">
      <c r="A158" s="2">
        <f>COUNTIF(B$2:B158,B158)</f>
        <v>15</v>
      </c>
      <c r="B158" s="6" t="s">
        <v>810</v>
      </c>
      <c r="C158" s="6" t="s">
        <v>885</v>
      </c>
      <c r="D158" s="6" t="s">
        <v>886</v>
      </c>
      <c r="E158" s="6" t="s">
        <v>60</v>
      </c>
      <c r="F158" s="6" t="s">
        <v>887</v>
      </c>
      <c r="G158" s="6">
        <v>336000</v>
      </c>
      <c r="H158" s="6" t="s">
        <v>888</v>
      </c>
      <c r="I158" s="6" t="s">
        <v>889</v>
      </c>
      <c r="J158" s="11" t="s">
        <v>20</v>
      </c>
      <c r="K158" s="6"/>
      <c r="L158" s="2" t="s">
        <v>1685</v>
      </c>
      <c r="M158" s="3" t="s">
        <v>1845</v>
      </c>
      <c r="N158" s="2" t="s">
        <v>1687</v>
      </c>
      <c r="O158" s="2" t="s">
        <v>1688</v>
      </c>
      <c r="P158" s="2" t="s">
        <v>1689</v>
      </c>
      <c r="Q158" s="2" t="str">
        <f t="shared" si="2"/>
        <v>美术学院-美术学1班31-15李嘉宜-毕业生档案-档案转递编号2310373RUNX5DBLDAP转回生源地</v>
      </c>
    </row>
    <row r="159" s="2" customFormat="1" ht="22.5" customHeight="1" spans="1:17">
      <c r="A159" s="2">
        <f>COUNTIF(B$2:B159,B159)</f>
        <v>16</v>
      </c>
      <c r="B159" s="6" t="s">
        <v>810</v>
      </c>
      <c r="C159" s="6" t="s">
        <v>891</v>
      </c>
      <c r="D159" s="6" t="s">
        <v>892</v>
      </c>
      <c r="E159" s="6" t="s">
        <v>60</v>
      </c>
      <c r="F159" s="6" t="s">
        <v>893</v>
      </c>
      <c r="G159" s="6">
        <v>414000</v>
      </c>
      <c r="H159" s="6" t="s">
        <v>894</v>
      </c>
      <c r="I159" s="6" t="s">
        <v>895</v>
      </c>
      <c r="J159" s="11" t="s">
        <v>20</v>
      </c>
      <c r="K159" s="6"/>
      <c r="L159" s="2" t="s">
        <v>1685</v>
      </c>
      <c r="M159" s="3" t="s">
        <v>1846</v>
      </c>
      <c r="N159" s="2" t="s">
        <v>1687</v>
      </c>
      <c r="O159" s="2" t="s">
        <v>1688</v>
      </c>
      <c r="P159" s="2" t="s">
        <v>1689</v>
      </c>
      <c r="Q159" s="2" t="str">
        <f t="shared" si="2"/>
        <v>美术学院-美术学1班31-16李文-毕业生档案-档案转递编号23103732JDB5T7FKEV转回生源地</v>
      </c>
    </row>
    <row r="160" s="2" customFormat="1" ht="22.5" customHeight="1" spans="1:17">
      <c r="A160" s="2">
        <f>COUNTIF(B$2:B160,B160)</f>
        <v>17</v>
      </c>
      <c r="B160" s="8" t="s">
        <v>810</v>
      </c>
      <c r="C160" s="8" t="s">
        <v>897</v>
      </c>
      <c r="D160" s="8" t="s">
        <v>898</v>
      </c>
      <c r="E160" s="8" t="s">
        <v>60</v>
      </c>
      <c r="F160" s="8" t="s">
        <v>899</v>
      </c>
      <c r="G160" s="8">
        <v>463200</v>
      </c>
      <c r="H160" s="8" t="s">
        <v>900</v>
      </c>
      <c r="I160" s="8" t="s">
        <v>901</v>
      </c>
      <c r="J160" s="12" t="s">
        <v>20</v>
      </c>
      <c r="K160" s="6" t="s">
        <v>204</v>
      </c>
      <c r="L160" s="2" t="s">
        <v>1685</v>
      </c>
      <c r="M160" s="3" t="s">
        <v>1847</v>
      </c>
      <c r="N160" s="2" t="s">
        <v>1687</v>
      </c>
      <c r="O160" s="2" t="s">
        <v>1688</v>
      </c>
      <c r="P160" s="2" t="s">
        <v>1689</v>
      </c>
      <c r="Q160" s="2" t="str">
        <f t="shared" si="2"/>
        <v>美术学院-美术学1班31-17李怡娴-毕业生档案-档案转递编号2310373OQ4K1S7G9AE转回生源地</v>
      </c>
    </row>
    <row r="161" s="2" customFormat="1" ht="22.5" customHeight="1" spans="1:17">
      <c r="A161" s="2">
        <f>COUNTIF(B$2:B161,B161)</f>
        <v>18</v>
      </c>
      <c r="B161" s="8" t="s">
        <v>810</v>
      </c>
      <c r="C161" s="8" t="s">
        <v>903</v>
      </c>
      <c r="D161" s="8" t="s">
        <v>904</v>
      </c>
      <c r="E161" s="8" t="s">
        <v>60</v>
      </c>
      <c r="F161" s="8" t="s">
        <v>905</v>
      </c>
      <c r="G161" s="26" t="s">
        <v>906</v>
      </c>
      <c r="H161" s="8" t="s">
        <v>666</v>
      </c>
      <c r="I161" s="8" t="s">
        <v>907</v>
      </c>
      <c r="J161" s="12" t="s">
        <v>20</v>
      </c>
      <c r="K161" s="8" t="s">
        <v>28</v>
      </c>
      <c r="L161" s="2" t="s">
        <v>1685</v>
      </c>
      <c r="M161" s="3" t="s">
        <v>1848</v>
      </c>
      <c r="N161" s="2" t="s">
        <v>1687</v>
      </c>
      <c r="O161" s="2" t="s">
        <v>1688</v>
      </c>
      <c r="P161" s="2" t="s">
        <v>1689</v>
      </c>
      <c r="Q161" s="2" t="str">
        <f t="shared" si="2"/>
        <v>美术学院-美术学1班31-18李宇芬-毕业生档案-档案转递编号2310373TBXTIWFSYEU转回生源地</v>
      </c>
    </row>
    <row r="162" s="2" customFormat="1" ht="22.5" customHeight="1" spans="1:17">
      <c r="A162" s="2">
        <f>COUNTIF(B$2:B162,B162)</f>
        <v>19</v>
      </c>
      <c r="B162" s="6" t="s">
        <v>810</v>
      </c>
      <c r="C162" s="6" t="s">
        <v>909</v>
      </c>
      <c r="D162" s="6" t="s">
        <v>910</v>
      </c>
      <c r="E162" s="6" t="s">
        <v>60</v>
      </c>
      <c r="F162" s="6" t="s">
        <v>911</v>
      </c>
      <c r="G162" s="6">
        <v>427000</v>
      </c>
      <c r="H162" s="6" t="s">
        <v>912</v>
      </c>
      <c r="I162" s="6" t="s">
        <v>913</v>
      </c>
      <c r="J162" s="11" t="s">
        <v>20</v>
      </c>
      <c r="K162" s="6"/>
      <c r="L162" s="2" t="s">
        <v>1685</v>
      </c>
      <c r="M162" s="3" t="s">
        <v>1849</v>
      </c>
      <c r="N162" s="2" t="s">
        <v>1687</v>
      </c>
      <c r="O162" s="2" t="s">
        <v>1688</v>
      </c>
      <c r="P162" s="2" t="s">
        <v>1689</v>
      </c>
      <c r="Q162" s="2" t="str">
        <f t="shared" si="2"/>
        <v>美术学院-美术学1班31-19李玉杰-毕业生档案-档案转递编号2310373OYTZI9Z4KX1转回生源地</v>
      </c>
    </row>
    <row r="163" s="2" customFormat="1" ht="22.5" customHeight="1" spans="1:17">
      <c r="A163" s="2">
        <f>COUNTIF(B$2:B163,B163)</f>
        <v>20</v>
      </c>
      <c r="B163" s="8" t="s">
        <v>810</v>
      </c>
      <c r="C163" s="8" t="s">
        <v>915</v>
      </c>
      <c r="D163" s="8" t="s">
        <v>916</v>
      </c>
      <c r="E163" s="8" t="s">
        <v>60</v>
      </c>
      <c r="F163" s="8" t="s">
        <v>917</v>
      </c>
      <c r="G163" s="26" t="s">
        <v>693</v>
      </c>
      <c r="H163" s="8" t="s">
        <v>918</v>
      </c>
      <c r="I163" s="8" t="s">
        <v>919</v>
      </c>
      <c r="J163" s="12" t="s">
        <v>20</v>
      </c>
      <c r="K163" s="8" t="s">
        <v>920</v>
      </c>
      <c r="L163" s="2" t="s">
        <v>1685</v>
      </c>
      <c r="M163" s="3" t="s">
        <v>1850</v>
      </c>
      <c r="N163" s="2" t="s">
        <v>1687</v>
      </c>
      <c r="O163" s="2" t="s">
        <v>1688</v>
      </c>
      <c r="P163" s="2" t="s">
        <v>1689</v>
      </c>
      <c r="Q163" s="2" t="str">
        <f t="shared" si="2"/>
        <v>美术学院-美术学1班31-20李卓欣-毕业生档案-档案转递编号23103739G6M3YNVXLM转回生源地</v>
      </c>
    </row>
    <row r="164" s="2" customFormat="1" ht="22.5" customHeight="1" spans="1:17">
      <c r="A164" s="2">
        <f>COUNTIF(B$2:B164,B164)</f>
        <v>21</v>
      </c>
      <c r="B164" s="6" t="s">
        <v>810</v>
      </c>
      <c r="C164" s="6" t="s">
        <v>922</v>
      </c>
      <c r="D164" s="6" t="s">
        <v>923</v>
      </c>
      <c r="E164" s="6" t="s">
        <v>60</v>
      </c>
      <c r="F164" s="6" t="s">
        <v>924</v>
      </c>
      <c r="G164" s="6">
        <v>458000</v>
      </c>
      <c r="H164" s="6" t="s">
        <v>925</v>
      </c>
      <c r="I164" s="6" t="s">
        <v>926</v>
      </c>
      <c r="J164" s="11" t="s">
        <v>20</v>
      </c>
      <c r="K164" s="6"/>
      <c r="L164" s="2" t="s">
        <v>1685</v>
      </c>
      <c r="M164" s="3" t="s">
        <v>1851</v>
      </c>
      <c r="N164" s="2" t="s">
        <v>1687</v>
      </c>
      <c r="O164" s="2" t="s">
        <v>1688</v>
      </c>
      <c r="P164" s="2" t="s">
        <v>1689</v>
      </c>
      <c r="Q164" s="2" t="str">
        <f t="shared" si="2"/>
        <v>美术学院-美术学1班31-21李子龙-毕业生档案-档案转递编号231037347TUP5HRU4O转回生源地</v>
      </c>
    </row>
    <row r="165" s="2" customFormat="1" ht="22.5" customHeight="1" spans="1:17">
      <c r="A165" s="2">
        <f>COUNTIF(B$2:B165,B165)</f>
        <v>22</v>
      </c>
      <c r="B165" s="8" t="s">
        <v>810</v>
      </c>
      <c r="C165" s="8" t="s">
        <v>928</v>
      </c>
      <c r="D165" s="8" t="s">
        <v>929</v>
      </c>
      <c r="E165" s="8" t="s">
        <v>930</v>
      </c>
      <c r="F165" s="8" t="s">
        <v>931</v>
      </c>
      <c r="G165" s="26" t="s">
        <v>140</v>
      </c>
      <c r="H165" s="8" t="s">
        <v>932</v>
      </c>
      <c r="I165" s="8" t="s">
        <v>933</v>
      </c>
      <c r="J165" s="12" t="s">
        <v>20</v>
      </c>
      <c r="K165" s="8" t="s">
        <v>28</v>
      </c>
      <c r="L165" s="2" t="s">
        <v>1685</v>
      </c>
      <c r="M165" s="3" t="s">
        <v>1852</v>
      </c>
      <c r="N165" s="2" t="s">
        <v>1687</v>
      </c>
      <c r="O165" s="2" t="s">
        <v>1688</v>
      </c>
      <c r="P165" s="2" t="s">
        <v>1689</v>
      </c>
      <c r="Q165" s="2" t="str">
        <f t="shared" si="2"/>
        <v>美术学院-美术学1班31-22林海涵-毕业生档案-档案转递编号23103739JW49BCFQNV转回生源地</v>
      </c>
    </row>
    <row r="166" s="2" customFormat="1" ht="22.5" customHeight="1" spans="1:17">
      <c r="A166" s="2">
        <f>COUNTIF(B$2:B166,B166)</f>
        <v>23</v>
      </c>
      <c r="B166" s="6" t="s">
        <v>810</v>
      </c>
      <c r="C166" s="6" t="s">
        <v>935</v>
      </c>
      <c r="D166" s="6" t="s">
        <v>821</v>
      </c>
      <c r="E166" s="6" t="s">
        <v>60</v>
      </c>
      <c r="F166" s="6" t="s">
        <v>822</v>
      </c>
      <c r="G166" s="6">
        <v>236000</v>
      </c>
      <c r="H166" s="6" t="s">
        <v>823</v>
      </c>
      <c r="I166" s="6" t="s">
        <v>936</v>
      </c>
      <c r="J166" s="11" t="s">
        <v>20</v>
      </c>
      <c r="K166" s="6"/>
      <c r="L166" s="2" t="s">
        <v>1685</v>
      </c>
      <c r="M166" s="3" t="s">
        <v>1853</v>
      </c>
      <c r="N166" s="2" t="s">
        <v>1687</v>
      </c>
      <c r="O166" s="2" t="s">
        <v>1688</v>
      </c>
      <c r="P166" s="2" t="s">
        <v>1689</v>
      </c>
      <c r="Q166" s="2" t="str">
        <f t="shared" si="2"/>
        <v>美术学院-美术学1班31-23刘家豪-毕业生档案-档案转递编号23103737J41DZAZXCR转回生源地</v>
      </c>
    </row>
    <row r="167" s="2" customFormat="1" ht="22.5" customHeight="1" spans="1:17">
      <c r="A167" s="2">
        <f>COUNTIF(B$2:B167,B167)</f>
        <v>24</v>
      </c>
      <c r="B167" s="6" t="s">
        <v>810</v>
      </c>
      <c r="C167" s="6" t="s">
        <v>938</v>
      </c>
      <c r="D167" s="6" t="s">
        <v>939</v>
      </c>
      <c r="E167" s="6" t="s">
        <v>60</v>
      </c>
      <c r="F167" s="6" t="s">
        <v>940</v>
      </c>
      <c r="G167" s="6">
        <v>362000</v>
      </c>
      <c r="H167" s="6" t="s">
        <v>941</v>
      </c>
      <c r="I167" s="6" t="s">
        <v>942</v>
      </c>
      <c r="J167" s="11" t="s">
        <v>20</v>
      </c>
      <c r="K167" s="6"/>
      <c r="L167" s="2" t="s">
        <v>1685</v>
      </c>
      <c r="M167" s="3" t="s">
        <v>1854</v>
      </c>
      <c r="N167" s="2" t="s">
        <v>1687</v>
      </c>
      <c r="O167" s="2" t="s">
        <v>1688</v>
      </c>
      <c r="P167" s="2" t="s">
        <v>1689</v>
      </c>
      <c r="Q167" s="2" t="str">
        <f t="shared" si="2"/>
        <v>美术学院-美术学1班31-24刘琼瑜-毕业生档案-档案转递编号2310373J5ASQD5LTWX转回生源地</v>
      </c>
    </row>
    <row r="168" s="2" customFormat="1" ht="22.5" customHeight="1" spans="1:17">
      <c r="A168" s="2">
        <f>COUNTIF(B$2:B168,B168)</f>
        <v>25</v>
      </c>
      <c r="B168" s="6" t="s">
        <v>810</v>
      </c>
      <c r="C168" s="6" t="s">
        <v>944</v>
      </c>
      <c r="D168" s="6" t="s">
        <v>945</v>
      </c>
      <c r="E168" s="6" t="s">
        <v>946</v>
      </c>
      <c r="F168" s="6" t="s">
        <v>947</v>
      </c>
      <c r="G168" s="6">
        <v>233500</v>
      </c>
      <c r="H168" s="6" t="s">
        <v>948</v>
      </c>
      <c r="I168" s="6" t="s">
        <v>949</v>
      </c>
      <c r="J168" s="11" t="s">
        <v>20</v>
      </c>
      <c r="K168" s="6"/>
      <c r="L168" s="2" t="s">
        <v>1685</v>
      </c>
      <c r="M168" s="3" t="s">
        <v>1855</v>
      </c>
      <c r="N168" s="2" t="s">
        <v>1687</v>
      </c>
      <c r="O168" s="2" t="s">
        <v>1688</v>
      </c>
      <c r="P168" s="2" t="s">
        <v>1689</v>
      </c>
      <c r="Q168" s="2" t="str">
        <f t="shared" si="2"/>
        <v>美术学院-美术学1班31-25刘岩岩-毕业生档案-档案转递编号2310373CNAORIXCO82转回生源地</v>
      </c>
    </row>
    <row r="169" s="2" customFormat="1" ht="22.5" customHeight="1" spans="1:17">
      <c r="A169" s="2">
        <f>COUNTIF(B$2:B169,B169)</f>
        <v>26</v>
      </c>
      <c r="B169" s="6" t="s">
        <v>810</v>
      </c>
      <c r="C169" s="6" t="s">
        <v>951</v>
      </c>
      <c r="D169" s="6" t="s">
        <v>66</v>
      </c>
      <c r="E169" s="6" t="s">
        <v>67</v>
      </c>
      <c r="F169" s="6" t="s">
        <v>68</v>
      </c>
      <c r="G169" s="6">
        <v>233600</v>
      </c>
      <c r="H169" s="6" t="s">
        <v>69</v>
      </c>
      <c r="I169" s="6" t="s">
        <v>952</v>
      </c>
      <c r="J169" s="11" t="s">
        <v>20</v>
      </c>
      <c r="K169" s="6"/>
      <c r="L169" s="2" t="s">
        <v>1685</v>
      </c>
      <c r="M169" s="3" t="s">
        <v>1856</v>
      </c>
      <c r="N169" s="2" t="s">
        <v>1687</v>
      </c>
      <c r="O169" s="2" t="s">
        <v>1688</v>
      </c>
      <c r="P169" s="2" t="s">
        <v>1689</v>
      </c>
      <c r="Q169" s="2" t="str">
        <f t="shared" si="2"/>
        <v>美术学院-美术学1班31-26宁亚丽-毕业生档案-档案转递编号2310373R9U4BQWIAUW转回生源地</v>
      </c>
    </row>
    <row r="170" s="2" customFormat="1" ht="22.5" customHeight="1" spans="1:17">
      <c r="A170" s="2">
        <f>COUNTIF(B$2:B170,B170)</f>
        <v>27</v>
      </c>
      <c r="B170" s="8" t="s">
        <v>810</v>
      </c>
      <c r="C170" s="8" t="s">
        <v>954</v>
      </c>
      <c r="D170" s="8" t="s">
        <v>955</v>
      </c>
      <c r="E170" s="8" t="s">
        <v>956</v>
      </c>
      <c r="F170" s="8" t="s">
        <v>957</v>
      </c>
      <c r="G170" s="26" t="s">
        <v>356</v>
      </c>
      <c r="H170" s="8" t="s">
        <v>958</v>
      </c>
      <c r="I170" s="8" t="s">
        <v>959</v>
      </c>
      <c r="J170" s="12" t="s">
        <v>20</v>
      </c>
      <c r="K170" s="8" t="s">
        <v>28</v>
      </c>
      <c r="L170" s="2" t="s">
        <v>1685</v>
      </c>
      <c r="M170" s="3" t="s">
        <v>1857</v>
      </c>
      <c r="N170" s="2" t="s">
        <v>1687</v>
      </c>
      <c r="O170" s="2" t="s">
        <v>1688</v>
      </c>
      <c r="P170" s="2" t="s">
        <v>1689</v>
      </c>
      <c r="Q170" s="2" t="str">
        <f t="shared" si="2"/>
        <v>美术学院-美术学1班31-27牛丽艳-毕业生档案-档案转递编号23103733VYVJUK730B转回生源地</v>
      </c>
    </row>
    <row r="171" s="2" customFormat="1" ht="22.5" customHeight="1" spans="1:17">
      <c r="A171" s="2">
        <f>COUNTIF(B$2:B171,B171)</f>
        <v>28</v>
      </c>
      <c r="B171" s="8" t="s">
        <v>810</v>
      </c>
      <c r="C171" s="8" t="s">
        <v>961</v>
      </c>
      <c r="D171" s="8" t="s">
        <v>962</v>
      </c>
      <c r="E171" s="8" t="s">
        <v>963</v>
      </c>
      <c r="F171" s="8" t="s">
        <v>964</v>
      </c>
      <c r="G171" s="26" t="s">
        <v>419</v>
      </c>
      <c r="H171" s="8" t="s">
        <v>965</v>
      </c>
      <c r="I171" s="8" t="s">
        <v>966</v>
      </c>
      <c r="J171" s="12" t="s">
        <v>20</v>
      </c>
      <c r="K171" s="8" t="s">
        <v>28</v>
      </c>
      <c r="L171" s="2" t="s">
        <v>1685</v>
      </c>
      <c r="M171" s="3" t="s">
        <v>1858</v>
      </c>
      <c r="N171" s="2" t="s">
        <v>1687</v>
      </c>
      <c r="O171" s="2" t="s">
        <v>1688</v>
      </c>
      <c r="P171" s="2" t="s">
        <v>1689</v>
      </c>
      <c r="Q171" s="2" t="str">
        <f t="shared" si="2"/>
        <v>美术学院-美术学1班31-28强佳怡-毕业生档案-档案转递编号2310373CT08X2PIJ59转回生源地</v>
      </c>
    </row>
    <row r="172" s="2" customFormat="1" ht="22.5" customHeight="1" spans="1:17">
      <c r="A172" s="2">
        <f>COUNTIF(B$2:B172,B172)</f>
        <v>29</v>
      </c>
      <c r="B172" s="6" t="s">
        <v>810</v>
      </c>
      <c r="C172" s="6" t="s">
        <v>968</v>
      </c>
      <c r="D172" s="6" t="s">
        <v>969</v>
      </c>
      <c r="E172" s="6" t="s">
        <v>402</v>
      </c>
      <c r="F172" s="6" t="s">
        <v>970</v>
      </c>
      <c r="G172" s="6">
        <v>635000</v>
      </c>
      <c r="H172" s="6" t="s">
        <v>971</v>
      </c>
      <c r="I172" s="6" t="s">
        <v>972</v>
      </c>
      <c r="J172" s="11" t="s">
        <v>20</v>
      </c>
      <c r="K172" s="6"/>
      <c r="L172" s="2" t="s">
        <v>1685</v>
      </c>
      <c r="M172" s="3" t="s">
        <v>1859</v>
      </c>
      <c r="N172" s="2" t="s">
        <v>1687</v>
      </c>
      <c r="O172" s="2" t="s">
        <v>1688</v>
      </c>
      <c r="P172" s="2" t="s">
        <v>1689</v>
      </c>
      <c r="Q172" s="2" t="str">
        <f t="shared" si="2"/>
        <v>美术学院-美术学1班31-29冉悦-毕业生档案-档案转递编号231037357ZT83AUZ03转回生源地</v>
      </c>
    </row>
    <row r="173" s="2" customFormat="1" ht="22.5" customHeight="1" spans="1:17">
      <c r="A173" s="2">
        <f>COUNTIF(B$2:B173,B173)</f>
        <v>30</v>
      </c>
      <c r="B173" s="8" t="s">
        <v>810</v>
      </c>
      <c r="C173" s="8" t="s">
        <v>974</v>
      </c>
      <c r="D173" s="8" t="s">
        <v>975</v>
      </c>
      <c r="E173" s="8" t="s">
        <v>60</v>
      </c>
      <c r="F173" s="8" t="s">
        <v>976</v>
      </c>
      <c r="G173" s="8">
        <v>215300</v>
      </c>
      <c r="H173" s="8" t="s">
        <v>977</v>
      </c>
      <c r="I173" s="8" t="s">
        <v>978</v>
      </c>
      <c r="J173" s="12" t="s">
        <v>20</v>
      </c>
      <c r="K173" s="8" t="s">
        <v>177</v>
      </c>
      <c r="L173" s="2" t="s">
        <v>1685</v>
      </c>
      <c r="M173" s="3" t="s">
        <v>1860</v>
      </c>
      <c r="N173" s="2" t="s">
        <v>1687</v>
      </c>
      <c r="O173" s="2" t="s">
        <v>1688</v>
      </c>
      <c r="P173" s="2" t="s">
        <v>1689</v>
      </c>
      <c r="Q173" s="2" t="str">
        <f t="shared" si="2"/>
        <v>美术学院-美术学1班31-30袁可菲-毕业生档案-档案转递编号2310373BDJ86ML8HCY转回生源地</v>
      </c>
    </row>
    <row r="174" s="2" customFormat="1" ht="22.5" customHeight="1" spans="1:17">
      <c r="A174" s="2">
        <f>COUNTIF(B$2:B174,B174)</f>
        <v>31</v>
      </c>
      <c r="B174" s="8" t="s">
        <v>810</v>
      </c>
      <c r="C174" s="8" t="s">
        <v>980</v>
      </c>
      <c r="D174" s="8" t="s">
        <v>981</v>
      </c>
      <c r="E174" s="8" t="s">
        <v>60</v>
      </c>
      <c r="F174" s="8" t="s">
        <v>982</v>
      </c>
      <c r="G174" s="8">
        <v>221400</v>
      </c>
      <c r="H174" s="8" t="s">
        <v>983</v>
      </c>
      <c r="I174" s="8" t="s">
        <v>984</v>
      </c>
      <c r="J174" s="12" t="s">
        <v>20</v>
      </c>
      <c r="K174" s="8" t="s">
        <v>177</v>
      </c>
      <c r="L174" s="2" t="s">
        <v>1685</v>
      </c>
      <c r="M174" s="3" t="s">
        <v>1861</v>
      </c>
      <c r="N174" s="2" t="s">
        <v>1687</v>
      </c>
      <c r="O174" s="2" t="s">
        <v>1688</v>
      </c>
      <c r="P174" s="2" t="s">
        <v>1689</v>
      </c>
      <c r="Q174" s="2" t="str">
        <f t="shared" si="2"/>
        <v>美术学院-美术学1班31-31丁伟凡-毕业生档案-档案转递编号2310373ADUKMPWOPVI转回生源地</v>
      </c>
    </row>
    <row r="175" s="2" customFormat="1" ht="22.5" customHeight="1" spans="1:17">
      <c r="A175" s="2">
        <f>COUNTIF(B$2:B175,B175)</f>
        <v>1</v>
      </c>
      <c r="B175" s="6" t="s">
        <v>986</v>
      </c>
      <c r="C175" s="6" t="s">
        <v>987</v>
      </c>
      <c r="D175" s="6" t="s">
        <v>848</v>
      </c>
      <c r="E175" s="6" t="s">
        <v>849</v>
      </c>
      <c r="F175" s="6" t="s">
        <v>850</v>
      </c>
      <c r="G175" s="6">
        <v>234300</v>
      </c>
      <c r="H175" s="13" t="s">
        <v>851</v>
      </c>
      <c r="I175" s="6" t="s">
        <v>988</v>
      </c>
      <c r="J175" s="11" t="s">
        <v>20</v>
      </c>
      <c r="K175" s="6"/>
      <c r="L175" s="2" t="s">
        <v>1685</v>
      </c>
      <c r="M175" s="3" t="s">
        <v>1862</v>
      </c>
      <c r="N175" s="2" t="s">
        <v>1687</v>
      </c>
      <c r="O175" s="2" t="s">
        <v>1688</v>
      </c>
      <c r="P175" s="2" t="s">
        <v>1689</v>
      </c>
      <c r="Q175" s="2" t="str">
        <f t="shared" si="2"/>
        <v>美术学院-美术学2班27-1任孝昌-毕业生档案-档案转递编号2310373JP455Y93DWC转回生源地</v>
      </c>
    </row>
    <row r="176" s="2" customFormat="1" ht="22.5" customHeight="1" spans="1:17">
      <c r="A176" s="2">
        <f>COUNTIF(B$2:B176,B176)</f>
        <v>2</v>
      </c>
      <c r="B176" s="6" t="s">
        <v>986</v>
      </c>
      <c r="C176" s="6" t="s">
        <v>990</v>
      </c>
      <c r="D176" s="6" t="s">
        <v>991</v>
      </c>
      <c r="E176" s="6" t="s">
        <v>60</v>
      </c>
      <c r="F176" s="6" t="s">
        <v>992</v>
      </c>
      <c r="G176" s="6">
        <v>476000</v>
      </c>
      <c r="H176" s="13" t="s">
        <v>993</v>
      </c>
      <c r="I176" s="6" t="s">
        <v>994</v>
      </c>
      <c r="J176" s="11" t="s">
        <v>20</v>
      </c>
      <c r="K176" s="6"/>
      <c r="L176" s="2" t="s">
        <v>1685</v>
      </c>
      <c r="M176" s="3" t="s">
        <v>1863</v>
      </c>
      <c r="N176" s="2" t="s">
        <v>1687</v>
      </c>
      <c r="O176" s="2" t="s">
        <v>1688</v>
      </c>
      <c r="P176" s="2" t="s">
        <v>1689</v>
      </c>
      <c r="Q176" s="2" t="str">
        <f t="shared" si="2"/>
        <v>美术学院-美术学2班27-2宋慧-毕业生档案-档案转递编号2310373O74PTHG1RZ5转回生源地</v>
      </c>
    </row>
    <row r="177" s="2" customFormat="1" ht="22.5" customHeight="1" spans="1:17">
      <c r="A177" s="2">
        <f>COUNTIF(B$2:B177,B177)</f>
        <v>3</v>
      </c>
      <c r="B177" s="6" t="s">
        <v>986</v>
      </c>
      <c r="C177" s="6" t="s">
        <v>996</v>
      </c>
      <c r="D177" s="6" t="s">
        <v>997</v>
      </c>
      <c r="E177" s="6" t="s">
        <v>998</v>
      </c>
      <c r="F177" s="6" t="s">
        <v>999</v>
      </c>
      <c r="G177" s="6">
        <v>233000</v>
      </c>
      <c r="H177" s="13" t="s">
        <v>1000</v>
      </c>
      <c r="I177" s="6" t="s">
        <v>1001</v>
      </c>
      <c r="J177" s="11" t="s">
        <v>20</v>
      </c>
      <c r="K177" s="6"/>
      <c r="L177" s="2" t="s">
        <v>1685</v>
      </c>
      <c r="M177" s="3" t="s">
        <v>1864</v>
      </c>
      <c r="N177" s="2" t="s">
        <v>1687</v>
      </c>
      <c r="O177" s="2" t="s">
        <v>1688</v>
      </c>
      <c r="P177" s="2" t="s">
        <v>1689</v>
      </c>
      <c r="Q177" s="2" t="str">
        <f t="shared" si="2"/>
        <v>美术学院-美术学2班27-3孙奥-毕业生档案-档案转递编号2310373X1ET7Z17N7Y转回生源地</v>
      </c>
    </row>
    <row r="178" s="2" customFormat="1" ht="22.5" customHeight="1" spans="1:17">
      <c r="A178" s="2">
        <f>COUNTIF(B$2:B178,B178)</f>
        <v>4</v>
      </c>
      <c r="B178" s="8" t="s">
        <v>986</v>
      </c>
      <c r="C178" s="8" t="s">
        <v>1003</v>
      </c>
      <c r="D178" s="8" t="s">
        <v>1004</v>
      </c>
      <c r="E178" s="8" t="s">
        <v>60</v>
      </c>
      <c r="F178" s="8" t="s">
        <v>1005</v>
      </c>
      <c r="G178" s="8">
        <v>211100</v>
      </c>
      <c r="H178" s="8" t="s">
        <v>1006</v>
      </c>
      <c r="I178" s="8" t="s">
        <v>1007</v>
      </c>
      <c r="J178" s="12" t="s">
        <v>20</v>
      </c>
      <c r="K178" s="8" t="s">
        <v>177</v>
      </c>
      <c r="L178" s="2" t="s">
        <v>1685</v>
      </c>
      <c r="M178" s="3" t="s">
        <v>1865</v>
      </c>
      <c r="N178" s="2" t="s">
        <v>1687</v>
      </c>
      <c r="O178" s="2" t="s">
        <v>1688</v>
      </c>
      <c r="P178" s="2" t="s">
        <v>1689</v>
      </c>
      <c r="Q178" s="2" t="str">
        <f t="shared" si="2"/>
        <v>美术学院-美术学2班27-4孙斌-毕业生档案-档案转递编号23103739BQ62W2346I转回生源地</v>
      </c>
    </row>
    <row r="179" s="2" customFormat="1" ht="22.5" customHeight="1" spans="1:17">
      <c r="A179" s="2">
        <f>COUNTIF(B$2:B179,B179)</f>
        <v>5</v>
      </c>
      <c r="B179" s="6" t="s">
        <v>986</v>
      </c>
      <c r="C179" s="6" t="s">
        <v>1009</v>
      </c>
      <c r="D179" s="6" t="s">
        <v>1010</v>
      </c>
      <c r="E179" s="6" t="s">
        <v>60</v>
      </c>
      <c r="F179" s="6" t="s">
        <v>1011</v>
      </c>
      <c r="G179" s="6">
        <v>418000</v>
      </c>
      <c r="H179" s="6" t="s">
        <v>1012</v>
      </c>
      <c r="I179" s="6" t="s">
        <v>1013</v>
      </c>
      <c r="J179" s="11" t="s">
        <v>20</v>
      </c>
      <c r="K179" s="6"/>
      <c r="L179" s="2" t="s">
        <v>1685</v>
      </c>
      <c r="M179" s="3" t="s">
        <v>1866</v>
      </c>
      <c r="N179" s="2" t="s">
        <v>1687</v>
      </c>
      <c r="O179" s="2" t="s">
        <v>1688</v>
      </c>
      <c r="P179" s="2" t="s">
        <v>1689</v>
      </c>
      <c r="Q179" s="2" t="str">
        <f t="shared" si="2"/>
        <v>美术学院-美术学2班27-5滕梦瑶-毕业生档案-档案转递编号2310373LHUENYJZO33转回生源地</v>
      </c>
    </row>
    <row r="180" s="2" customFormat="1" ht="22.5" customHeight="1" spans="1:17">
      <c r="A180" s="2">
        <f>COUNTIF(B$2:B180,B180)</f>
        <v>6</v>
      </c>
      <c r="B180" s="6" t="s">
        <v>986</v>
      </c>
      <c r="C180" s="6" t="s">
        <v>1015</v>
      </c>
      <c r="D180" s="6" t="s">
        <v>848</v>
      </c>
      <c r="E180" s="6" t="s">
        <v>849</v>
      </c>
      <c r="F180" s="6" t="s">
        <v>850</v>
      </c>
      <c r="G180" s="6">
        <v>234300</v>
      </c>
      <c r="H180" s="6" t="s">
        <v>851</v>
      </c>
      <c r="I180" s="6" t="s">
        <v>1016</v>
      </c>
      <c r="J180" s="11" t="s">
        <v>20</v>
      </c>
      <c r="K180" s="6"/>
      <c r="L180" s="2" t="s">
        <v>1685</v>
      </c>
      <c r="M180" s="3" t="s">
        <v>1867</v>
      </c>
      <c r="N180" s="2" t="s">
        <v>1687</v>
      </c>
      <c r="O180" s="2" t="s">
        <v>1688</v>
      </c>
      <c r="P180" s="2" t="s">
        <v>1689</v>
      </c>
      <c r="Q180" s="2" t="str">
        <f t="shared" si="2"/>
        <v>美术学院-美术学2班27-6王荔心-毕业生档案-档案转递编号2310373W0MJW7ZYAPT转回生源地</v>
      </c>
    </row>
    <row r="181" s="2" customFormat="1" ht="22.5" customHeight="1" spans="1:17">
      <c r="A181" s="2">
        <f>COUNTIF(B$2:B181,B181)</f>
        <v>7</v>
      </c>
      <c r="B181" s="8" t="s">
        <v>986</v>
      </c>
      <c r="C181" s="8" t="s">
        <v>1018</v>
      </c>
      <c r="D181" s="8" t="s">
        <v>1019</v>
      </c>
      <c r="E181" s="8" t="s">
        <v>1020</v>
      </c>
      <c r="F181" s="8" t="s">
        <v>1021</v>
      </c>
      <c r="G181" s="26" t="s">
        <v>356</v>
      </c>
      <c r="H181" s="8" t="s">
        <v>1022</v>
      </c>
      <c r="I181" s="8" t="s">
        <v>1023</v>
      </c>
      <c r="J181" s="12" t="s">
        <v>20</v>
      </c>
      <c r="K181" s="8" t="s">
        <v>28</v>
      </c>
      <c r="L181" s="2" t="s">
        <v>1685</v>
      </c>
      <c r="M181" s="3" t="s">
        <v>1868</v>
      </c>
      <c r="N181" s="2" t="s">
        <v>1687</v>
      </c>
      <c r="O181" s="2" t="s">
        <v>1688</v>
      </c>
      <c r="P181" s="2" t="s">
        <v>1689</v>
      </c>
      <c r="Q181" s="2" t="str">
        <f t="shared" si="2"/>
        <v>美术学院-美术学2班27-7王世宇-毕业生档案-档案转递编号2310373ZVGH4BUHY24转回生源地</v>
      </c>
    </row>
    <row r="182" s="2" customFormat="1" ht="22.5" customHeight="1" spans="1:17">
      <c r="A182" s="2">
        <f>COUNTIF(B$2:B182,B182)</f>
        <v>8</v>
      </c>
      <c r="B182" s="6" t="s">
        <v>986</v>
      </c>
      <c r="C182" s="6" t="s">
        <v>1025</v>
      </c>
      <c r="D182" s="6" t="s">
        <v>1026</v>
      </c>
      <c r="E182" s="6" t="s">
        <v>60</v>
      </c>
      <c r="F182" s="6" t="s">
        <v>1027</v>
      </c>
      <c r="G182" s="6">
        <v>274400</v>
      </c>
      <c r="H182" s="6" t="s">
        <v>1028</v>
      </c>
      <c r="I182" s="6" t="s">
        <v>1029</v>
      </c>
      <c r="J182" s="11" t="s">
        <v>20</v>
      </c>
      <c r="K182" s="6"/>
      <c r="L182" s="2" t="s">
        <v>1685</v>
      </c>
      <c r="M182" s="3" t="s">
        <v>1869</v>
      </c>
      <c r="N182" s="2" t="s">
        <v>1687</v>
      </c>
      <c r="O182" s="2" t="s">
        <v>1688</v>
      </c>
      <c r="P182" s="2" t="s">
        <v>1689</v>
      </c>
      <c r="Q182" s="2" t="str">
        <f t="shared" si="2"/>
        <v>美术学院-美术学2班27-8王爽-毕业生档案-档案转递编号23103738DVOXSGO7YZ转回生源地</v>
      </c>
    </row>
    <row r="183" s="2" customFormat="1" ht="22.5" customHeight="1" spans="1:17">
      <c r="A183" s="2">
        <f>COUNTIF(B$2:B183,B183)</f>
        <v>9</v>
      </c>
      <c r="B183" s="6" t="s">
        <v>986</v>
      </c>
      <c r="C183" s="6" t="s">
        <v>1031</v>
      </c>
      <c r="D183" s="6" t="s">
        <v>285</v>
      </c>
      <c r="E183" s="6" t="s">
        <v>60</v>
      </c>
      <c r="F183" s="6" t="s">
        <v>286</v>
      </c>
      <c r="G183" s="6">
        <v>236800</v>
      </c>
      <c r="H183" s="6" t="s">
        <v>287</v>
      </c>
      <c r="I183" s="6" t="s">
        <v>1032</v>
      </c>
      <c r="J183" s="11" t="s">
        <v>20</v>
      </c>
      <c r="K183" s="6"/>
      <c r="L183" s="2" t="s">
        <v>1685</v>
      </c>
      <c r="M183" s="3" t="s">
        <v>1870</v>
      </c>
      <c r="N183" s="2" t="s">
        <v>1687</v>
      </c>
      <c r="O183" s="2" t="s">
        <v>1688</v>
      </c>
      <c r="P183" s="2" t="s">
        <v>1689</v>
      </c>
      <c r="Q183" s="2" t="str">
        <f t="shared" si="2"/>
        <v>美术学院-美术学2班27-9王莹莹-毕业生档案-档案转递编号23103738Q2BVX0088Z转回生源地</v>
      </c>
    </row>
    <row r="184" s="2" customFormat="1" ht="22.5" customHeight="1" spans="1:17">
      <c r="A184" s="2">
        <f>COUNTIF(B$2:B184,B184)</f>
        <v>10</v>
      </c>
      <c r="B184" s="6" t="s">
        <v>986</v>
      </c>
      <c r="C184" s="6" t="s">
        <v>1034</v>
      </c>
      <c r="D184" s="6" t="s">
        <v>1035</v>
      </c>
      <c r="E184" s="6" t="s">
        <v>60</v>
      </c>
      <c r="F184" s="6" t="s">
        <v>1036</v>
      </c>
      <c r="G184" s="6">
        <v>735000</v>
      </c>
      <c r="H184" s="6" t="s">
        <v>1037</v>
      </c>
      <c r="I184" s="6" t="s">
        <v>1038</v>
      </c>
      <c r="J184" s="11" t="s">
        <v>20</v>
      </c>
      <c r="K184" s="6"/>
      <c r="L184" s="2" t="s">
        <v>1685</v>
      </c>
      <c r="M184" s="3" t="s">
        <v>1871</v>
      </c>
      <c r="N184" s="2" t="s">
        <v>1687</v>
      </c>
      <c r="O184" s="2" t="s">
        <v>1688</v>
      </c>
      <c r="P184" s="2" t="s">
        <v>1689</v>
      </c>
      <c r="Q184" s="2" t="str">
        <f t="shared" si="2"/>
        <v>美术学院-美术学2班27-10温宁-毕业生档案-档案转递编号2310373TF2L19LRW3Y转回生源地</v>
      </c>
    </row>
    <row r="185" s="2" customFormat="1" ht="22.5" customHeight="1" spans="1:17">
      <c r="A185" s="2">
        <f>COUNTIF(B$2:B185,B185)</f>
        <v>11</v>
      </c>
      <c r="B185" s="6" t="s">
        <v>986</v>
      </c>
      <c r="C185" s="6" t="s">
        <v>1040</v>
      </c>
      <c r="D185" s="6" t="s">
        <v>1041</v>
      </c>
      <c r="E185" s="6" t="s">
        <v>60</v>
      </c>
      <c r="F185" s="6" t="s">
        <v>1042</v>
      </c>
      <c r="G185" s="6">
        <v>266700</v>
      </c>
      <c r="H185" s="6" t="s">
        <v>1043</v>
      </c>
      <c r="I185" s="6" t="s">
        <v>1044</v>
      </c>
      <c r="J185" s="11" t="s">
        <v>20</v>
      </c>
      <c r="K185" s="6"/>
      <c r="L185" s="2" t="s">
        <v>1685</v>
      </c>
      <c r="M185" s="3" t="s">
        <v>1872</v>
      </c>
      <c r="N185" s="2" t="s">
        <v>1687</v>
      </c>
      <c r="O185" s="2" t="s">
        <v>1688</v>
      </c>
      <c r="P185" s="2" t="s">
        <v>1689</v>
      </c>
      <c r="Q185" s="2" t="str">
        <f t="shared" si="2"/>
        <v>美术学院-美术学2班27-11吴嘉诺-毕业生档案-档案转递编号2310373Y0WP1785XBM转回生源地</v>
      </c>
    </row>
    <row r="186" s="2" customFormat="1" ht="22.5" customHeight="1" spans="1:17">
      <c r="A186" s="2">
        <f>COUNTIF(B$2:B186,B186)</f>
        <v>12</v>
      </c>
      <c r="B186" s="6" t="s">
        <v>986</v>
      </c>
      <c r="C186" s="6" t="s">
        <v>1046</v>
      </c>
      <c r="D186" s="6" t="s">
        <v>1047</v>
      </c>
      <c r="E186" s="6" t="s">
        <v>60</v>
      </c>
      <c r="F186" s="6" t="s">
        <v>1048</v>
      </c>
      <c r="G186" s="6">
        <v>224005</v>
      </c>
      <c r="H186" s="6" t="s">
        <v>530</v>
      </c>
      <c r="I186" s="6" t="s">
        <v>1049</v>
      </c>
      <c r="J186" s="11" t="s">
        <v>20</v>
      </c>
      <c r="K186" s="6"/>
      <c r="L186" s="2" t="s">
        <v>1685</v>
      </c>
      <c r="M186" s="3" t="s">
        <v>1873</v>
      </c>
      <c r="N186" s="2" t="s">
        <v>1687</v>
      </c>
      <c r="O186" s="2" t="s">
        <v>1688</v>
      </c>
      <c r="P186" s="2" t="s">
        <v>1689</v>
      </c>
      <c r="Q186" s="2" t="str">
        <f t="shared" si="2"/>
        <v>美术学院-美术学2班27-12吴彦丹-毕业生档案-档案转递编号2310373ZQ9LD6GA7QG转回生源地</v>
      </c>
    </row>
    <row r="187" s="2" customFormat="1" ht="22.5" customHeight="1" spans="1:17">
      <c r="A187" s="2">
        <f>COUNTIF(B$2:B187,B187)</f>
        <v>13</v>
      </c>
      <c r="B187" s="6" t="s">
        <v>986</v>
      </c>
      <c r="C187" s="6" t="s">
        <v>1051</v>
      </c>
      <c r="D187" s="6" t="s">
        <v>1052</v>
      </c>
      <c r="E187" s="6" t="s">
        <v>60</v>
      </c>
      <c r="F187" s="6" t="s">
        <v>1053</v>
      </c>
      <c r="G187" s="6">
        <v>334000</v>
      </c>
      <c r="H187" s="6" t="s">
        <v>1054</v>
      </c>
      <c r="I187" s="6" t="s">
        <v>1055</v>
      </c>
      <c r="J187" s="11" t="s">
        <v>20</v>
      </c>
      <c r="K187" s="6"/>
      <c r="L187" s="2" t="s">
        <v>1685</v>
      </c>
      <c r="M187" s="3" t="s">
        <v>1874</v>
      </c>
      <c r="N187" s="2" t="s">
        <v>1687</v>
      </c>
      <c r="O187" s="2" t="s">
        <v>1688</v>
      </c>
      <c r="P187" s="2" t="s">
        <v>1689</v>
      </c>
      <c r="Q187" s="2" t="str">
        <f t="shared" si="2"/>
        <v>美术学院-美术学2班27-13徐安妮-毕业生档案-档案转递编号2310373QU9TGQ1NC49转回生源地</v>
      </c>
    </row>
    <row r="188" s="2" customFormat="1" ht="22.5" customHeight="1" spans="1:17">
      <c r="A188" s="2">
        <f>COUNTIF(B$2:B188,B188)</f>
        <v>14</v>
      </c>
      <c r="B188" s="6" t="s">
        <v>986</v>
      </c>
      <c r="C188" s="6" t="s">
        <v>1057</v>
      </c>
      <c r="D188" s="6" t="s">
        <v>534</v>
      </c>
      <c r="E188" s="6" t="s">
        <v>535</v>
      </c>
      <c r="F188" s="6" t="s">
        <v>536</v>
      </c>
      <c r="G188" s="6">
        <v>236000</v>
      </c>
      <c r="H188" s="6" t="s">
        <v>537</v>
      </c>
      <c r="I188" s="6" t="s">
        <v>1058</v>
      </c>
      <c r="J188" s="11" t="s">
        <v>20</v>
      </c>
      <c r="K188" s="6"/>
      <c r="L188" s="2" t="s">
        <v>1685</v>
      </c>
      <c r="M188" s="3" t="s">
        <v>1875</v>
      </c>
      <c r="N188" s="2" t="s">
        <v>1687</v>
      </c>
      <c r="O188" s="2" t="s">
        <v>1688</v>
      </c>
      <c r="P188" s="2" t="s">
        <v>1689</v>
      </c>
      <c r="Q188" s="2" t="str">
        <f t="shared" si="2"/>
        <v>美术学院-美术学2班27-14薛梦情-毕业生档案-档案转递编号2310373VN8SVCLZ3PH转回生源地</v>
      </c>
    </row>
    <row r="189" s="2" customFormat="1" ht="22.5" customHeight="1" spans="1:17">
      <c r="A189" s="2">
        <f>COUNTIF(B$2:B189,B189)</f>
        <v>15</v>
      </c>
      <c r="B189" s="6" t="s">
        <v>986</v>
      </c>
      <c r="C189" s="6" t="s">
        <v>1060</v>
      </c>
      <c r="D189" s="6" t="s">
        <v>1061</v>
      </c>
      <c r="E189" s="6" t="s">
        <v>60</v>
      </c>
      <c r="F189" s="6" t="s">
        <v>1062</v>
      </c>
      <c r="G189" s="6">
        <v>402460</v>
      </c>
      <c r="H189" s="6" t="s">
        <v>1063</v>
      </c>
      <c r="I189" s="6" t="s">
        <v>1064</v>
      </c>
      <c r="J189" s="11" t="s">
        <v>20</v>
      </c>
      <c r="K189" s="6"/>
      <c r="L189" s="2" t="s">
        <v>1685</v>
      </c>
      <c r="M189" s="3" t="s">
        <v>1876</v>
      </c>
      <c r="N189" s="2" t="s">
        <v>1687</v>
      </c>
      <c r="O189" s="2" t="s">
        <v>1688</v>
      </c>
      <c r="P189" s="2" t="s">
        <v>1689</v>
      </c>
      <c r="Q189" s="2" t="str">
        <f t="shared" si="2"/>
        <v>美术学院-美术学2班27-15薛芷涵-毕业生档案-档案转递编号2310373VBFHY94NTPH转回生源地</v>
      </c>
    </row>
    <row r="190" s="2" customFormat="1" ht="22.5" customHeight="1" spans="1:17">
      <c r="A190" s="2">
        <f>COUNTIF(B$2:B190,B190)</f>
        <v>16</v>
      </c>
      <c r="B190" s="6" t="s">
        <v>986</v>
      </c>
      <c r="C190" s="6" t="s">
        <v>1066</v>
      </c>
      <c r="D190" s="6" t="s">
        <v>1067</v>
      </c>
      <c r="E190" s="6" t="s">
        <v>856</v>
      </c>
      <c r="F190" s="6" t="s">
        <v>1068</v>
      </c>
      <c r="G190" s="6">
        <v>636000</v>
      </c>
      <c r="H190" s="6" t="s">
        <v>1069</v>
      </c>
      <c r="I190" s="6" t="s">
        <v>1070</v>
      </c>
      <c r="J190" s="11" t="s">
        <v>20</v>
      </c>
      <c r="K190" s="6"/>
      <c r="L190" s="2" t="s">
        <v>1685</v>
      </c>
      <c r="M190" s="3" t="s">
        <v>1877</v>
      </c>
      <c r="N190" s="2" t="s">
        <v>1687</v>
      </c>
      <c r="O190" s="2" t="s">
        <v>1688</v>
      </c>
      <c r="P190" s="2" t="s">
        <v>1689</v>
      </c>
      <c r="Q190" s="2" t="str">
        <f t="shared" si="2"/>
        <v>美术学院-美术学2班27-16杨永中-毕业生档案-档案转递编号23103739RJR2645C9G转回生源地</v>
      </c>
    </row>
    <row r="191" s="2" customFormat="1" ht="22.5" customHeight="1" spans="1:17">
      <c r="A191" s="2">
        <f>COUNTIF(B$2:B191,B191)</f>
        <v>17</v>
      </c>
      <c r="B191" s="8" t="s">
        <v>986</v>
      </c>
      <c r="C191" s="8" t="s">
        <v>1072</v>
      </c>
      <c r="D191" s="8" t="s">
        <v>1073</v>
      </c>
      <c r="E191" s="8" t="s">
        <v>60</v>
      </c>
      <c r="F191" s="8" t="s">
        <v>1074</v>
      </c>
      <c r="G191" s="26" t="s">
        <v>1075</v>
      </c>
      <c r="H191" s="8" t="s">
        <v>1076</v>
      </c>
      <c r="I191" s="8" t="s">
        <v>1077</v>
      </c>
      <c r="J191" s="12" t="s">
        <v>20</v>
      </c>
      <c r="K191" s="8" t="s">
        <v>28</v>
      </c>
      <c r="L191" s="2" t="s">
        <v>1685</v>
      </c>
      <c r="M191" s="3" t="s">
        <v>1878</v>
      </c>
      <c r="N191" s="2" t="s">
        <v>1687</v>
      </c>
      <c r="O191" s="2" t="s">
        <v>1688</v>
      </c>
      <c r="P191" s="2" t="s">
        <v>1689</v>
      </c>
      <c r="Q191" s="2" t="str">
        <f t="shared" si="2"/>
        <v>美术学院-美术学2班27-17杨子轩-毕业生档案-档案转递编号2310373OXVPWXQTNTD转回生源地</v>
      </c>
    </row>
    <row r="192" s="2" customFormat="1" ht="22.5" customHeight="1" spans="1:17">
      <c r="A192" s="2">
        <f>COUNTIF(B$2:B192,B192)</f>
        <v>18</v>
      </c>
      <c r="B192" s="6" t="s">
        <v>986</v>
      </c>
      <c r="C192" s="6" t="s">
        <v>1079</v>
      </c>
      <c r="D192" s="6" t="s">
        <v>367</v>
      </c>
      <c r="E192" s="6" t="s">
        <v>60</v>
      </c>
      <c r="F192" s="6" t="s">
        <v>368</v>
      </c>
      <c r="G192" s="6">
        <v>341000</v>
      </c>
      <c r="H192" s="6" t="s">
        <v>369</v>
      </c>
      <c r="I192" s="6" t="s">
        <v>1080</v>
      </c>
      <c r="J192" s="11" t="s">
        <v>20</v>
      </c>
      <c r="K192" s="6"/>
      <c r="L192" s="2" t="s">
        <v>1685</v>
      </c>
      <c r="M192" s="3" t="s">
        <v>1879</v>
      </c>
      <c r="N192" s="2" t="s">
        <v>1687</v>
      </c>
      <c r="O192" s="2" t="s">
        <v>1688</v>
      </c>
      <c r="P192" s="2" t="s">
        <v>1689</v>
      </c>
      <c r="Q192" s="2" t="str">
        <f t="shared" si="2"/>
        <v>美术学院-美术学2班27-18张健莹-毕业生档案-档案转递编号23103738BLM1OQ12RC转回生源地</v>
      </c>
    </row>
    <row r="193" s="2" customFormat="1" ht="22.5" customHeight="1" spans="1:17">
      <c r="A193" s="2">
        <f>COUNTIF(B$2:B193,B193)</f>
        <v>19</v>
      </c>
      <c r="B193" s="8" t="s">
        <v>986</v>
      </c>
      <c r="C193" s="8" t="s">
        <v>1082</v>
      </c>
      <c r="D193" s="8" t="s">
        <v>1083</v>
      </c>
      <c r="E193" s="8" t="s">
        <v>60</v>
      </c>
      <c r="F193" s="8" t="s">
        <v>1084</v>
      </c>
      <c r="G193" s="26" t="s">
        <v>1085</v>
      </c>
      <c r="H193" s="8" t="s">
        <v>1086</v>
      </c>
      <c r="I193" s="8" t="s">
        <v>1087</v>
      </c>
      <c r="J193" s="12" t="s">
        <v>20</v>
      </c>
      <c r="K193" s="8" t="s">
        <v>28</v>
      </c>
      <c r="L193" s="2" t="s">
        <v>1685</v>
      </c>
      <c r="M193" s="3" t="s">
        <v>1880</v>
      </c>
      <c r="N193" s="2" t="s">
        <v>1687</v>
      </c>
      <c r="O193" s="2" t="s">
        <v>1688</v>
      </c>
      <c r="P193" s="2" t="s">
        <v>1689</v>
      </c>
      <c r="Q193" s="2" t="str">
        <f t="shared" si="2"/>
        <v>美术学院-美术学2班27-19张琳茹-毕业生档案-档案转递编号2310373BW4VFNPAO4U转回生源地</v>
      </c>
    </row>
    <row r="194" s="2" customFormat="1" ht="22.5" customHeight="1" spans="1:17">
      <c r="A194" s="2">
        <f>COUNTIF(B$2:B194,B194)</f>
        <v>20</v>
      </c>
      <c r="B194" s="6" t="s">
        <v>986</v>
      </c>
      <c r="C194" s="6" t="s">
        <v>1089</v>
      </c>
      <c r="D194" s="6" t="s">
        <v>1090</v>
      </c>
      <c r="E194" s="6" t="s">
        <v>60</v>
      </c>
      <c r="F194" s="6" t="s">
        <v>1091</v>
      </c>
      <c r="G194" s="6">
        <v>644000</v>
      </c>
      <c r="H194" s="6" t="s">
        <v>1092</v>
      </c>
      <c r="I194" s="6" t="s">
        <v>1093</v>
      </c>
      <c r="J194" s="11" t="s">
        <v>20</v>
      </c>
      <c r="K194" s="6"/>
      <c r="L194" s="2" t="s">
        <v>1685</v>
      </c>
      <c r="M194" s="3" t="s">
        <v>1881</v>
      </c>
      <c r="N194" s="2" t="s">
        <v>1687</v>
      </c>
      <c r="O194" s="2" t="s">
        <v>1688</v>
      </c>
      <c r="P194" s="2" t="s">
        <v>1689</v>
      </c>
      <c r="Q194" s="2" t="str">
        <f t="shared" si="2"/>
        <v>美术学院-美术学2班27-20张圣彬-毕业生档案-档案转递编号2310373N757ZJH8V48转回生源地</v>
      </c>
    </row>
    <row r="195" s="2" customFormat="1" ht="22.5" customHeight="1" spans="1:17">
      <c r="A195" s="2">
        <f>COUNTIF(B$2:B195,B195)</f>
        <v>21</v>
      </c>
      <c r="B195" s="6" t="s">
        <v>986</v>
      </c>
      <c r="C195" s="6" t="s">
        <v>1095</v>
      </c>
      <c r="D195" s="6" t="s">
        <v>1096</v>
      </c>
      <c r="E195" s="6" t="s">
        <v>1097</v>
      </c>
      <c r="F195" s="6" t="s">
        <v>1098</v>
      </c>
      <c r="G195" s="27" t="s">
        <v>1099</v>
      </c>
      <c r="H195" s="6" t="s">
        <v>1100</v>
      </c>
      <c r="I195" s="6" t="s">
        <v>1101</v>
      </c>
      <c r="J195" s="11" t="s">
        <v>20</v>
      </c>
      <c r="K195" s="6"/>
      <c r="L195" s="2" t="s">
        <v>1685</v>
      </c>
      <c r="M195" s="3" t="s">
        <v>1882</v>
      </c>
      <c r="N195" s="2" t="s">
        <v>1687</v>
      </c>
      <c r="O195" s="2" t="s">
        <v>1688</v>
      </c>
      <c r="P195" s="2" t="s">
        <v>1689</v>
      </c>
      <c r="Q195" s="2" t="str">
        <f t="shared" ref="Q195:Q258" si="3">L195&amp;B195&amp;M195&amp;C195&amp;P195&amp;N195&amp;O195&amp;I195&amp;J195</f>
        <v>美术学院-美术学2班27-21张卫明-毕业生档案-档案转递编号2310373MS7COI7URWJ转回生源地</v>
      </c>
    </row>
    <row r="196" s="2" customFormat="1" ht="22.5" customHeight="1" spans="1:17">
      <c r="A196" s="2">
        <f>COUNTIF(B$2:B196,B196)</f>
        <v>22</v>
      </c>
      <c r="B196" s="6" t="s">
        <v>986</v>
      </c>
      <c r="C196" s="6" t="s">
        <v>1103</v>
      </c>
      <c r="D196" s="6" t="s">
        <v>1104</v>
      </c>
      <c r="E196" s="6" t="s">
        <v>60</v>
      </c>
      <c r="F196" s="6" t="s">
        <v>1105</v>
      </c>
      <c r="G196" s="6">
        <v>213300</v>
      </c>
      <c r="H196" s="13" t="s">
        <v>666</v>
      </c>
      <c r="I196" s="6" t="s">
        <v>1106</v>
      </c>
      <c r="J196" s="11" t="s">
        <v>20</v>
      </c>
      <c r="K196" s="6"/>
      <c r="L196" s="2" t="s">
        <v>1685</v>
      </c>
      <c r="M196" s="3" t="s">
        <v>1883</v>
      </c>
      <c r="N196" s="2" t="s">
        <v>1687</v>
      </c>
      <c r="O196" s="2" t="s">
        <v>1688</v>
      </c>
      <c r="P196" s="2" t="s">
        <v>1689</v>
      </c>
      <c r="Q196" s="2" t="str">
        <f t="shared" si="3"/>
        <v>美术学院-美术学2班27-22张亚婧-毕业生档案-档案转递编号2310373EX34IAHFFZR转回生源地</v>
      </c>
    </row>
    <row r="197" s="2" customFormat="1" ht="22.5" customHeight="1" spans="1:17">
      <c r="A197" s="2">
        <f>COUNTIF(B$2:B197,B197)</f>
        <v>23</v>
      </c>
      <c r="B197" s="6" t="s">
        <v>986</v>
      </c>
      <c r="C197" s="6" t="s">
        <v>1108</v>
      </c>
      <c r="D197" s="6" t="s">
        <v>1109</v>
      </c>
      <c r="E197" s="6" t="s">
        <v>60</v>
      </c>
      <c r="F197" s="6" t="s">
        <v>1110</v>
      </c>
      <c r="G197" s="6">
        <v>241000</v>
      </c>
      <c r="H197" s="6" t="s">
        <v>1111</v>
      </c>
      <c r="I197" s="6" t="s">
        <v>1112</v>
      </c>
      <c r="J197" s="11" t="s">
        <v>20</v>
      </c>
      <c r="K197" s="6"/>
      <c r="L197" s="2" t="s">
        <v>1685</v>
      </c>
      <c r="M197" s="3" t="s">
        <v>1884</v>
      </c>
      <c r="N197" s="2" t="s">
        <v>1687</v>
      </c>
      <c r="O197" s="2" t="s">
        <v>1688</v>
      </c>
      <c r="P197" s="2" t="s">
        <v>1689</v>
      </c>
      <c r="Q197" s="2" t="str">
        <f t="shared" si="3"/>
        <v>美术学院-美术学2班27-23张玉蝶-毕业生档案-档案转递编号2310373DJDHOC90S3I转回生源地</v>
      </c>
    </row>
    <row r="198" s="2" customFormat="1" ht="22.5" customHeight="1" spans="1:17">
      <c r="A198" s="2">
        <f>COUNTIF(B$2:B198,B198)</f>
        <v>24</v>
      </c>
      <c r="B198" s="6" t="s">
        <v>986</v>
      </c>
      <c r="C198" s="6" t="s">
        <v>1114</v>
      </c>
      <c r="D198" s="6" t="s">
        <v>1115</v>
      </c>
      <c r="E198" s="6" t="s">
        <v>60</v>
      </c>
      <c r="F198" s="6" t="s">
        <v>1116</v>
      </c>
      <c r="G198" s="6">
        <v>238300</v>
      </c>
      <c r="H198" s="6" t="s">
        <v>1117</v>
      </c>
      <c r="I198" s="6" t="s">
        <v>1118</v>
      </c>
      <c r="J198" s="11" t="s">
        <v>20</v>
      </c>
      <c r="K198" s="6"/>
      <c r="L198" s="2" t="s">
        <v>1685</v>
      </c>
      <c r="M198" s="3" t="s">
        <v>1885</v>
      </c>
      <c r="N198" s="2" t="s">
        <v>1687</v>
      </c>
      <c r="O198" s="2" t="s">
        <v>1688</v>
      </c>
      <c r="P198" s="2" t="s">
        <v>1689</v>
      </c>
      <c r="Q198" s="2" t="str">
        <f t="shared" si="3"/>
        <v>美术学院-美术学2班27-24朱慧-毕业生档案-档案转递编号2310373C0MNP5KFIBD转回生源地</v>
      </c>
    </row>
    <row r="199" s="2" customFormat="1" ht="22.5" customHeight="1" spans="1:17">
      <c r="A199" s="2">
        <f>COUNTIF(B$2:B199,B199)</f>
        <v>25</v>
      </c>
      <c r="B199" s="6" t="s">
        <v>986</v>
      </c>
      <c r="C199" s="6" t="s">
        <v>1120</v>
      </c>
      <c r="D199" s="6" t="s">
        <v>1121</v>
      </c>
      <c r="E199" s="6" t="s">
        <v>1122</v>
      </c>
      <c r="F199" s="6" t="s">
        <v>1123</v>
      </c>
      <c r="G199" s="6">
        <v>243100</v>
      </c>
      <c r="H199" s="6" t="s">
        <v>1124</v>
      </c>
      <c r="I199" s="6" t="s">
        <v>1125</v>
      </c>
      <c r="J199" s="11" t="s">
        <v>20</v>
      </c>
      <c r="K199" s="6"/>
      <c r="L199" s="2" t="s">
        <v>1685</v>
      </c>
      <c r="M199" s="3" t="s">
        <v>1886</v>
      </c>
      <c r="N199" s="2" t="s">
        <v>1687</v>
      </c>
      <c r="O199" s="2" t="s">
        <v>1688</v>
      </c>
      <c r="P199" s="2" t="s">
        <v>1689</v>
      </c>
      <c r="Q199" s="2" t="str">
        <f t="shared" si="3"/>
        <v>美术学院-美术学2班27-25朱迅-毕业生档案-档案转递编号23103734HABSB2L1UG转回生源地</v>
      </c>
    </row>
    <row r="200" s="2" customFormat="1" ht="22.5" customHeight="1" spans="1:17">
      <c r="A200" s="2">
        <f>COUNTIF(B$2:B200,B200)</f>
        <v>26</v>
      </c>
      <c r="B200" s="6" t="s">
        <v>986</v>
      </c>
      <c r="C200" s="6" t="s">
        <v>1127</v>
      </c>
      <c r="D200" s="6" t="s">
        <v>157</v>
      </c>
      <c r="E200" s="6" t="s">
        <v>60</v>
      </c>
      <c r="F200" s="6" t="s">
        <v>158</v>
      </c>
      <c r="G200" s="6">
        <v>213023</v>
      </c>
      <c r="H200" s="6" t="s">
        <v>159</v>
      </c>
      <c r="I200" s="6" t="s">
        <v>1128</v>
      </c>
      <c r="J200" s="11" t="s">
        <v>20</v>
      </c>
      <c r="K200" s="6"/>
      <c r="L200" s="2" t="s">
        <v>1685</v>
      </c>
      <c r="M200" s="3" t="s">
        <v>1887</v>
      </c>
      <c r="N200" s="2" t="s">
        <v>1687</v>
      </c>
      <c r="O200" s="2" t="s">
        <v>1688</v>
      </c>
      <c r="P200" s="2" t="s">
        <v>1689</v>
      </c>
      <c r="Q200" s="2" t="str">
        <f t="shared" si="3"/>
        <v>美术学院-美术学2班27-26朱圆圆-毕业生档案-档案转递编号2310373JZPGVAZB019转回生源地</v>
      </c>
    </row>
    <row r="201" s="2" customFormat="1" ht="22.5" customHeight="1" spans="1:17">
      <c r="A201" s="2">
        <f>COUNTIF(B$2:B201,B201)</f>
        <v>27</v>
      </c>
      <c r="B201" s="6" t="s">
        <v>986</v>
      </c>
      <c r="C201" s="6" t="s">
        <v>1130</v>
      </c>
      <c r="D201" s="6" t="s">
        <v>66</v>
      </c>
      <c r="E201" s="6" t="s">
        <v>67</v>
      </c>
      <c r="F201" s="6" t="s">
        <v>68</v>
      </c>
      <c r="G201" s="6">
        <v>233600</v>
      </c>
      <c r="H201" s="6" t="s">
        <v>69</v>
      </c>
      <c r="I201" s="6" t="s">
        <v>1131</v>
      </c>
      <c r="J201" s="11" t="s">
        <v>20</v>
      </c>
      <c r="K201" s="6"/>
      <c r="L201" s="2" t="s">
        <v>1685</v>
      </c>
      <c r="M201" s="3" t="s">
        <v>1888</v>
      </c>
      <c r="N201" s="2" t="s">
        <v>1687</v>
      </c>
      <c r="O201" s="2" t="s">
        <v>1688</v>
      </c>
      <c r="P201" s="2" t="s">
        <v>1689</v>
      </c>
      <c r="Q201" s="2" t="str">
        <f t="shared" si="3"/>
        <v>美术学院-美术学2班27-27祝金金-毕业生档案-档案转递编号2310373QA78WJAEEFD转回生源地</v>
      </c>
    </row>
    <row r="202" s="2" customFormat="1" ht="22.5" customHeight="1" spans="1:17">
      <c r="A202" s="2">
        <f>COUNTIF(B$2:B202,B202)</f>
        <v>1</v>
      </c>
      <c r="B202" s="8" t="s">
        <v>1133</v>
      </c>
      <c r="C202" s="8" t="s">
        <v>1134</v>
      </c>
      <c r="D202" s="8" t="s">
        <v>1135</v>
      </c>
      <c r="E202" s="8" t="s">
        <v>138</v>
      </c>
      <c r="F202" s="8" t="s">
        <v>1136</v>
      </c>
      <c r="G202" s="26" t="s">
        <v>356</v>
      </c>
      <c r="H202" s="8" t="s">
        <v>1137</v>
      </c>
      <c r="I202" s="8" t="s">
        <v>1138</v>
      </c>
      <c r="J202" s="12" t="s">
        <v>20</v>
      </c>
      <c r="K202" s="8" t="s">
        <v>28</v>
      </c>
      <c r="L202" s="2" t="s">
        <v>1685</v>
      </c>
      <c r="M202" s="3" t="s">
        <v>1762</v>
      </c>
      <c r="N202" s="2" t="s">
        <v>1687</v>
      </c>
      <c r="O202" s="2" t="s">
        <v>1688</v>
      </c>
      <c r="P202" s="2" t="s">
        <v>1689</v>
      </c>
      <c r="Q202" s="2" t="str">
        <f t="shared" si="3"/>
        <v>美术学院-视觉传达设计1班28-1靳晶晶-毕业生档案-档案转递编号23103736T4DZA4COXE转回生源地</v>
      </c>
    </row>
    <row r="203" s="2" customFormat="1" ht="22.5" customHeight="1" spans="1:17">
      <c r="A203" s="2">
        <f>COUNTIF(B$2:B203,B203)</f>
        <v>2</v>
      </c>
      <c r="B203" s="6" t="s">
        <v>1133</v>
      </c>
      <c r="C203" s="6" t="s">
        <v>1140</v>
      </c>
      <c r="D203" s="6" t="s">
        <v>45</v>
      </c>
      <c r="E203" s="6" t="s">
        <v>46</v>
      </c>
      <c r="F203" s="6" t="s">
        <v>47</v>
      </c>
      <c r="G203" s="6">
        <v>230000</v>
      </c>
      <c r="H203" s="6" t="s">
        <v>48</v>
      </c>
      <c r="I203" s="6" t="s">
        <v>1141</v>
      </c>
      <c r="J203" s="11" t="s">
        <v>20</v>
      </c>
      <c r="K203" s="6"/>
      <c r="L203" s="2" t="s">
        <v>1685</v>
      </c>
      <c r="M203" s="3" t="s">
        <v>1763</v>
      </c>
      <c r="N203" s="2" t="s">
        <v>1687</v>
      </c>
      <c r="O203" s="2" t="s">
        <v>1688</v>
      </c>
      <c r="P203" s="2" t="s">
        <v>1689</v>
      </c>
      <c r="Q203" s="2" t="str">
        <f t="shared" si="3"/>
        <v>美术学院-视觉传达设计1班28-2陈根飞-毕业生档案-档案转递编号2310373M4ZQ0HWCKAR转回生源地</v>
      </c>
    </row>
    <row r="204" s="2" customFormat="1" ht="22.5" customHeight="1" spans="1:17">
      <c r="A204" s="2">
        <f>COUNTIF(B$2:B204,B204)</f>
        <v>3</v>
      </c>
      <c r="B204" s="6" t="s">
        <v>1133</v>
      </c>
      <c r="C204" s="6" t="s">
        <v>1143</v>
      </c>
      <c r="D204" s="6" t="s">
        <v>1144</v>
      </c>
      <c r="E204" s="6" t="s">
        <v>60</v>
      </c>
      <c r="F204" s="6" t="s">
        <v>1145</v>
      </c>
      <c r="G204" s="6">
        <v>409600</v>
      </c>
      <c r="H204" s="6" t="s">
        <v>1146</v>
      </c>
      <c r="I204" s="6" t="s">
        <v>1147</v>
      </c>
      <c r="J204" s="11" t="s">
        <v>20</v>
      </c>
      <c r="K204" s="6"/>
      <c r="L204" s="2" t="s">
        <v>1685</v>
      </c>
      <c r="M204" s="3" t="s">
        <v>1764</v>
      </c>
      <c r="N204" s="2" t="s">
        <v>1687</v>
      </c>
      <c r="O204" s="2" t="s">
        <v>1688</v>
      </c>
      <c r="P204" s="2" t="s">
        <v>1689</v>
      </c>
      <c r="Q204" s="2" t="str">
        <f t="shared" si="3"/>
        <v>美术学院-视觉传达设计1班28-3冉飞龙-毕业生档案-档案转递编号2310373DU4HZCMEML9转回生源地</v>
      </c>
    </row>
    <row r="205" s="2" customFormat="1" ht="22.5" customHeight="1" spans="1:17">
      <c r="A205" s="2">
        <f>COUNTIF(B$2:B205,B205)</f>
        <v>4</v>
      </c>
      <c r="B205" s="6" t="s">
        <v>1133</v>
      </c>
      <c r="C205" s="6" t="s">
        <v>1149</v>
      </c>
      <c r="D205" s="6" t="s">
        <v>1109</v>
      </c>
      <c r="E205" s="6" t="s">
        <v>60</v>
      </c>
      <c r="F205" s="6" t="s">
        <v>1110</v>
      </c>
      <c r="G205" s="6">
        <v>241000</v>
      </c>
      <c r="H205" s="6" t="s">
        <v>1111</v>
      </c>
      <c r="I205" s="6" t="s">
        <v>1150</v>
      </c>
      <c r="J205" s="11" t="s">
        <v>20</v>
      </c>
      <c r="K205" s="6"/>
      <c r="L205" s="2" t="s">
        <v>1685</v>
      </c>
      <c r="M205" s="3" t="s">
        <v>1765</v>
      </c>
      <c r="N205" s="2" t="s">
        <v>1687</v>
      </c>
      <c r="O205" s="2" t="s">
        <v>1688</v>
      </c>
      <c r="P205" s="2" t="s">
        <v>1689</v>
      </c>
      <c r="Q205" s="2" t="str">
        <f t="shared" si="3"/>
        <v>美术学院-视觉传达设计1班28-4曹阳-毕业生档案-档案转递编号2310373DUIE8I4L6DI转回生源地</v>
      </c>
    </row>
    <row r="206" s="2" customFormat="1" ht="22.5" customHeight="1" spans="1:17">
      <c r="A206" s="2">
        <f>COUNTIF(B$2:B206,B206)</f>
        <v>5</v>
      </c>
      <c r="B206" s="8" t="s">
        <v>1133</v>
      </c>
      <c r="C206" s="8" t="s">
        <v>1152</v>
      </c>
      <c r="D206" s="8" t="s">
        <v>1153</v>
      </c>
      <c r="E206" s="8" t="s">
        <v>138</v>
      </c>
      <c r="F206" s="8" t="s">
        <v>1154</v>
      </c>
      <c r="G206" s="26" t="s">
        <v>378</v>
      </c>
      <c r="H206" s="8" t="s">
        <v>1155</v>
      </c>
      <c r="I206" s="8" t="s">
        <v>1156</v>
      </c>
      <c r="J206" s="12" t="s">
        <v>20</v>
      </c>
      <c r="K206" s="8" t="s">
        <v>28</v>
      </c>
      <c r="L206" s="2" t="s">
        <v>1685</v>
      </c>
      <c r="M206" s="3" t="s">
        <v>1766</v>
      </c>
      <c r="N206" s="2" t="s">
        <v>1687</v>
      </c>
      <c r="O206" s="2" t="s">
        <v>1688</v>
      </c>
      <c r="P206" s="2" t="s">
        <v>1689</v>
      </c>
      <c r="Q206" s="2" t="str">
        <f t="shared" si="3"/>
        <v>美术学院-视觉传达设计1班28-5陈家华-毕业生档案-档案转递编号2310373KA9OTHVSFR2转回生源地</v>
      </c>
    </row>
    <row r="207" s="2" customFormat="1" ht="22.5" customHeight="1" spans="1:17">
      <c r="A207" s="2">
        <f>COUNTIF(B$2:B207,B207)</f>
        <v>6</v>
      </c>
      <c r="B207" s="6" t="s">
        <v>1133</v>
      </c>
      <c r="C207" s="6" t="s">
        <v>1158</v>
      </c>
      <c r="D207" s="6" t="s">
        <v>541</v>
      </c>
      <c r="E207" s="6" t="s">
        <v>60</v>
      </c>
      <c r="F207" s="6" t="s">
        <v>542</v>
      </c>
      <c r="G207" s="6">
        <v>234200</v>
      </c>
      <c r="H207" s="6" t="s">
        <v>543</v>
      </c>
      <c r="I207" s="6" t="s">
        <v>1159</v>
      </c>
      <c r="J207" s="11" t="s">
        <v>20</v>
      </c>
      <c r="K207" s="6"/>
      <c r="L207" s="2" t="s">
        <v>1685</v>
      </c>
      <c r="M207" s="3" t="s">
        <v>1767</v>
      </c>
      <c r="N207" s="2" t="s">
        <v>1687</v>
      </c>
      <c r="O207" s="2" t="s">
        <v>1688</v>
      </c>
      <c r="P207" s="2" t="s">
        <v>1689</v>
      </c>
      <c r="Q207" s="2" t="str">
        <f t="shared" si="3"/>
        <v>美术学院-视觉传达设计1班28-6陈乐乐-毕业生档案-档案转递编号2310373AAAXP6TN4PC转回生源地</v>
      </c>
    </row>
    <row r="208" s="2" customFormat="1" ht="22.5" customHeight="1" spans="1:17">
      <c r="A208" s="2">
        <f>COUNTIF(B$2:B208,B208)</f>
        <v>7</v>
      </c>
      <c r="B208" s="8" t="s">
        <v>1133</v>
      </c>
      <c r="C208" s="8" t="s">
        <v>1161</v>
      </c>
      <c r="D208" s="8" t="s">
        <v>1162</v>
      </c>
      <c r="E208" s="8" t="s">
        <v>138</v>
      </c>
      <c r="F208" s="8" t="s">
        <v>1163</v>
      </c>
      <c r="G208" s="26" t="s">
        <v>1164</v>
      </c>
      <c r="H208" s="8" t="s">
        <v>1165</v>
      </c>
      <c r="I208" s="8" t="s">
        <v>1166</v>
      </c>
      <c r="J208" s="12" t="s">
        <v>20</v>
      </c>
      <c r="K208" s="6" t="s">
        <v>28</v>
      </c>
      <c r="L208" s="2" t="s">
        <v>1685</v>
      </c>
      <c r="M208" s="3" t="s">
        <v>1768</v>
      </c>
      <c r="N208" s="2" t="s">
        <v>1687</v>
      </c>
      <c r="O208" s="2" t="s">
        <v>1688</v>
      </c>
      <c r="P208" s="2" t="s">
        <v>1689</v>
      </c>
      <c r="Q208" s="2" t="str">
        <f t="shared" si="3"/>
        <v>美术学院-视觉传达设计1班28-7程滢华-毕业生档案-档案转递编号2310373A42DOK8P7DC转回生源地</v>
      </c>
    </row>
    <row r="209" s="2" customFormat="1" ht="22.5" customHeight="1" spans="1:17">
      <c r="A209" s="2">
        <f>COUNTIF(B$2:B209,B209)</f>
        <v>8</v>
      </c>
      <c r="B209" s="6" t="s">
        <v>1133</v>
      </c>
      <c r="C209" s="6" t="s">
        <v>1168</v>
      </c>
      <c r="D209" s="6" t="s">
        <v>1169</v>
      </c>
      <c r="E209" s="6" t="s">
        <v>60</v>
      </c>
      <c r="F209" s="6" t="s">
        <v>1170</v>
      </c>
      <c r="G209" s="6">
        <v>211400</v>
      </c>
      <c r="H209" s="6" t="s">
        <v>1171</v>
      </c>
      <c r="I209" s="6" t="s">
        <v>1172</v>
      </c>
      <c r="J209" s="11" t="s">
        <v>20</v>
      </c>
      <c r="K209" s="6"/>
      <c r="L209" s="2" t="s">
        <v>1685</v>
      </c>
      <c r="M209" s="3" t="s">
        <v>1769</v>
      </c>
      <c r="N209" s="2" t="s">
        <v>1687</v>
      </c>
      <c r="O209" s="2" t="s">
        <v>1688</v>
      </c>
      <c r="P209" s="2" t="s">
        <v>1689</v>
      </c>
      <c r="Q209" s="2" t="str">
        <f t="shared" si="3"/>
        <v>美术学院-视觉传达设计1班28-8崔慧敏-毕业生档案-档案转递编号2310373A6LEIM6WTC9转回生源地</v>
      </c>
    </row>
    <row r="210" s="2" customFormat="1" ht="22.5" customHeight="1" spans="1:17">
      <c r="A210" s="2">
        <f>COUNTIF(B$2:B210,B210)</f>
        <v>9</v>
      </c>
      <c r="B210" s="8" t="s">
        <v>1133</v>
      </c>
      <c r="C210" s="8" t="s">
        <v>1174</v>
      </c>
      <c r="D210" s="8" t="s">
        <v>916</v>
      </c>
      <c r="E210" s="8" t="s">
        <v>60</v>
      </c>
      <c r="F210" s="8" t="s">
        <v>917</v>
      </c>
      <c r="G210" s="26" t="s">
        <v>693</v>
      </c>
      <c r="H210" s="8" t="s">
        <v>666</v>
      </c>
      <c r="I210" s="8" t="s">
        <v>1175</v>
      </c>
      <c r="J210" s="12" t="s">
        <v>20</v>
      </c>
      <c r="K210" s="8" t="s">
        <v>920</v>
      </c>
      <c r="L210" s="2" t="s">
        <v>1685</v>
      </c>
      <c r="M210" s="3" t="s">
        <v>1770</v>
      </c>
      <c r="N210" s="2" t="s">
        <v>1687</v>
      </c>
      <c r="O210" s="2" t="s">
        <v>1688</v>
      </c>
      <c r="P210" s="2" t="s">
        <v>1689</v>
      </c>
      <c r="Q210" s="2" t="str">
        <f t="shared" si="3"/>
        <v>美术学院-视觉传达设计1班28-9董晔豪-毕业生档案-档案转递编号23103733EZ10KROQLA转回生源地</v>
      </c>
    </row>
    <row r="211" s="2" customFormat="1" ht="22.5" customHeight="1" spans="1:17">
      <c r="A211" s="2">
        <f>COUNTIF(B$2:B211,B211)</f>
        <v>10</v>
      </c>
      <c r="B211" s="8" t="s">
        <v>1133</v>
      </c>
      <c r="C211" s="8" t="s">
        <v>1177</v>
      </c>
      <c r="D211" s="8" t="s">
        <v>340</v>
      </c>
      <c r="E211" s="8" t="s">
        <v>60</v>
      </c>
      <c r="F211" s="8" t="s">
        <v>341</v>
      </c>
      <c r="G211" s="26" t="s">
        <v>342</v>
      </c>
      <c r="H211" s="8" t="s">
        <v>343</v>
      </c>
      <c r="I211" s="8" t="s">
        <v>1178</v>
      </c>
      <c r="J211" s="12" t="s">
        <v>20</v>
      </c>
      <c r="K211" s="8" t="s">
        <v>28</v>
      </c>
      <c r="L211" s="2" t="s">
        <v>1685</v>
      </c>
      <c r="M211" s="3" t="s">
        <v>1771</v>
      </c>
      <c r="N211" s="2" t="s">
        <v>1687</v>
      </c>
      <c r="O211" s="2" t="s">
        <v>1688</v>
      </c>
      <c r="P211" s="2" t="s">
        <v>1689</v>
      </c>
      <c r="Q211" s="2" t="str">
        <f t="shared" si="3"/>
        <v>美术学院-视觉传达设计1班28-10冯志虹-毕业生档案-档案转递编号2310373BINKOOGACMK转回生源地</v>
      </c>
    </row>
    <row r="212" s="2" customFormat="1" ht="22.5" customHeight="1" spans="1:17">
      <c r="A212" s="2">
        <f>COUNTIF(B$2:B212,B212)</f>
        <v>11</v>
      </c>
      <c r="B212" s="8" t="s">
        <v>1133</v>
      </c>
      <c r="C212" s="8" t="s">
        <v>1180</v>
      </c>
      <c r="D212" s="8" t="s">
        <v>1181</v>
      </c>
      <c r="E212" s="8" t="s">
        <v>60</v>
      </c>
      <c r="F212" s="8" t="s">
        <v>1182</v>
      </c>
      <c r="G212" s="26" t="s">
        <v>693</v>
      </c>
      <c r="H212" s="8" t="s">
        <v>1183</v>
      </c>
      <c r="I212" s="8" t="s">
        <v>1184</v>
      </c>
      <c r="J212" s="12" t="s">
        <v>20</v>
      </c>
      <c r="K212" s="8" t="s">
        <v>28</v>
      </c>
      <c r="L212" s="2" t="s">
        <v>1685</v>
      </c>
      <c r="M212" s="3" t="s">
        <v>1772</v>
      </c>
      <c r="N212" s="2" t="s">
        <v>1687</v>
      </c>
      <c r="O212" s="2" t="s">
        <v>1688</v>
      </c>
      <c r="P212" s="2" t="s">
        <v>1689</v>
      </c>
      <c r="Q212" s="2" t="str">
        <f t="shared" si="3"/>
        <v>美术学院-视觉传达设计1班28-11巩淑珍-毕业生档案-档案转递编号2310373ESLXWZWQF70转回生源地</v>
      </c>
    </row>
    <row r="213" s="2" customFormat="1" ht="22.5" customHeight="1" spans="1:17">
      <c r="A213" s="2">
        <f>COUNTIF(B$2:B213,B213)</f>
        <v>12</v>
      </c>
      <c r="B213" s="6" t="s">
        <v>1133</v>
      </c>
      <c r="C213" s="6" t="s">
        <v>1186</v>
      </c>
      <c r="D213" s="6" t="s">
        <v>213</v>
      </c>
      <c r="E213" s="6" t="s">
        <v>60</v>
      </c>
      <c r="F213" s="6" t="s">
        <v>214</v>
      </c>
      <c r="G213" s="6">
        <v>455000</v>
      </c>
      <c r="H213" s="6" t="s">
        <v>215</v>
      </c>
      <c r="I213" s="6" t="s">
        <v>1187</v>
      </c>
      <c r="J213" s="11" t="s">
        <v>20</v>
      </c>
      <c r="K213" s="6"/>
      <c r="L213" s="2" t="s">
        <v>1685</v>
      </c>
      <c r="M213" s="3" t="s">
        <v>1773</v>
      </c>
      <c r="N213" s="2" t="s">
        <v>1687</v>
      </c>
      <c r="O213" s="2" t="s">
        <v>1688</v>
      </c>
      <c r="P213" s="2" t="s">
        <v>1689</v>
      </c>
      <c r="Q213" s="2" t="str">
        <f t="shared" si="3"/>
        <v>美术学院-视觉传达设计1班28-12郝一沣-毕业生档案-档案转递编号2310373J8NFGPP665A转回生源地</v>
      </c>
    </row>
    <row r="214" s="2" customFormat="1" ht="22.5" customHeight="1" spans="1:17">
      <c r="A214" s="2">
        <f>COUNTIF(B$2:B214,B214)</f>
        <v>13</v>
      </c>
      <c r="B214" s="6" t="s">
        <v>1133</v>
      </c>
      <c r="C214" s="6" t="s">
        <v>1189</v>
      </c>
      <c r="D214" s="6" t="s">
        <v>1190</v>
      </c>
      <c r="E214" s="6" t="s">
        <v>60</v>
      </c>
      <c r="F214" s="6" t="s">
        <v>1191</v>
      </c>
      <c r="G214" s="6">
        <v>408400</v>
      </c>
      <c r="H214" s="6" t="s">
        <v>1192</v>
      </c>
      <c r="I214" s="6" t="s">
        <v>1193</v>
      </c>
      <c r="J214" s="11" t="s">
        <v>20</v>
      </c>
      <c r="K214" s="6"/>
      <c r="L214" s="2" t="s">
        <v>1685</v>
      </c>
      <c r="M214" s="3" t="s">
        <v>1774</v>
      </c>
      <c r="N214" s="2" t="s">
        <v>1687</v>
      </c>
      <c r="O214" s="2" t="s">
        <v>1688</v>
      </c>
      <c r="P214" s="2" t="s">
        <v>1689</v>
      </c>
      <c r="Q214" s="2" t="str">
        <f t="shared" si="3"/>
        <v>美术学院-视觉传达设计1班28-13何俊豪-毕业生档案-档案转递编号2310373ZEZCTIIOPFA转回生源地</v>
      </c>
    </row>
    <row r="215" s="2" customFormat="1" ht="22.5" customHeight="1" spans="1:17">
      <c r="A215" s="2">
        <f>COUNTIF(B$2:B215,B215)</f>
        <v>14</v>
      </c>
      <c r="B215" s="6" t="s">
        <v>1133</v>
      </c>
      <c r="C215" s="6" t="s">
        <v>1195</v>
      </c>
      <c r="D215" s="6" t="s">
        <v>1196</v>
      </c>
      <c r="E215" s="6" t="s">
        <v>60</v>
      </c>
      <c r="F215" s="6" t="s">
        <v>1197</v>
      </c>
      <c r="G215" s="6">
        <v>401336</v>
      </c>
      <c r="H215" s="6" t="s">
        <v>1198</v>
      </c>
      <c r="I215" s="6" t="s">
        <v>1199</v>
      </c>
      <c r="J215" s="11" t="s">
        <v>20</v>
      </c>
      <c r="K215" s="6"/>
      <c r="L215" s="2" t="s">
        <v>1685</v>
      </c>
      <c r="M215" s="3" t="s">
        <v>1775</v>
      </c>
      <c r="N215" s="2" t="s">
        <v>1687</v>
      </c>
      <c r="O215" s="2" t="s">
        <v>1688</v>
      </c>
      <c r="P215" s="2" t="s">
        <v>1689</v>
      </c>
      <c r="Q215" s="2" t="str">
        <f t="shared" si="3"/>
        <v>美术学院-视觉传达设计1班28-14侯茜玲-毕业生档案-档案转递编号2310373YCB0Z2EHKH3转回生源地</v>
      </c>
    </row>
    <row r="216" s="2" customFormat="1" ht="22.5" customHeight="1" spans="1:17">
      <c r="A216" s="2">
        <f>COUNTIF(B$2:B216,B216)</f>
        <v>15</v>
      </c>
      <c r="B216" s="6" t="s">
        <v>1133</v>
      </c>
      <c r="C216" s="6" t="s">
        <v>1201</v>
      </c>
      <c r="D216" s="6" t="s">
        <v>213</v>
      </c>
      <c r="E216" s="6" t="s">
        <v>60</v>
      </c>
      <c r="F216" s="6" t="s">
        <v>214</v>
      </c>
      <c r="G216" s="6">
        <v>455000</v>
      </c>
      <c r="H216" s="6" t="s">
        <v>215</v>
      </c>
      <c r="I216" s="6" t="s">
        <v>1202</v>
      </c>
      <c r="J216" s="11" t="s">
        <v>20</v>
      </c>
      <c r="K216" s="6"/>
      <c r="L216" s="2" t="s">
        <v>1685</v>
      </c>
      <c r="M216" s="3" t="s">
        <v>1776</v>
      </c>
      <c r="N216" s="2" t="s">
        <v>1687</v>
      </c>
      <c r="O216" s="2" t="s">
        <v>1688</v>
      </c>
      <c r="P216" s="2" t="s">
        <v>1689</v>
      </c>
      <c r="Q216" s="2" t="str">
        <f t="shared" si="3"/>
        <v>美术学院-视觉传达设计1班28-15侯荣超-毕业生档案-档案转递编号2310373MPO3GJC69PP转回生源地</v>
      </c>
    </row>
    <row r="217" s="2" customFormat="1" ht="22.5" customHeight="1" spans="1:17">
      <c r="A217" s="2">
        <f>COUNTIF(B$2:B217,B217)</f>
        <v>16</v>
      </c>
      <c r="B217" s="6" t="s">
        <v>1133</v>
      </c>
      <c r="C217" s="6" t="s">
        <v>1204</v>
      </c>
      <c r="D217" s="6" t="s">
        <v>1205</v>
      </c>
      <c r="E217" s="6" t="s">
        <v>1206</v>
      </c>
      <c r="F217" s="6" t="s">
        <v>1207</v>
      </c>
      <c r="G217" s="6">
        <v>274700</v>
      </c>
      <c r="H217" s="6" t="s">
        <v>1208</v>
      </c>
      <c r="I217" s="6" t="s">
        <v>1209</v>
      </c>
      <c r="J217" s="11" t="s">
        <v>20</v>
      </c>
      <c r="K217" s="6"/>
      <c r="L217" s="2" t="s">
        <v>1685</v>
      </c>
      <c r="M217" s="3" t="s">
        <v>1777</v>
      </c>
      <c r="N217" s="2" t="s">
        <v>1687</v>
      </c>
      <c r="O217" s="2" t="s">
        <v>1688</v>
      </c>
      <c r="P217" s="2" t="s">
        <v>1689</v>
      </c>
      <c r="Q217" s="2" t="str">
        <f t="shared" si="3"/>
        <v>美术学院-视觉传达设计1班28-16侯言胜-毕业生档案-档案转递编号2310373MWD188ZKGW0转回生源地</v>
      </c>
    </row>
    <row r="218" s="2" customFormat="1" ht="22.5" customHeight="1" spans="1:17">
      <c r="A218" s="2">
        <f>COUNTIF(B$2:B218,B218)</f>
        <v>17</v>
      </c>
      <c r="B218" s="6" t="s">
        <v>1133</v>
      </c>
      <c r="C218" s="6" t="s">
        <v>1211</v>
      </c>
      <c r="D218" s="6" t="s">
        <v>257</v>
      </c>
      <c r="E218" s="6" t="s">
        <v>60</v>
      </c>
      <c r="F218" s="6" t="s">
        <v>258</v>
      </c>
      <c r="G218" s="6">
        <v>223700</v>
      </c>
      <c r="H218" s="6" t="s">
        <v>259</v>
      </c>
      <c r="I218" s="6" t="s">
        <v>1212</v>
      </c>
      <c r="J218" s="11" t="s">
        <v>20</v>
      </c>
      <c r="K218" s="6"/>
      <c r="L218" s="2" t="s">
        <v>1685</v>
      </c>
      <c r="M218" s="3" t="s">
        <v>1778</v>
      </c>
      <c r="N218" s="2" t="s">
        <v>1687</v>
      </c>
      <c r="O218" s="2" t="s">
        <v>1688</v>
      </c>
      <c r="P218" s="2" t="s">
        <v>1689</v>
      </c>
      <c r="Q218" s="2" t="str">
        <f t="shared" si="3"/>
        <v>美术学院-视觉传达设计1班28-17季宇飞-毕业生档案-档案转递编号2310373Q4KVOVMNNNB转回生源地</v>
      </c>
    </row>
    <row r="219" s="2" customFormat="1" ht="22.5" customHeight="1" spans="1:17">
      <c r="A219" s="2">
        <f>COUNTIF(B$2:B219,B219)</f>
        <v>18</v>
      </c>
      <c r="B219" s="6" t="s">
        <v>1133</v>
      </c>
      <c r="C219" s="6" t="s">
        <v>1214</v>
      </c>
      <c r="D219" s="6" t="s">
        <v>31</v>
      </c>
      <c r="E219" s="6" t="s">
        <v>32</v>
      </c>
      <c r="F219" s="6" t="s">
        <v>33</v>
      </c>
      <c r="G219" s="6">
        <v>242800</v>
      </c>
      <c r="H219" s="6" t="s">
        <v>34</v>
      </c>
      <c r="I219" s="6" t="s">
        <v>1215</v>
      </c>
      <c r="J219" s="11" t="s">
        <v>20</v>
      </c>
      <c r="K219" s="6"/>
      <c r="L219" s="2" t="s">
        <v>1685</v>
      </c>
      <c r="M219" s="3" t="s">
        <v>1779</v>
      </c>
      <c r="N219" s="2" t="s">
        <v>1687</v>
      </c>
      <c r="O219" s="2" t="s">
        <v>1688</v>
      </c>
      <c r="P219" s="2" t="s">
        <v>1689</v>
      </c>
      <c r="Q219" s="2" t="str">
        <f t="shared" si="3"/>
        <v>美术学院-视觉传达设计1班28-18江家斌-毕业生档案-档案转递编号2310373AW41IW3VNLS转回生源地</v>
      </c>
    </row>
    <row r="220" s="2" customFormat="1" ht="22.5" customHeight="1" spans="1:17">
      <c r="A220" s="2">
        <f>COUNTIF(B$2:B220,B220)</f>
        <v>19</v>
      </c>
      <c r="B220" s="6" t="s">
        <v>1133</v>
      </c>
      <c r="C220" s="6" t="s">
        <v>1217</v>
      </c>
      <c r="D220" s="6" t="s">
        <v>1218</v>
      </c>
      <c r="E220" s="6" t="s">
        <v>60</v>
      </c>
      <c r="F220" s="6" t="s">
        <v>1219</v>
      </c>
      <c r="G220" s="6">
        <v>277000</v>
      </c>
      <c r="H220" s="6" t="s">
        <v>1220</v>
      </c>
      <c r="I220" s="6" t="s">
        <v>1221</v>
      </c>
      <c r="J220" s="11" t="s">
        <v>20</v>
      </c>
      <c r="K220" s="6"/>
      <c r="L220" s="2" t="s">
        <v>1685</v>
      </c>
      <c r="M220" s="3" t="s">
        <v>1780</v>
      </c>
      <c r="N220" s="2" t="s">
        <v>1687</v>
      </c>
      <c r="O220" s="2" t="s">
        <v>1688</v>
      </c>
      <c r="P220" s="2" t="s">
        <v>1689</v>
      </c>
      <c r="Q220" s="2" t="str">
        <f t="shared" si="3"/>
        <v>美术学院-视觉传达设计1班28-19孔晓玥-毕业生档案-档案转递编号2310373CV3EL2WZ7Q5转回生源地</v>
      </c>
    </row>
    <row r="221" s="2" customFormat="1" ht="22.5" customHeight="1" spans="1:17">
      <c r="A221" s="2">
        <f>COUNTIF(B$2:B221,B221)</f>
        <v>20</v>
      </c>
      <c r="B221" s="6" t="s">
        <v>1133</v>
      </c>
      <c r="C221" s="6" t="s">
        <v>1223</v>
      </c>
      <c r="D221" s="6" t="s">
        <v>1224</v>
      </c>
      <c r="E221" s="6" t="s">
        <v>60</v>
      </c>
      <c r="F221" s="6" t="s">
        <v>1225</v>
      </c>
      <c r="G221" s="6">
        <v>342500</v>
      </c>
      <c r="H221" s="6" t="s">
        <v>1226</v>
      </c>
      <c r="I221" s="6" t="s">
        <v>1227</v>
      </c>
      <c r="J221" s="11" t="s">
        <v>20</v>
      </c>
      <c r="K221" s="6"/>
      <c r="L221" s="2" t="s">
        <v>1685</v>
      </c>
      <c r="M221" s="3" t="s">
        <v>1781</v>
      </c>
      <c r="N221" s="2" t="s">
        <v>1687</v>
      </c>
      <c r="O221" s="2" t="s">
        <v>1688</v>
      </c>
      <c r="P221" s="2" t="s">
        <v>1689</v>
      </c>
      <c r="Q221" s="2" t="str">
        <f t="shared" si="3"/>
        <v>美术学院-视觉传达设计1班28-20赖慧贞-毕业生档案-档案转递编号23103736BKNR7DLMOE转回生源地</v>
      </c>
    </row>
    <row r="222" s="2" customFormat="1" ht="22.5" customHeight="1" spans="1:17">
      <c r="A222" s="2">
        <f>COUNTIF(B$2:B222,B222)</f>
        <v>21</v>
      </c>
      <c r="B222" s="6" t="s">
        <v>1133</v>
      </c>
      <c r="C222" s="6" t="s">
        <v>1229</v>
      </c>
      <c r="D222" s="6" t="s">
        <v>213</v>
      </c>
      <c r="E222" s="6" t="s">
        <v>60</v>
      </c>
      <c r="F222" s="6" t="s">
        <v>214</v>
      </c>
      <c r="G222" s="6">
        <v>455000</v>
      </c>
      <c r="H222" s="6" t="s">
        <v>215</v>
      </c>
      <c r="I222" s="6" t="s">
        <v>1230</v>
      </c>
      <c r="J222" s="11" t="s">
        <v>20</v>
      </c>
      <c r="K222" s="6"/>
      <c r="L222" s="2" t="s">
        <v>1685</v>
      </c>
      <c r="M222" s="3" t="s">
        <v>1782</v>
      </c>
      <c r="N222" s="2" t="s">
        <v>1687</v>
      </c>
      <c r="O222" s="2" t="s">
        <v>1688</v>
      </c>
      <c r="P222" s="2" t="s">
        <v>1689</v>
      </c>
      <c r="Q222" s="2" t="str">
        <f t="shared" si="3"/>
        <v>美术学院-视觉传达设计1班28-21李奇龙-毕业生档案-档案转递编号23103733FUI0X0HLHR转回生源地</v>
      </c>
    </row>
    <row r="223" s="2" customFormat="1" ht="22.5" customHeight="1" spans="1:17">
      <c r="A223" s="2">
        <f>COUNTIF(B$2:B223,B223)</f>
        <v>22</v>
      </c>
      <c r="B223" s="6" t="s">
        <v>1133</v>
      </c>
      <c r="C223" s="6" t="s">
        <v>1232</v>
      </c>
      <c r="D223" s="6" t="s">
        <v>1233</v>
      </c>
      <c r="E223" s="6" t="s">
        <v>60</v>
      </c>
      <c r="F223" s="6" t="s">
        <v>1234</v>
      </c>
      <c r="G223" s="6">
        <v>335000</v>
      </c>
      <c r="H223" s="6" t="s">
        <v>1235</v>
      </c>
      <c r="I223" s="6" t="s">
        <v>1236</v>
      </c>
      <c r="J223" s="11" t="s">
        <v>20</v>
      </c>
      <c r="K223" s="6"/>
      <c r="L223" s="2" t="s">
        <v>1685</v>
      </c>
      <c r="M223" s="3" t="s">
        <v>1783</v>
      </c>
      <c r="N223" s="2" t="s">
        <v>1687</v>
      </c>
      <c r="O223" s="2" t="s">
        <v>1688</v>
      </c>
      <c r="P223" s="2" t="s">
        <v>1689</v>
      </c>
      <c r="Q223" s="2" t="str">
        <f t="shared" si="3"/>
        <v>美术学院-视觉传达设计1班28-22李若嫣-毕业生档案-档案转递编号23103731UGW7RIMWJW转回生源地</v>
      </c>
    </row>
    <row r="224" s="2" customFormat="1" ht="22.5" customHeight="1" spans="1:17">
      <c r="A224" s="2">
        <f>COUNTIF(B$2:B224,B224)</f>
        <v>23</v>
      </c>
      <c r="B224" s="8" t="s">
        <v>1133</v>
      </c>
      <c r="C224" s="8" t="s">
        <v>1238</v>
      </c>
      <c r="D224" s="8" t="s">
        <v>1239</v>
      </c>
      <c r="E224" s="8" t="s">
        <v>138</v>
      </c>
      <c r="F224" s="8" t="s">
        <v>1240</v>
      </c>
      <c r="G224" s="26" t="s">
        <v>356</v>
      </c>
      <c r="H224" s="8" t="s">
        <v>1241</v>
      </c>
      <c r="I224" s="8" t="s">
        <v>1242</v>
      </c>
      <c r="J224" s="12" t="s">
        <v>20</v>
      </c>
      <c r="K224" s="8" t="s">
        <v>28</v>
      </c>
      <c r="L224" s="2" t="s">
        <v>1685</v>
      </c>
      <c r="M224" s="3" t="s">
        <v>1784</v>
      </c>
      <c r="N224" s="2" t="s">
        <v>1687</v>
      </c>
      <c r="O224" s="2" t="s">
        <v>1688</v>
      </c>
      <c r="P224" s="2" t="s">
        <v>1689</v>
      </c>
      <c r="Q224" s="2" t="str">
        <f t="shared" si="3"/>
        <v>美术学院-视觉传达设计1班28-23李子萌-毕业生档案-档案转递编号2310373M4M4N88HJR3转回生源地</v>
      </c>
    </row>
    <row r="225" s="2" customFormat="1" ht="22.5" customHeight="1" spans="1:17">
      <c r="A225" s="2">
        <f>COUNTIF(B$2:B225,B225)</f>
        <v>24</v>
      </c>
      <c r="B225" s="8" t="s">
        <v>1133</v>
      </c>
      <c r="C225" s="8" t="s">
        <v>1244</v>
      </c>
      <c r="D225" s="8" t="s">
        <v>1245</v>
      </c>
      <c r="E225" s="8" t="s">
        <v>138</v>
      </c>
      <c r="F225" s="8" t="s">
        <v>1246</v>
      </c>
      <c r="G225" s="26" t="s">
        <v>466</v>
      </c>
      <c r="H225" s="8" t="s">
        <v>1247</v>
      </c>
      <c r="I225" s="8" t="s">
        <v>1248</v>
      </c>
      <c r="J225" s="12" t="s">
        <v>20</v>
      </c>
      <c r="K225" s="8" t="s">
        <v>1249</v>
      </c>
      <c r="L225" s="2" t="s">
        <v>1685</v>
      </c>
      <c r="M225" s="3" t="s">
        <v>1785</v>
      </c>
      <c r="N225" s="2" t="s">
        <v>1687</v>
      </c>
      <c r="O225" s="2" t="s">
        <v>1688</v>
      </c>
      <c r="P225" s="2" t="s">
        <v>1689</v>
      </c>
      <c r="Q225" s="2" t="str">
        <f t="shared" si="3"/>
        <v>美术学院-视觉传达设计1班28-24李紫妍-毕业生档案-档案转递编号2310373DDTA0ER0JA2转回生源地</v>
      </c>
    </row>
    <row r="226" s="2" customFormat="1" ht="22.5" customHeight="1" spans="1:17">
      <c r="A226" s="2">
        <f>COUNTIF(B$2:B226,B226)</f>
        <v>25</v>
      </c>
      <c r="B226" s="6" t="s">
        <v>1133</v>
      </c>
      <c r="C226" s="6" t="s">
        <v>1251</v>
      </c>
      <c r="D226" s="6" t="s">
        <v>1252</v>
      </c>
      <c r="E226" s="6" t="s">
        <v>60</v>
      </c>
      <c r="F226" s="6" t="s">
        <v>1253</v>
      </c>
      <c r="G226" s="6">
        <v>463000</v>
      </c>
      <c r="H226" s="6" t="s">
        <v>1254</v>
      </c>
      <c r="I226" s="6" t="s">
        <v>1255</v>
      </c>
      <c r="J226" s="11" t="s">
        <v>20</v>
      </c>
      <c r="K226" s="6"/>
      <c r="L226" s="2" t="s">
        <v>1685</v>
      </c>
      <c r="M226" s="3" t="s">
        <v>1786</v>
      </c>
      <c r="N226" s="2" t="s">
        <v>1687</v>
      </c>
      <c r="O226" s="2" t="s">
        <v>1688</v>
      </c>
      <c r="P226" s="2" t="s">
        <v>1689</v>
      </c>
      <c r="Q226" s="2" t="str">
        <f t="shared" si="3"/>
        <v>美术学院-视觉传达设计1班28-25刘冰-毕业生档案-档案转递编号2310373JWJUTNVUMIP转回生源地</v>
      </c>
    </row>
    <row r="227" s="2" customFormat="1" ht="22.5" customHeight="1" spans="1:17">
      <c r="A227" s="2">
        <f>COUNTIF(B$2:B227,B227)</f>
        <v>26</v>
      </c>
      <c r="B227" s="8" t="s">
        <v>1133</v>
      </c>
      <c r="C227" s="8" t="s">
        <v>1257</v>
      </c>
      <c r="D227" s="8" t="s">
        <v>1258</v>
      </c>
      <c r="E227" s="8" t="s">
        <v>138</v>
      </c>
      <c r="F227" s="8" t="s">
        <v>1259</v>
      </c>
      <c r="G227" s="26" t="s">
        <v>356</v>
      </c>
      <c r="H227" s="8" t="s">
        <v>1260</v>
      </c>
      <c r="I227" s="8" t="s">
        <v>1261</v>
      </c>
      <c r="J227" s="12" t="s">
        <v>20</v>
      </c>
      <c r="K227" s="8" t="s">
        <v>28</v>
      </c>
      <c r="L227" s="2" t="s">
        <v>1685</v>
      </c>
      <c r="M227" s="3" t="s">
        <v>1787</v>
      </c>
      <c r="N227" s="2" t="s">
        <v>1687</v>
      </c>
      <c r="O227" s="2" t="s">
        <v>1688</v>
      </c>
      <c r="P227" s="2" t="s">
        <v>1689</v>
      </c>
      <c r="Q227" s="2" t="str">
        <f t="shared" si="3"/>
        <v>美术学院-视觉传达设计1班28-26刘云-毕业生档案-档案转递编号2310373HFQ4OIKCAGK转回生源地</v>
      </c>
    </row>
    <row r="228" s="2" customFormat="1" ht="22.5" customHeight="1" spans="1:17">
      <c r="A228" s="2">
        <f>COUNTIF(B$2:B228,B228)</f>
        <v>27</v>
      </c>
      <c r="B228" s="6" t="s">
        <v>1133</v>
      </c>
      <c r="C228" s="6" t="s">
        <v>1263</v>
      </c>
      <c r="D228" s="6" t="s">
        <v>1264</v>
      </c>
      <c r="E228" s="6" t="s">
        <v>60</v>
      </c>
      <c r="F228" s="6" t="s">
        <v>1265</v>
      </c>
      <c r="G228" s="6">
        <v>224200</v>
      </c>
      <c r="H228" s="13" t="s">
        <v>666</v>
      </c>
      <c r="I228" s="6" t="s">
        <v>1266</v>
      </c>
      <c r="J228" s="11" t="s">
        <v>20</v>
      </c>
      <c r="K228" s="6"/>
      <c r="L228" s="2" t="s">
        <v>1685</v>
      </c>
      <c r="M228" s="3" t="s">
        <v>1788</v>
      </c>
      <c r="N228" s="2" t="s">
        <v>1687</v>
      </c>
      <c r="O228" s="2" t="s">
        <v>1688</v>
      </c>
      <c r="P228" s="2" t="s">
        <v>1689</v>
      </c>
      <c r="Q228" s="2" t="str">
        <f t="shared" si="3"/>
        <v>美术学院-视觉传达设计1班28-27卢陈健-毕业生档案-档案转递编号23103739671W553GET转回生源地</v>
      </c>
    </row>
    <row r="229" s="2" customFormat="1" ht="22.5" customHeight="1" spans="1:17">
      <c r="A229" s="2">
        <f>COUNTIF(B$2:B229,B229)</f>
        <v>28</v>
      </c>
      <c r="B229" s="6" t="s">
        <v>1133</v>
      </c>
      <c r="C229" s="6" t="s">
        <v>1268</v>
      </c>
      <c r="D229" s="6" t="s">
        <v>1269</v>
      </c>
      <c r="E229" s="6" t="s">
        <v>60</v>
      </c>
      <c r="F229" s="6" t="s">
        <v>1270</v>
      </c>
      <c r="G229" s="6">
        <v>421200</v>
      </c>
      <c r="H229" s="6" t="s">
        <v>1271</v>
      </c>
      <c r="I229" s="6" t="s">
        <v>1272</v>
      </c>
      <c r="J229" s="11" t="s">
        <v>20</v>
      </c>
      <c r="K229" s="6"/>
      <c r="L229" s="2" t="s">
        <v>1685</v>
      </c>
      <c r="M229" s="3" t="s">
        <v>1789</v>
      </c>
      <c r="N229" s="2" t="s">
        <v>1687</v>
      </c>
      <c r="O229" s="2" t="s">
        <v>1688</v>
      </c>
      <c r="P229" s="2" t="s">
        <v>1689</v>
      </c>
      <c r="Q229" s="2" t="str">
        <f t="shared" si="3"/>
        <v>美术学院-视觉传达设计1班28-28罗佳-毕业生档案-档案转递编号231037341EHDT6UAHV转回生源地</v>
      </c>
    </row>
    <row r="230" s="2" customFormat="1" ht="22.5" customHeight="1" spans="1:17">
      <c r="A230" s="2">
        <f>COUNTIF(B$2:B230,B230)</f>
        <v>1</v>
      </c>
      <c r="B230" s="6" t="s">
        <v>1274</v>
      </c>
      <c r="C230" s="6" t="s">
        <v>1275</v>
      </c>
      <c r="D230" s="6" t="s">
        <v>1276</v>
      </c>
      <c r="E230" s="6" t="s">
        <v>60</v>
      </c>
      <c r="F230" s="6" t="s">
        <v>1277</v>
      </c>
      <c r="G230" s="6">
        <v>731100</v>
      </c>
      <c r="H230" s="6" t="s">
        <v>1278</v>
      </c>
      <c r="I230" s="6" t="s">
        <v>1279</v>
      </c>
      <c r="J230" s="11" t="s">
        <v>20</v>
      </c>
      <c r="K230" s="6"/>
      <c r="L230" s="2" t="s">
        <v>1685</v>
      </c>
      <c r="M230" s="3" t="s">
        <v>1862</v>
      </c>
      <c r="N230" s="2" t="s">
        <v>1687</v>
      </c>
      <c r="O230" s="2" t="s">
        <v>1688</v>
      </c>
      <c r="P230" s="2" t="s">
        <v>1689</v>
      </c>
      <c r="Q230" s="2" t="str">
        <f t="shared" si="3"/>
        <v>美术学院-视觉传达设计2班27-1马国芳-毕业生档案-档案转递编号2310373IFM1TWTBMPK转回生源地</v>
      </c>
    </row>
    <row r="231" s="2" customFormat="1" ht="22.5" customHeight="1" spans="1:17">
      <c r="A231" s="2">
        <f>COUNTIF(B$2:B231,B231)</f>
        <v>2</v>
      </c>
      <c r="B231" s="6" t="s">
        <v>1274</v>
      </c>
      <c r="C231" s="6" t="s">
        <v>1281</v>
      </c>
      <c r="D231" s="6" t="s">
        <v>1282</v>
      </c>
      <c r="E231" s="6" t="s">
        <v>1283</v>
      </c>
      <c r="F231" s="6" t="s">
        <v>1284</v>
      </c>
      <c r="G231" s="6">
        <v>277599</v>
      </c>
      <c r="H231" s="6" t="s">
        <v>1285</v>
      </c>
      <c r="I231" s="6" t="s">
        <v>1286</v>
      </c>
      <c r="J231" s="11" t="s">
        <v>20</v>
      </c>
      <c r="K231" s="6"/>
      <c r="L231" s="2" t="s">
        <v>1685</v>
      </c>
      <c r="M231" s="3" t="s">
        <v>1863</v>
      </c>
      <c r="N231" s="2" t="s">
        <v>1687</v>
      </c>
      <c r="O231" s="2" t="s">
        <v>1688</v>
      </c>
      <c r="P231" s="2" t="s">
        <v>1689</v>
      </c>
      <c r="Q231" s="2" t="str">
        <f t="shared" si="3"/>
        <v>美术学院-视觉传达设计2班27-2马明智-毕业生档案-档案转递编号2310373YNMJ3HUO1Q1转回生源地</v>
      </c>
    </row>
    <row r="232" s="2" customFormat="1" ht="22.5" customHeight="1" spans="1:17">
      <c r="A232" s="2">
        <f>COUNTIF(B$2:B232,B232)</f>
        <v>3</v>
      </c>
      <c r="B232" s="6" t="s">
        <v>1274</v>
      </c>
      <c r="C232" s="6" t="s">
        <v>1288</v>
      </c>
      <c r="D232" s="6" t="s">
        <v>1289</v>
      </c>
      <c r="E232" s="6" t="s">
        <v>67</v>
      </c>
      <c r="F232" s="6" t="s">
        <v>1290</v>
      </c>
      <c r="G232" s="6">
        <v>235300</v>
      </c>
      <c r="H232" s="6" t="s">
        <v>1291</v>
      </c>
      <c r="I232" s="6" t="s">
        <v>1292</v>
      </c>
      <c r="J232" s="11" t="s">
        <v>20</v>
      </c>
      <c r="K232" s="6"/>
      <c r="L232" s="2" t="s">
        <v>1685</v>
      </c>
      <c r="M232" s="3" t="s">
        <v>1864</v>
      </c>
      <c r="N232" s="2" t="s">
        <v>1687</v>
      </c>
      <c r="O232" s="2" t="s">
        <v>1688</v>
      </c>
      <c r="P232" s="2" t="s">
        <v>1689</v>
      </c>
      <c r="Q232" s="2" t="str">
        <f t="shared" si="3"/>
        <v>美术学院-视觉传达设计2班27-3孟宣甫-毕业生档案-档案转递编号23103736NS2A41KGQA转回生源地</v>
      </c>
    </row>
    <row r="233" s="2" customFormat="1" ht="22.5" customHeight="1" spans="1:17">
      <c r="A233" s="2">
        <f>COUNTIF(B$2:B233,B233)</f>
        <v>4</v>
      </c>
      <c r="B233" s="6" t="s">
        <v>1274</v>
      </c>
      <c r="C233" s="6" t="s">
        <v>1294</v>
      </c>
      <c r="D233" s="6" t="s">
        <v>892</v>
      </c>
      <c r="E233" s="6" t="s">
        <v>60</v>
      </c>
      <c r="F233" s="6" t="s">
        <v>893</v>
      </c>
      <c r="G233" s="6">
        <v>414000</v>
      </c>
      <c r="H233" s="6" t="s">
        <v>894</v>
      </c>
      <c r="I233" s="6" t="s">
        <v>1295</v>
      </c>
      <c r="J233" s="11" t="s">
        <v>20</v>
      </c>
      <c r="K233" s="6"/>
      <c r="L233" s="2" t="s">
        <v>1685</v>
      </c>
      <c r="M233" s="3" t="s">
        <v>1865</v>
      </c>
      <c r="N233" s="2" t="s">
        <v>1687</v>
      </c>
      <c r="O233" s="2" t="s">
        <v>1688</v>
      </c>
      <c r="P233" s="2" t="s">
        <v>1689</v>
      </c>
      <c r="Q233" s="2" t="str">
        <f t="shared" si="3"/>
        <v>美术学院-视觉传达设计2班27-4聂柳妮-毕业生档案-档案转递编号2310373LGQ5XXJQQDC转回生源地</v>
      </c>
    </row>
    <row r="234" s="2" customFormat="1" ht="22.5" customHeight="1" spans="1:17">
      <c r="A234" s="2">
        <f>COUNTIF(B$2:B234,B234)</f>
        <v>5</v>
      </c>
      <c r="B234" s="8" t="s">
        <v>1274</v>
      </c>
      <c r="C234" s="8" t="s">
        <v>1297</v>
      </c>
      <c r="D234" s="8" t="s">
        <v>173</v>
      </c>
      <c r="E234" s="8" t="s">
        <v>60</v>
      </c>
      <c r="F234" s="8" t="s">
        <v>174</v>
      </c>
      <c r="G234" s="8">
        <v>212300</v>
      </c>
      <c r="H234" s="8" t="s">
        <v>1298</v>
      </c>
      <c r="I234" s="8" t="s">
        <v>1299</v>
      </c>
      <c r="J234" s="12" t="s">
        <v>20</v>
      </c>
      <c r="K234" s="8" t="s">
        <v>177</v>
      </c>
      <c r="L234" s="2" t="s">
        <v>1685</v>
      </c>
      <c r="M234" s="3" t="s">
        <v>1866</v>
      </c>
      <c r="N234" s="2" t="s">
        <v>1687</v>
      </c>
      <c r="O234" s="2" t="s">
        <v>1688</v>
      </c>
      <c r="P234" s="2" t="s">
        <v>1689</v>
      </c>
      <c r="Q234" s="2" t="str">
        <f t="shared" si="3"/>
        <v>美术学院-视觉传达设计2班27-5钱雅颖-毕业生档案-档案转递编号2310373UX3XCGI8AYL转回生源地</v>
      </c>
    </row>
    <row r="235" s="2" customFormat="1" ht="22.5" customHeight="1" spans="1:17">
      <c r="A235" s="2">
        <f>COUNTIF(B$2:B235,B235)</f>
        <v>6</v>
      </c>
      <c r="B235" s="6" t="s">
        <v>1274</v>
      </c>
      <c r="C235" s="6" t="s">
        <v>1301</v>
      </c>
      <c r="D235" s="6" t="s">
        <v>862</v>
      </c>
      <c r="E235" s="6" t="s">
        <v>60</v>
      </c>
      <c r="F235" s="6" t="s">
        <v>863</v>
      </c>
      <c r="G235" s="6">
        <v>730000</v>
      </c>
      <c r="H235" s="6" t="s">
        <v>864</v>
      </c>
      <c r="I235" s="6" t="s">
        <v>1302</v>
      </c>
      <c r="J235" s="11" t="s">
        <v>20</v>
      </c>
      <c r="K235" s="6"/>
      <c r="L235" s="2" t="s">
        <v>1685</v>
      </c>
      <c r="M235" s="3" t="s">
        <v>1867</v>
      </c>
      <c r="N235" s="2" t="s">
        <v>1687</v>
      </c>
      <c r="O235" s="2" t="s">
        <v>1688</v>
      </c>
      <c r="P235" s="2" t="s">
        <v>1689</v>
      </c>
      <c r="Q235" s="2" t="str">
        <f t="shared" si="3"/>
        <v>美术学院-视觉传达设计2班27-6强柏翔-毕业生档案-档案转递编号2310373MXJ7Z4SA612转回生源地</v>
      </c>
    </row>
    <row r="236" s="2" customFormat="1" ht="22.5" customHeight="1" spans="1:17">
      <c r="A236" s="2">
        <f>COUNTIF(B$2:B236,B236)</f>
        <v>7</v>
      </c>
      <c r="B236" s="6" t="s">
        <v>1274</v>
      </c>
      <c r="C236" s="6" t="s">
        <v>1304</v>
      </c>
      <c r="D236" s="6" t="s">
        <v>1305</v>
      </c>
      <c r="E236" s="6" t="s">
        <v>60</v>
      </c>
      <c r="F236" s="6" t="s">
        <v>1306</v>
      </c>
      <c r="G236" s="6">
        <v>401220</v>
      </c>
      <c r="H236" s="6" t="s">
        <v>1307</v>
      </c>
      <c r="I236" s="6" t="s">
        <v>1308</v>
      </c>
      <c r="J236" s="11" t="s">
        <v>20</v>
      </c>
      <c r="K236" s="6"/>
      <c r="L236" s="2" t="s">
        <v>1685</v>
      </c>
      <c r="M236" s="3" t="s">
        <v>1868</v>
      </c>
      <c r="N236" s="2" t="s">
        <v>1687</v>
      </c>
      <c r="O236" s="2" t="s">
        <v>1688</v>
      </c>
      <c r="P236" s="2" t="s">
        <v>1689</v>
      </c>
      <c r="Q236" s="2" t="str">
        <f t="shared" si="3"/>
        <v>美术学院-视觉传达设计2班27-7邱思戚-毕业生档案-档案转递编号23103739BCSGYP0O7U转回生源地</v>
      </c>
    </row>
    <row r="237" s="2" customFormat="1" ht="22.5" customHeight="1" spans="1:17">
      <c r="A237" s="2">
        <f>COUNTIF(B$2:B237,B237)</f>
        <v>8</v>
      </c>
      <c r="B237" s="8" t="s">
        <v>1274</v>
      </c>
      <c r="C237" s="8" t="s">
        <v>1310</v>
      </c>
      <c r="D237" s="8" t="s">
        <v>1311</v>
      </c>
      <c r="E237" s="8" t="s">
        <v>60</v>
      </c>
      <c r="F237" s="8" t="s">
        <v>1312</v>
      </c>
      <c r="G237" s="26" t="s">
        <v>1313</v>
      </c>
      <c r="H237" s="8" t="s">
        <v>1314</v>
      </c>
      <c r="I237" s="8" t="s">
        <v>1315</v>
      </c>
      <c r="J237" s="12" t="s">
        <v>20</v>
      </c>
      <c r="K237" s="8" t="s">
        <v>28</v>
      </c>
      <c r="L237" s="2" t="s">
        <v>1685</v>
      </c>
      <c r="M237" s="3" t="s">
        <v>1869</v>
      </c>
      <c r="N237" s="2" t="s">
        <v>1687</v>
      </c>
      <c r="O237" s="2" t="s">
        <v>1688</v>
      </c>
      <c r="P237" s="2" t="s">
        <v>1689</v>
      </c>
      <c r="Q237" s="2" t="str">
        <f t="shared" si="3"/>
        <v>美术学院-视觉传达设计2班27-8屈文雅-毕业生档案-档案转递编号231037372JVKT2H54H转回生源地</v>
      </c>
    </row>
    <row r="238" s="2" customFormat="1" ht="22.5" customHeight="1" spans="1:17">
      <c r="A238" s="2">
        <f>COUNTIF(B$2:B238,B238)</f>
        <v>9</v>
      </c>
      <c r="B238" s="8" t="s">
        <v>1274</v>
      </c>
      <c r="C238" s="8" t="s">
        <v>1317</v>
      </c>
      <c r="D238" s="8" t="s">
        <v>1318</v>
      </c>
      <c r="E238" s="8" t="s">
        <v>60</v>
      </c>
      <c r="F238" s="8" t="s">
        <v>1319</v>
      </c>
      <c r="G238" s="8">
        <v>214063</v>
      </c>
      <c r="H238" s="8" t="s">
        <v>1320</v>
      </c>
      <c r="I238" s="8" t="s">
        <v>1321</v>
      </c>
      <c r="J238" s="12" t="s">
        <v>20</v>
      </c>
      <c r="K238" s="8" t="s">
        <v>177</v>
      </c>
      <c r="L238" s="2" t="s">
        <v>1685</v>
      </c>
      <c r="M238" s="3" t="s">
        <v>1870</v>
      </c>
      <c r="N238" s="2" t="s">
        <v>1687</v>
      </c>
      <c r="O238" s="2" t="s">
        <v>1688</v>
      </c>
      <c r="P238" s="2" t="s">
        <v>1689</v>
      </c>
      <c r="Q238" s="2" t="str">
        <f t="shared" si="3"/>
        <v>美术学院-视觉传达设计2班27-9任琳-毕业生档案-档案转递编号2310373TWYS2ROUV7J转回生源地</v>
      </c>
    </row>
    <row r="239" s="2" customFormat="1" ht="22.5" customHeight="1" spans="1:17">
      <c r="A239" s="2">
        <f>COUNTIF(B$2:B239,B239)</f>
        <v>10</v>
      </c>
      <c r="B239" s="8" t="s">
        <v>1274</v>
      </c>
      <c r="C239" s="8" t="s">
        <v>1323</v>
      </c>
      <c r="D239" s="8" t="s">
        <v>417</v>
      </c>
      <c r="E239" s="8" t="s">
        <v>138</v>
      </c>
      <c r="F239" s="8" t="s">
        <v>418</v>
      </c>
      <c r="G239" s="26" t="s">
        <v>419</v>
      </c>
      <c r="H239" s="8" t="s">
        <v>420</v>
      </c>
      <c r="I239" s="8" t="s">
        <v>1324</v>
      </c>
      <c r="J239" s="12" t="s">
        <v>20</v>
      </c>
      <c r="K239" s="8" t="s">
        <v>28</v>
      </c>
      <c r="L239" s="2" t="s">
        <v>1685</v>
      </c>
      <c r="M239" s="3" t="s">
        <v>1871</v>
      </c>
      <c r="N239" s="2" t="s">
        <v>1687</v>
      </c>
      <c r="O239" s="2" t="s">
        <v>1688</v>
      </c>
      <c r="P239" s="2" t="s">
        <v>1689</v>
      </c>
      <c r="Q239" s="2" t="str">
        <f t="shared" si="3"/>
        <v>美术学院-视觉传达设计2班27-10史子凡-毕业生档案-档案转递编号231037324ROX0JVMKC转回生源地</v>
      </c>
    </row>
    <row r="240" s="2" customFormat="1" ht="22.5" customHeight="1" spans="1:17">
      <c r="A240" s="2">
        <f>COUNTIF(B$2:B240,B240)</f>
        <v>11</v>
      </c>
      <c r="B240" s="6" t="s">
        <v>1274</v>
      </c>
      <c r="C240" s="6" t="s">
        <v>1326</v>
      </c>
      <c r="D240" s="6" t="s">
        <v>1252</v>
      </c>
      <c r="E240" s="6" t="s">
        <v>60</v>
      </c>
      <c r="F240" s="6" t="s">
        <v>1253</v>
      </c>
      <c r="G240" s="6">
        <v>463000</v>
      </c>
      <c r="H240" s="6" t="s">
        <v>1254</v>
      </c>
      <c r="I240" s="6" t="s">
        <v>1327</v>
      </c>
      <c r="J240" s="11" t="s">
        <v>20</v>
      </c>
      <c r="K240" s="6"/>
      <c r="L240" s="2" t="s">
        <v>1685</v>
      </c>
      <c r="M240" s="3" t="s">
        <v>1872</v>
      </c>
      <c r="N240" s="2" t="s">
        <v>1687</v>
      </c>
      <c r="O240" s="2" t="s">
        <v>1688</v>
      </c>
      <c r="P240" s="2" t="s">
        <v>1689</v>
      </c>
      <c r="Q240" s="2" t="str">
        <f t="shared" si="3"/>
        <v>美术学院-视觉传达设计2班27-11万孟尧-毕业生档案-档案转递编号2310373SQ4Q5SYDJ73转回生源地</v>
      </c>
    </row>
    <row r="241" s="2" customFormat="1" ht="22.5" customHeight="1" spans="1:17">
      <c r="A241" s="2">
        <f>COUNTIF(B$2:B241,B241)</f>
        <v>12</v>
      </c>
      <c r="B241" s="6" t="s">
        <v>1274</v>
      </c>
      <c r="C241" s="6" t="s">
        <v>1329</v>
      </c>
      <c r="D241" s="6" t="s">
        <v>848</v>
      </c>
      <c r="E241" s="6" t="s">
        <v>849</v>
      </c>
      <c r="F241" s="6" t="s">
        <v>850</v>
      </c>
      <c r="G241" s="6">
        <v>234300</v>
      </c>
      <c r="H241" s="6" t="s">
        <v>851</v>
      </c>
      <c r="I241" s="6" t="s">
        <v>1330</v>
      </c>
      <c r="J241" s="11" t="s">
        <v>20</v>
      </c>
      <c r="K241" s="6"/>
      <c r="L241" s="2" t="s">
        <v>1685</v>
      </c>
      <c r="M241" s="3" t="s">
        <v>1873</v>
      </c>
      <c r="N241" s="2" t="s">
        <v>1687</v>
      </c>
      <c r="O241" s="2" t="s">
        <v>1688</v>
      </c>
      <c r="P241" s="2" t="s">
        <v>1689</v>
      </c>
      <c r="Q241" s="2" t="str">
        <f t="shared" si="3"/>
        <v>美术学院-视觉传达设计2班27-12王贝贝-毕业生档案-档案转递编号23103735T50IDT7N0U转回生源地</v>
      </c>
    </row>
    <row r="242" s="2" customFormat="1" ht="22.5" customHeight="1" spans="1:17">
      <c r="A242" s="2">
        <f>COUNTIF(B$2:B242,B242)</f>
        <v>13</v>
      </c>
      <c r="B242" s="6" t="s">
        <v>1274</v>
      </c>
      <c r="C242" s="6" t="s">
        <v>1332</v>
      </c>
      <c r="D242" s="6" t="s">
        <v>1205</v>
      </c>
      <c r="E242" s="6" t="s">
        <v>1206</v>
      </c>
      <c r="F242" s="6" t="s">
        <v>1207</v>
      </c>
      <c r="G242" s="6">
        <v>274700</v>
      </c>
      <c r="H242" s="6" t="s">
        <v>1208</v>
      </c>
      <c r="I242" s="6" t="s">
        <v>1333</v>
      </c>
      <c r="J242" s="11" t="s">
        <v>20</v>
      </c>
      <c r="K242" s="6"/>
      <c r="L242" s="2" t="s">
        <v>1685</v>
      </c>
      <c r="M242" s="3" t="s">
        <v>1874</v>
      </c>
      <c r="N242" s="2" t="s">
        <v>1687</v>
      </c>
      <c r="O242" s="2" t="s">
        <v>1688</v>
      </c>
      <c r="P242" s="2" t="s">
        <v>1689</v>
      </c>
      <c r="Q242" s="2" t="str">
        <f t="shared" si="3"/>
        <v>美术学院-视觉传达设计2班27-13王祺-毕业生档案-档案转递编号2310373FWTDPWLUTOJ转回生源地</v>
      </c>
    </row>
    <row r="243" s="2" customFormat="1" ht="22.5" customHeight="1" spans="1:17">
      <c r="A243" s="2">
        <f>COUNTIF(B$2:B243,B243)</f>
        <v>14</v>
      </c>
      <c r="B243" s="6" t="s">
        <v>1274</v>
      </c>
      <c r="C243" s="6" t="s">
        <v>1335</v>
      </c>
      <c r="D243" s="6" t="s">
        <v>1336</v>
      </c>
      <c r="E243" s="6" t="s">
        <v>60</v>
      </c>
      <c r="F243" s="6" t="s">
        <v>1337</v>
      </c>
      <c r="G243" s="6">
        <v>453000</v>
      </c>
      <c r="H243" s="6" t="s">
        <v>1338</v>
      </c>
      <c r="I243" s="6" t="s">
        <v>1339</v>
      </c>
      <c r="J243" s="11" t="s">
        <v>20</v>
      </c>
      <c r="K243" s="6"/>
      <c r="L243" s="2" t="s">
        <v>1685</v>
      </c>
      <c r="M243" s="3" t="s">
        <v>1875</v>
      </c>
      <c r="N243" s="2" t="s">
        <v>1687</v>
      </c>
      <c r="O243" s="2" t="s">
        <v>1688</v>
      </c>
      <c r="P243" s="2" t="s">
        <v>1689</v>
      </c>
      <c r="Q243" s="2" t="str">
        <f t="shared" si="3"/>
        <v>美术学院-视觉传达设计2班27-14王森-毕业生档案-档案转递编号2310373H6UMTBK90BO转回生源地</v>
      </c>
    </row>
    <row r="244" s="2" customFormat="1" ht="22.5" customHeight="1" spans="1:17">
      <c r="A244" s="2">
        <f>COUNTIF(B$2:B244,B244)</f>
        <v>15</v>
      </c>
      <c r="B244" s="6" t="s">
        <v>1274</v>
      </c>
      <c r="C244" s="6" t="s">
        <v>1341</v>
      </c>
      <c r="D244" s="6" t="s">
        <v>180</v>
      </c>
      <c r="E244" s="6" t="s">
        <v>181</v>
      </c>
      <c r="F244" s="6" t="s">
        <v>182</v>
      </c>
      <c r="G244" s="6">
        <v>234000</v>
      </c>
      <c r="H244" s="6" t="s">
        <v>183</v>
      </c>
      <c r="I244" s="6" t="s">
        <v>1342</v>
      </c>
      <c r="J244" s="11" t="s">
        <v>20</v>
      </c>
      <c r="K244" s="6"/>
      <c r="L244" s="2" t="s">
        <v>1685</v>
      </c>
      <c r="M244" s="3" t="s">
        <v>1876</v>
      </c>
      <c r="N244" s="2" t="s">
        <v>1687</v>
      </c>
      <c r="O244" s="2" t="s">
        <v>1688</v>
      </c>
      <c r="P244" s="2" t="s">
        <v>1689</v>
      </c>
      <c r="Q244" s="2" t="str">
        <f t="shared" si="3"/>
        <v>美术学院-视觉传达设计2班27-15王淑怡-毕业生档案-档案转递编号2310373I133SRF0DM8转回生源地</v>
      </c>
    </row>
    <row r="245" s="2" customFormat="1" ht="22.5" customHeight="1" spans="1:17">
      <c r="A245" s="2">
        <f>COUNTIF(B$2:B245,B245)</f>
        <v>16</v>
      </c>
      <c r="B245" s="6" t="s">
        <v>1274</v>
      </c>
      <c r="C245" s="6" t="s">
        <v>1344</v>
      </c>
      <c r="D245" s="6" t="s">
        <v>180</v>
      </c>
      <c r="E245" s="6" t="s">
        <v>181</v>
      </c>
      <c r="F245" s="6" t="s">
        <v>182</v>
      </c>
      <c r="G245" s="6">
        <v>234000</v>
      </c>
      <c r="H245" s="6" t="s">
        <v>183</v>
      </c>
      <c r="I245" s="6" t="s">
        <v>1345</v>
      </c>
      <c r="J245" s="11" t="s">
        <v>20</v>
      </c>
      <c r="K245" s="6"/>
      <c r="L245" s="2" t="s">
        <v>1685</v>
      </c>
      <c r="M245" s="3" t="s">
        <v>1877</v>
      </c>
      <c r="N245" s="2" t="s">
        <v>1687</v>
      </c>
      <c r="O245" s="2" t="s">
        <v>1688</v>
      </c>
      <c r="P245" s="2" t="s">
        <v>1689</v>
      </c>
      <c r="Q245" s="2" t="str">
        <f t="shared" si="3"/>
        <v>美术学院-视觉传达设计2班27-16王雪-毕业生档案-档案转递编号2310373L2KU3W75T3Z转回生源地</v>
      </c>
    </row>
    <row r="246" s="2" customFormat="1" ht="22.5" customHeight="1" spans="1:17">
      <c r="A246" s="2">
        <f>COUNTIF(B$2:B246,B246)</f>
        <v>17</v>
      </c>
      <c r="B246" s="6" t="s">
        <v>1274</v>
      </c>
      <c r="C246" s="6" t="s">
        <v>1347</v>
      </c>
      <c r="D246" s="6" t="s">
        <v>1348</v>
      </c>
      <c r="E246" s="6" t="s">
        <v>60</v>
      </c>
      <c r="F246" s="6" t="s">
        <v>1349</v>
      </c>
      <c r="G246" s="6">
        <v>332000</v>
      </c>
      <c r="H246" s="6" t="s">
        <v>1350</v>
      </c>
      <c r="I246" s="6" t="s">
        <v>1351</v>
      </c>
      <c r="J246" s="11" t="s">
        <v>20</v>
      </c>
      <c r="K246" s="6"/>
      <c r="L246" s="2" t="s">
        <v>1685</v>
      </c>
      <c r="M246" s="3" t="s">
        <v>1878</v>
      </c>
      <c r="N246" s="2" t="s">
        <v>1687</v>
      </c>
      <c r="O246" s="2" t="s">
        <v>1688</v>
      </c>
      <c r="P246" s="2" t="s">
        <v>1689</v>
      </c>
      <c r="Q246" s="2" t="str">
        <f t="shared" si="3"/>
        <v>美术学院-视觉传达设计2班27-17王子强-毕业生档案-档案转递编号2310373HAN9YJXKLZ5转回生源地</v>
      </c>
    </row>
    <row r="247" s="2" customFormat="1" ht="22.5" customHeight="1" spans="1:17">
      <c r="A247" s="2">
        <f>COUNTIF(B$2:B247,B247)</f>
        <v>18</v>
      </c>
      <c r="B247" s="6" t="s">
        <v>1274</v>
      </c>
      <c r="C247" s="6" t="s">
        <v>1353</v>
      </c>
      <c r="D247" s="6" t="s">
        <v>1354</v>
      </c>
      <c r="E247" s="6" t="s">
        <v>60</v>
      </c>
      <c r="F247" s="6" t="s">
        <v>1355</v>
      </c>
      <c r="G247" s="6">
        <v>236000</v>
      </c>
      <c r="H247" s="6" t="s">
        <v>1356</v>
      </c>
      <c r="I247" s="6" t="s">
        <v>1357</v>
      </c>
      <c r="J247" s="11" t="s">
        <v>20</v>
      </c>
      <c r="K247" s="6"/>
      <c r="L247" s="2" t="s">
        <v>1685</v>
      </c>
      <c r="M247" s="3" t="s">
        <v>1879</v>
      </c>
      <c r="N247" s="2" t="s">
        <v>1687</v>
      </c>
      <c r="O247" s="2" t="s">
        <v>1688</v>
      </c>
      <c r="P247" s="2" t="s">
        <v>1689</v>
      </c>
      <c r="Q247" s="2" t="str">
        <f t="shared" si="3"/>
        <v>美术学院-视觉传达设计2班27-18尹天慧-毕业生档案-档案转递编号23103737CJ2OY5MT3V转回生源地</v>
      </c>
    </row>
    <row r="248" s="2" customFormat="1" ht="22.5" customHeight="1" spans="1:17">
      <c r="A248" s="2">
        <f>COUNTIF(B$2:B248,B248)</f>
        <v>19</v>
      </c>
      <c r="B248" s="6" t="s">
        <v>1274</v>
      </c>
      <c r="C248" s="6" t="s">
        <v>1359</v>
      </c>
      <c r="D248" s="6" t="s">
        <v>610</v>
      </c>
      <c r="E248" s="6" t="s">
        <v>60</v>
      </c>
      <c r="F248" s="6" t="s">
        <v>611</v>
      </c>
      <c r="G248" s="6">
        <v>235000</v>
      </c>
      <c r="H248" s="6" t="s">
        <v>612</v>
      </c>
      <c r="I248" s="6" t="s">
        <v>1360</v>
      </c>
      <c r="J248" s="11" t="s">
        <v>20</v>
      </c>
      <c r="K248" s="6"/>
      <c r="L248" s="2" t="s">
        <v>1685</v>
      </c>
      <c r="M248" s="3" t="s">
        <v>1880</v>
      </c>
      <c r="N248" s="2" t="s">
        <v>1687</v>
      </c>
      <c r="O248" s="2" t="s">
        <v>1688</v>
      </c>
      <c r="P248" s="2" t="s">
        <v>1689</v>
      </c>
      <c r="Q248" s="2" t="str">
        <f t="shared" si="3"/>
        <v>美术学院-视觉传达设计2班27-19尤肖-毕业生档案-档案转递编号2310373XHE22TFG015转回生源地</v>
      </c>
    </row>
    <row r="249" s="2" customFormat="1" ht="22.5" customHeight="1" spans="1:17">
      <c r="A249" s="2">
        <f>COUNTIF(B$2:B249,B249)</f>
        <v>20</v>
      </c>
      <c r="B249" s="6" t="s">
        <v>1274</v>
      </c>
      <c r="C249" s="6" t="s">
        <v>1362</v>
      </c>
      <c r="D249" s="6" t="s">
        <v>1363</v>
      </c>
      <c r="E249" s="6" t="s">
        <v>60</v>
      </c>
      <c r="F249" s="6" t="s">
        <v>1364</v>
      </c>
      <c r="G249" s="6">
        <v>225700</v>
      </c>
      <c r="H249" s="13" t="s">
        <v>666</v>
      </c>
      <c r="I249" s="6" t="s">
        <v>1365</v>
      </c>
      <c r="J249" s="11" t="s">
        <v>20</v>
      </c>
      <c r="K249" s="6"/>
      <c r="L249" s="2" t="s">
        <v>1685</v>
      </c>
      <c r="M249" s="3" t="s">
        <v>1881</v>
      </c>
      <c r="N249" s="2" t="s">
        <v>1687</v>
      </c>
      <c r="O249" s="2" t="s">
        <v>1688</v>
      </c>
      <c r="P249" s="2" t="s">
        <v>1689</v>
      </c>
      <c r="Q249" s="2" t="str">
        <f t="shared" si="3"/>
        <v>美术学院-视觉传达设计2班27-20翟文鼎-毕业生档案-档案转递编号23103737GRDCG6ZHLG转回生源地</v>
      </c>
    </row>
    <row r="250" s="2" customFormat="1" ht="22.5" customHeight="1" spans="1:17">
      <c r="A250" s="2">
        <f>COUNTIF(B$2:B250,B250)</f>
        <v>21</v>
      </c>
      <c r="B250" s="6" t="s">
        <v>1274</v>
      </c>
      <c r="C250" s="6" t="s">
        <v>1367</v>
      </c>
      <c r="D250" s="6" t="s">
        <v>59</v>
      </c>
      <c r="E250" s="6" t="s">
        <v>60</v>
      </c>
      <c r="F250" s="6" t="s">
        <v>61</v>
      </c>
      <c r="G250" s="6">
        <v>247200</v>
      </c>
      <c r="H250" s="6" t="s">
        <v>62</v>
      </c>
      <c r="I250" s="6" t="s">
        <v>1368</v>
      </c>
      <c r="J250" s="11" t="s">
        <v>20</v>
      </c>
      <c r="K250" s="6"/>
      <c r="L250" s="2" t="s">
        <v>1685</v>
      </c>
      <c r="M250" s="3" t="s">
        <v>1882</v>
      </c>
      <c r="N250" s="2" t="s">
        <v>1687</v>
      </c>
      <c r="O250" s="2" t="s">
        <v>1688</v>
      </c>
      <c r="P250" s="2" t="s">
        <v>1689</v>
      </c>
      <c r="Q250" s="2" t="str">
        <f t="shared" si="3"/>
        <v>美术学院-视觉传达设计2班27-21张可-毕业生档案-档案转递编号2310373IGIF3W07H38转回生源地</v>
      </c>
    </row>
    <row r="251" s="2" customFormat="1" ht="22.5" customHeight="1" spans="1:17">
      <c r="A251" s="2">
        <f>COUNTIF(B$2:B251,B251)</f>
        <v>22</v>
      </c>
      <c r="B251" s="6" t="s">
        <v>1274</v>
      </c>
      <c r="C251" s="6" t="s">
        <v>1370</v>
      </c>
      <c r="D251" s="6" t="s">
        <v>1371</v>
      </c>
      <c r="E251" s="6" t="s">
        <v>60</v>
      </c>
      <c r="F251" s="6" t="s">
        <v>1372</v>
      </c>
      <c r="G251" s="6">
        <v>341000</v>
      </c>
      <c r="H251" s="6" t="s">
        <v>1373</v>
      </c>
      <c r="I251" s="6" t="s">
        <v>1374</v>
      </c>
      <c r="J251" s="11" t="s">
        <v>20</v>
      </c>
      <c r="K251" s="6"/>
      <c r="L251" s="2" t="s">
        <v>1685</v>
      </c>
      <c r="M251" s="3" t="s">
        <v>1883</v>
      </c>
      <c r="N251" s="2" t="s">
        <v>1687</v>
      </c>
      <c r="O251" s="2" t="s">
        <v>1688</v>
      </c>
      <c r="P251" s="2" t="s">
        <v>1689</v>
      </c>
      <c r="Q251" s="2" t="str">
        <f t="shared" si="3"/>
        <v>美术学院-视觉传达设计2班27-22张倩-毕业生档案-档案转递编号2310373LFHH1X7W726转回生源地</v>
      </c>
    </row>
    <row r="252" s="2" customFormat="1" ht="22.5" customHeight="1" spans="1:17">
      <c r="A252" s="2">
        <f>COUNTIF(B$2:B252,B252)</f>
        <v>23</v>
      </c>
      <c r="B252" s="6" t="s">
        <v>1274</v>
      </c>
      <c r="C252" s="6" t="s">
        <v>1376</v>
      </c>
      <c r="D252" s="6" t="s">
        <v>1276</v>
      </c>
      <c r="E252" s="6" t="s">
        <v>60</v>
      </c>
      <c r="F252" s="6" t="s">
        <v>1277</v>
      </c>
      <c r="G252" s="6">
        <v>731100</v>
      </c>
      <c r="H252" s="6" t="s">
        <v>1278</v>
      </c>
      <c r="I252" s="6" t="s">
        <v>1377</v>
      </c>
      <c r="J252" s="11" t="s">
        <v>20</v>
      </c>
      <c r="K252" s="6"/>
      <c r="L252" s="2" t="s">
        <v>1685</v>
      </c>
      <c r="M252" s="3" t="s">
        <v>1884</v>
      </c>
      <c r="N252" s="2" t="s">
        <v>1687</v>
      </c>
      <c r="O252" s="2" t="s">
        <v>1688</v>
      </c>
      <c r="P252" s="2" t="s">
        <v>1689</v>
      </c>
      <c r="Q252" s="2" t="str">
        <f t="shared" si="3"/>
        <v>美术学院-视觉传达设计2班27-23张若男-毕业生档案-档案转递编号2310373DMZMZ2MS3XQ转回生源地</v>
      </c>
    </row>
    <row r="253" s="2" customFormat="1" ht="22.5" customHeight="1" spans="1:17">
      <c r="A253" s="2">
        <f>COUNTIF(B$2:B253,B253)</f>
        <v>24</v>
      </c>
      <c r="B253" s="6" t="s">
        <v>1274</v>
      </c>
      <c r="C253" s="6" t="s">
        <v>1379</v>
      </c>
      <c r="D253" s="6" t="s">
        <v>1380</v>
      </c>
      <c r="E253" s="6" t="s">
        <v>1381</v>
      </c>
      <c r="F253" s="6" t="s">
        <v>1382</v>
      </c>
      <c r="G253" s="6">
        <v>236400</v>
      </c>
      <c r="H253" s="6" t="s">
        <v>1383</v>
      </c>
      <c r="I253" s="6" t="s">
        <v>1384</v>
      </c>
      <c r="J253" s="11" t="s">
        <v>20</v>
      </c>
      <c r="K253" s="6"/>
      <c r="L253" s="2" t="s">
        <v>1685</v>
      </c>
      <c r="M253" s="3" t="s">
        <v>1885</v>
      </c>
      <c r="N253" s="2" t="s">
        <v>1687</v>
      </c>
      <c r="O253" s="2" t="s">
        <v>1688</v>
      </c>
      <c r="P253" s="2" t="s">
        <v>1689</v>
      </c>
      <c r="Q253" s="2" t="str">
        <f t="shared" si="3"/>
        <v>美术学院-视觉传达设计2班27-24张雪梅-毕业生档案-档案转递编号2310373T82T2AGSNK4转回生源地</v>
      </c>
    </row>
    <row r="254" s="2" customFormat="1" ht="22.5" customHeight="1" spans="1:17">
      <c r="A254" s="2">
        <f>COUNTIF(B$2:B254,B254)</f>
        <v>25</v>
      </c>
      <c r="B254" s="8" t="s">
        <v>1274</v>
      </c>
      <c r="C254" s="8" t="s">
        <v>1386</v>
      </c>
      <c r="D254" s="8" t="s">
        <v>916</v>
      </c>
      <c r="E254" s="8" t="s">
        <v>60</v>
      </c>
      <c r="F254" s="8" t="s">
        <v>917</v>
      </c>
      <c r="G254" s="26" t="s">
        <v>693</v>
      </c>
      <c r="H254" s="13" t="s">
        <v>666</v>
      </c>
      <c r="I254" s="8" t="s">
        <v>1387</v>
      </c>
      <c r="J254" s="12" t="s">
        <v>20</v>
      </c>
      <c r="K254" s="8" t="s">
        <v>920</v>
      </c>
      <c r="L254" s="2" t="s">
        <v>1685</v>
      </c>
      <c r="M254" s="3" t="s">
        <v>1886</v>
      </c>
      <c r="N254" s="2" t="s">
        <v>1687</v>
      </c>
      <c r="O254" s="2" t="s">
        <v>1688</v>
      </c>
      <c r="P254" s="2" t="s">
        <v>1689</v>
      </c>
      <c r="Q254" s="2" t="str">
        <f t="shared" si="3"/>
        <v>美术学院-视觉传达设计2班27-25张园园-毕业生档案-档案转递编号2310373BIFJ66FDVAU转回生源地</v>
      </c>
    </row>
    <row r="255" s="2" customFormat="1" ht="22.5" customHeight="1" spans="1:17">
      <c r="A255" s="2">
        <f>COUNTIF(B$2:B255,B255)</f>
        <v>26</v>
      </c>
      <c r="B255" s="6" t="s">
        <v>1274</v>
      </c>
      <c r="C255" s="6" t="s">
        <v>1389</v>
      </c>
      <c r="D255" s="6" t="s">
        <v>1390</v>
      </c>
      <c r="E255" s="6" t="s">
        <v>60</v>
      </c>
      <c r="F255" s="6" t="s">
        <v>1391</v>
      </c>
      <c r="G255" s="6">
        <v>410000</v>
      </c>
      <c r="H255" s="6" t="s">
        <v>1392</v>
      </c>
      <c r="I255" s="6" t="s">
        <v>1393</v>
      </c>
      <c r="J255" s="11" t="s">
        <v>20</v>
      </c>
      <c r="K255" s="6"/>
      <c r="L255" s="2" t="s">
        <v>1685</v>
      </c>
      <c r="M255" s="3" t="s">
        <v>1887</v>
      </c>
      <c r="N255" s="2" t="s">
        <v>1687</v>
      </c>
      <c r="O255" s="2" t="s">
        <v>1688</v>
      </c>
      <c r="P255" s="2" t="s">
        <v>1689</v>
      </c>
      <c r="Q255" s="2" t="str">
        <f t="shared" si="3"/>
        <v>美术学院-视觉传达设计2班27-26钟冰其-毕业生档案-档案转递编号2310373C410A1NLJ9N转回生源地</v>
      </c>
    </row>
    <row r="256" s="2" customFormat="1" ht="22.5" customHeight="1" spans="1:17">
      <c r="A256" s="2">
        <f>COUNTIF(B$2:B256,B256)</f>
        <v>27</v>
      </c>
      <c r="B256" s="6" t="s">
        <v>1274</v>
      </c>
      <c r="C256" s="6" t="s">
        <v>1395</v>
      </c>
      <c r="D256" s="6" t="s">
        <v>1396</v>
      </c>
      <c r="E256" s="6" t="s">
        <v>60</v>
      </c>
      <c r="F256" s="6" t="s">
        <v>1397</v>
      </c>
      <c r="G256" s="6">
        <v>233100</v>
      </c>
      <c r="H256" s="6" t="s">
        <v>1398</v>
      </c>
      <c r="I256" s="6" t="s">
        <v>1399</v>
      </c>
      <c r="J256" s="11" t="s">
        <v>20</v>
      </c>
      <c r="K256" s="6"/>
      <c r="L256" s="2" t="s">
        <v>1685</v>
      </c>
      <c r="M256" s="3" t="s">
        <v>1888</v>
      </c>
      <c r="N256" s="2" t="s">
        <v>1687</v>
      </c>
      <c r="O256" s="2" t="s">
        <v>1688</v>
      </c>
      <c r="P256" s="2" t="s">
        <v>1689</v>
      </c>
      <c r="Q256" s="2" t="str">
        <f t="shared" si="3"/>
        <v>美术学院-视觉传达设计2班27-27朱文略-毕业生档案-档案转递编号2310373AHID1OZ327S转回生源地</v>
      </c>
    </row>
    <row r="257" s="2" customFormat="1" ht="22.5" customHeight="1" spans="1:17">
      <c r="A257" s="2">
        <f>COUNTIF(B$2:B257,B257)</f>
        <v>1</v>
      </c>
      <c r="B257" s="8" t="s">
        <v>1401</v>
      </c>
      <c r="C257" s="8" t="s">
        <v>1402</v>
      </c>
      <c r="D257" s="8" t="s">
        <v>1403</v>
      </c>
      <c r="E257" s="8" t="s">
        <v>138</v>
      </c>
      <c r="F257" s="8" t="s">
        <v>1404</v>
      </c>
      <c r="G257" s="26" t="s">
        <v>140</v>
      </c>
      <c r="H257" s="8" t="s">
        <v>1405</v>
      </c>
      <c r="I257" s="8" t="s">
        <v>1406</v>
      </c>
      <c r="J257" s="12" t="s">
        <v>20</v>
      </c>
      <c r="K257" s="8" t="s">
        <v>28</v>
      </c>
      <c r="L257" s="2" t="s">
        <v>1685</v>
      </c>
      <c r="M257" s="3" t="s">
        <v>1737</v>
      </c>
      <c r="N257" s="2" t="s">
        <v>1687</v>
      </c>
      <c r="O257" s="2" t="s">
        <v>1688</v>
      </c>
      <c r="P257" s="2" t="s">
        <v>1689</v>
      </c>
      <c r="Q257" s="2" t="str">
        <f t="shared" si="3"/>
        <v>美术学院-书法学1班25-1韩萌-毕业生档案-档案转递编号23103733ZXG40JBRVE转回生源地</v>
      </c>
    </row>
    <row r="258" s="2" customFormat="1" ht="22.5" customHeight="1" spans="1:17">
      <c r="A258" s="2">
        <f>COUNTIF(B$2:B258,B258)</f>
        <v>2</v>
      </c>
      <c r="B258" s="6" t="s">
        <v>1401</v>
      </c>
      <c r="C258" s="6" t="s">
        <v>1408</v>
      </c>
      <c r="D258" s="6" t="s">
        <v>1409</v>
      </c>
      <c r="E258" s="6" t="s">
        <v>60</v>
      </c>
      <c r="F258" s="6" t="s">
        <v>1410</v>
      </c>
      <c r="G258" s="6">
        <v>410000</v>
      </c>
      <c r="H258" s="6" t="s">
        <v>1411</v>
      </c>
      <c r="I258" s="6" t="s">
        <v>1412</v>
      </c>
      <c r="J258" s="11" t="s">
        <v>20</v>
      </c>
      <c r="K258" s="6"/>
      <c r="L258" s="2" t="s">
        <v>1685</v>
      </c>
      <c r="M258" s="3" t="s">
        <v>1738</v>
      </c>
      <c r="N258" s="2" t="s">
        <v>1687</v>
      </c>
      <c r="O258" s="2" t="s">
        <v>1688</v>
      </c>
      <c r="P258" s="2" t="s">
        <v>1689</v>
      </c>
      <c r="Q258" s="2" t="str">
        <f t="shared" si="3"/>
        <v>美术学院-书法学1班25-2曹维-毕业生档案-档案转递编号2310373FM7XJEWF8QF转回生源地</v>
      </c>
    </row>
    <row r="259" s="2" customFormat="1" ht="22.5" customHeight="1" spans="1:17">
      <c r="A259" s="2">
        <f>COUNTIF(B$2:B259,B259)</f>
        <v>3</v>
      </c>
      <c r="B259" s="6" t="s">
        <v>1401</v>
      </c>
      <c r="C259" s="6" t="s">
        <v>1414</v>
      </c>
      <c r="D259" s="6" t="s">
        <v>1415</v>
      </c>
      <c r="E259" s="6" t="s">
        <v>1416</v>
      </c>
      <c r="F259" s="6" t="s">
        <v>1417</v>
      </c>
      <c r="G259" s="6">
        <v>276017</v>
      </c>
      <c r="H259" s="6" t="s">
        <v>1418</v>
      </c>
      <c r="I259" s="6" t="s">
        <v>1419</v>
      </c>
      <c r="J259" s="11" t="s">
        <v>20</v>
      </c>
      <c r="K259" s="6"/>
      <c r="L259" s="2" t="s">
        <v>1685</v>
      </c>
      <c r="M259" s="3" t="s">
        <v>1739</v>
      </c>
      <c r="N259" s="2" t="s">
        <v>1687</v>
      </c>
      <c r="O259" s="2" t="s">
        <v>1688</v>
      </c>
      <c r="P259" s="2" t="s">
        <v>1689</v>
      </c>
      <c r="Q259" s="2" t="str">
        <f t="shared" ref="Q259:Q311" si="4">L259&amp;B259&amp;M259&amp;C259&amp;P259&amp;N259&amp;O259&amp;I259&amp;J259</f>
        <v>美术学院-书法学1班25-3陈俐洁-毕业生档案-档案转递编号2310373HJ4OZBRQZHU转回生源地</v>
      </c>
    </row>
    <row r="260" s="2" customFormat="1" ht="22.5" customHeight="1" spans="1:17">
      <c r="A260" s="2">
        <f>COUNTIF(B$2:B260,B260)</f>
        <v>4</v>
      </c>
      <c r="B260" s="6" t="s">
        <v>1401</v>
      </c>
      <c r="C260" s="6" t="s">
        <v>1421</v>
      </c>
      <c r="D260" s="6" t="s">
        <v>1422</v>
      </c>
      <c r="E260" s="6" t="s">
        <v>1423</v>
      </c>
      <c r="F260" s="6" t="s">
        <v>1424</v>
      </c>
      <c r="G260" s="6">
        <v>272500</v>
      </c>
      <c r="H260" s="6" t="s">
        <v>1425</v>
      </c>
      <c r="I260" s="6" t="s">
        <v>1426</v>
      </c>
      <c r="J260" s="11" t="s">
        <v>20</v>
      </c>
      <c r="K260" s="6"/>
      <c r="L260" s="2" t="s">
        <v>1685</v>
      </c>
      <c r="M260" s="3" t="s">
        <v>1740</v>
      </c>
      <c r="N260" s="2" t="s">
        <v>1687</v>
      </c>
      <c r="O260" s="2" t="s">
        <v>1688</v>
      </c>
      <c r="P260" s="2" t="s">
        <v>1689</v>
      </c>
      <c r="Q260" s="2" t="str">
        <f t="shared" si="4"/>
        <v>美术学院-书法学1班25-4陈书楷-毕业生档案-档案转递编号23103730195BLAPD9Y转回生源地</v>
      </c>
    </row>
    <row r="261" s="2" customFormat="1" ht="22.5" customHeight="1" spans="1:17">
      <c r="A261" s="2">
        <f>COUNTIF(B$2:B261,B261)</f>
        <v>5</v>
      </c>
      <c r="B261" s="6" t="s">
        <v>1401</v>
      </c>
      <c r="C261" s="6" t="s">
        <v>1428</v>
      </c>
      <c r="D261" s="6" t="s">
        <v>117</v>
      </c>
      <c r="E261" s="6" t="s">
        <v>32</v>
      </c>
      <c r="F261" s="6" t="s">
        <v>118</v>
      </c>
      <c r="G261" s="6">
        <v>233400</v>
      </c>
      <c r="H261" s="6" t="s">
        <v>119</v>
      </c>
      <c r="I261" s="6" t="s">
        <v>1429</v>
      </c>
      <c r="J261" s="11" t="s">
        <v>20</v>
      </c>
      <c r="K261" s="6"/>
      <c r="L261" s="2" t="s">
        <v>1685</v>
      </c>
      <c r="M261" s="3" t="s">
        <v>1741</v>
      </c>
      <c r="N261" s="2" t="s">
        <v>1687</v>
      </c>
      <c r="O261" s="2" t="s">
        <v>1688</v>
      </c>
      <c r="P261" s="2" t="s">
        <v>1689</v>
      </c>
      <c r="Q261" s="2" t="str">
        <f t="shared" si="4"/>
        <v>美术学院-书法学1班25-5崔勇奇-毕业生档案-档案转递编号2310373C9KX26XY0CK转回生源地</v>
      </c>
    </row>
    <row r="262" s="2" customFormat="1" ht="22.5" customHeight="1" spans="1:17">
      <c r="A262" s="2">
        <f>COUNTIF(B$2:B262,B262)</f>
        <v>6</v>
      </c>
      <c r="B262" s="6" t="s">
        <v>1401</v>
      </c>
      <c r="C262" s="6" t="s">
        <v>1431</v>
      </c>
      <c r="D262" s="6" t="s">
        <v>1432</v>
      </c>
      <c r="E262" s="6" t="s">
        <v>1433</v>
      </c>
      <c r="F262" s="6" t="s">
        <v>1434</v>
      </c>
      <c r="G262" s="6">
        <v>239300</v>
      </c>
      <c r="H262" s="6" t="s">
        <v>1435</v>
      </c>
      <c r="I262" s="6" t="s">
        <v>1436</v>
      </c>
      <c r="J262" s="11" t="s">
        <v>20</v>
      </c>
      <c r="K262" s="6"/>
      <c r="L262" s="2" t="s">
        <v>1685</v>
      </c>
      <c r="M262" s="3" t="s">
        <v>1742</v>
      </c>
      <c r="N262" s="2" t="s">
        <v>1687</v>
      </c>
      <c r="O262" s="2" t="s">
        <v>1688</v>
      </c>
      <c r="P262" s="2" t="s">
        <v>1689</v>
      </c>
      <c r="Q262" s="2" t="str">
        <f t="shared" si="4"/>
        <v>美术学院-书法学1班25-6董雨生-毕业生档案-档案转递编号2310373HABCVXTQWFK转回生源地</v>
      </c>
    </row>
    <row r="263" s="2" customFormat="1" ht="22.5" customHeight="1" spans="1:17">
      <c r="A263" s="2">
        <f>COUNTIF(B$2:B263,B263)</f>
        <v>7</v>
      </c>
      <c r="B263" s="6" t="s">
        <v>1401</v>
      </c>
      <c r="C263" s="6" t="s">
        <v>1438</v>
      </c>
      <c r="D263" s="6" t="s">
        <v>1439</v>
      </c>
      <c r="E263" s="6" t="s">
        <v>60</v>
      </c>
      <c r="F263" s="6" t="s">
        <v>1440</v>
      </c>
      <c r="G263" s="6">
        <v>421200</v>
      </c>
      <c r="H263" s="6" t="s">
        <v>1441</v>
      </c>
      <c r="I263" s="6" t="s">
        <v>1442</v>
      </c>
      <c r="J263" s="11" t="s">
        <v>20</v>
      </c>
      <c r="K263" s="6"/>
      <c r="L263" s="2" t="s">
        <v>1685</v>
      </c>
      <c r="M263" s="3" t="s">
        <v>1743</v>
      </c>
      <c r="N263" s="2" t="s">
        <v>1687</v>
      </c>
      <c r="O263" s="2" t="s">
        <v>1688</v>
      </c>
      <c r="P263" s="2" t="s">
        <v>1689</v>
      </c>
      <c r="Q263" s="2" t="str">
        <f t="shared" si="4"/>
        <v>美术学院-书法学1班25-7何萍-毕业生档案-档案转递编号2310373UD06K0H6K1S转回生源地</v>
      </c>
    </row>
    <row r="264" s="2" customFormat="1" ht="22.5" customHeight="1" spans="1:17">
      <c r="A264" s="2">
        <f>COUNTIF(B$2:B264,B264)</f>
        <v>8</v>
      </c>
      <c r="B264" s="8" t="s">
        <v>1401</v>
      </c>
      <c r="C264" s="8" t="s">
        <v>1444</v>
      </c>
      <c r="D264" s="8" t="s">
        <v>1445</v>
      </c>
      <c r="E264" s="8" t="s">
        <v>60</v>
      </c>
      <c r="F264" s="8" t="s">
        <v>1446</v>
      </c>
      <c r="G264" s="26" t="s">
        <v>791</v>
      </c>
      <c r="H264" s="8" t="s">
        <v>1447</v>
      </c>
      <c r="I264" s="8" t="s">
        <v>1448</v>
      </c>
      <c r="J264" s="12" t="s">
        <v>20</v>
      </c>
      <c r="K264" s="8" t="s">
        <v>28</v>
      </c>
      <c r="L264" s="2" t="s">
        <v>1685</v>
      </c>
      <c r="M264" s="3" t="s">
        <v>1744</v>
      </c>
      <c r="N264" s="2" t="s">
        <v>1687</v>
      </c>
      <c r="O264" s="2" t="s">
        <v>1688</v>
      </c>
      <c r="P264" s="2" t="s">
        <v>1689</v>
      </c>
      <c r="Q264" s="2" t="str">
        <f t="shared" si="4"/>
        <v>美术学院-书法学1班25-8何雨-毕业生档案-档案转递编号23103735IC3RD9LDD1转回生源地</v>
      </c>
    </row>
    <row r="265" s="2" customFormat="1" ht="22.5" customHeight="1" spans="1:17">
      <c r="A265" s="2">
        <f>COUNTIF(B$2:B265,B265)</f>
        <v>9</v>
      </c>
      <c r="B265" s="6" t="s">
        <v>1401</v>
      </c>
      <c r="C265" s="6" t="s">
        <v>1450</v>
      </c>
      <c r="D265" s="6" t="s">
        <v>1451</v>
      </c>
      <c r="E265" s="6" t="s">
        <v>1452</v>
      </c>
      <c r="F265" s="6" t="s">
        <v>1453</v>
      </c>
      <c r="G265" s="6">
        <v>231100</v>
      </c>
      <c r="H265" s="6" t="s">
        <v>1454</v>
      </c>
      <c r="I265" s="6" t="s">
        <v>1455</v>
      </c>
      <c r="J265" s="11" t="s">
        <v>20</v>
      </c>
      <c r="K265" s="6"/>
      <c r="L265" s="2" t="s">
        <v>1685</v>
      </c>
      <c r="M265" s="3" t="s">
        <v>1745</v>
      </c>
      <c r="N265" s="2" t="s">
        <v>1687</v>
      </c>
      <c r="O265" s="2" t="s">
        <v>1688</v>
      </c>
      <c r="P265" s="2" t="s">
        <v>1689</v>
      </c>
      <c r="Q265" s="2" t="str">
        <f t="shared" si="4"/>
        <v>美术学院-书法学1班25-9黄淑琦-毕业生档案-档案转递编号23103737PAA86H24UW转回生源地</v>
      </c>
    </row>
    <row r="266" s="2" customFormat="1" ht="22.5" customHeight="1" spans="1:17">
      <c r="A266" s="2">
        <f>COUNTIF(B$2:B266,B266)</f>
        <v>10</v>
      </c>
      <c r="B266" s="8" t="s">
        <v>1401</v>
      </c>
      <c r="C266" s="8" t="s">
        <v>1457</v>
      </c>
      <c r="D266" s="8" t="s">
        <v>1458</v>
      </c>
      <c r="E266" s="8" t="s">
        <v>138</v>
      </c>
      <c r="F266" s="8" t="s">
        <v>1459</v>
      </c>
      <c r="G266" s="26" t="s">
        <v>419</v>
      </c>
      <c r="H266" s="8" t="s">
        <v>1460</v>
      </c>
      <c r="I266" s="8" t="s">
        <v>1461</v>
      </c>
      <c r="J266" s="12" t="s">
        <v>20</v>
      </c>
      <c r="K266" s="8" t="s">
        <v>28</v>
      </c>
      <c r="L266" s="2" t="s">
        <v>1685</v>
      </c>
      <c r="M266" s="3" t="s">
        <v>1746</v>
      </c>
      <c r="N266" s="2" t="s">
        <v>1687</v>
      </c>
      <c r="O266" s="2" t="s">
        <v>1688</v>
      </c>
      <c r="P266" s="2" t="s">
        <v>1689</v>
      </c>
      <c r="Q266" s="2" t="str">
        <f t="shared" si="4"/>
        <v>美术学院-书法学1班25-10霍玫利-毕业生档案-档案转递编号23103739ANA062NYJ3转回生源地</v>
      </c>
    </row>
    <row r="267" s="2" customFormat="1" ht="22.5" customHeight="1" spans="1:17">
      <c r="A267" s="2">
        <f>COUNTIF(B$2:B267,B267)</f>
        <v>11</v>
      </c>
      <c r="B267" s="6" t="s">
        <v>1401</v>
      </c>
      <c r="C267" s="6" t="s">
        <v>1463</v>
      </c>
      <c r="D267" s="6" t="s">
        <v>285</v>
      </c>
      <c r="E267" s="6" t="s">
        <v>60</v>
      </c>
      <c r="F267" s="6" t="s">
        <v>286</v>
      </c>
      <c r="G267" s="6">
        <v>236800</v>
      </c>
      <c r="H267" s="6" t="s">
        <v>287</v>
      </c>
      <c r="I267" s="6" t="s">
        <v>1464</v>
      </c>
      <c r="J267" s="11" t="s">
        <v>20</v>
      </c>
      <c r="K267" s="6"/>
      <c r="L267" s="2" t="s">
        <v>1685</v>
      </c>
      <c r="M267" s="3" t="s">
        <v>1747</v>
      </c>
      <c r="N267" s="2" t="s">
        <v>1687</v>
      </c>
      <c r="O267" s="2" t="s">
        <v>1688</v>
      </c>
      <c r="P267" s="2" t="s">
        <v>1689</v>
      </c>
      <c r="Q267" s="2" t="str">
        <f t="shared" si="4"/>
        <v>美术学院-书法学1班25-11贾卓凡-毕业生档案-档案转递编号2310373JOZ5MJ4O57J转回生源地</v>
      </c>
    </row>
    <row r="268" s="2" customFormat="1" ht="22.5" customHeight="1" spans="1:17">
      <c r="A268" s="2">
        <f>COUNTIF(B$2:B268,B268)</f>
        <v>12</v>
      </c>
      <c r="B268" s="8" t="s">
        <v>1401</v>
      </c>
      <c r="C268" s="8" t="s">
        <v>1466</v>
      </c>
      <c r="D268" s="8" t="s">
        <v>207</v>
      </c>
      <c r="E268" s="8" t="s">
        <v>60</v>
      </c>
      <c r="F268" s="8" t="s">
        <v>1467</v>
      </c>
      <c r="G268" s="8">
        <v>236700</v>
      </c>
      <c r="H268" s="8" t="s">
        <v>209</v>
      </c>
      <c r="I268" s="8" t="s">
        <v>1468</v>
      </c>
      <c r="J268" s="12" t="s">
        <v>20</v>
      </c>
      <c r="K268" s="8" t="s">
        <v>1469</v>
      </c>
      <c r="L268" s="2" t="s">
        <v>1685</v>
      </c>
      <c r="M268" s="3" t="s">
        <v>1748</v>
      </c>
      <c r="N268" s="2" t="s">
        <v>1687</v>
      </c>
      <c r="O268" s="2" t="s">
        <v>1688</v>
      </c>
      <c r="P268" s="2" t="s">
        <v>1689</v>
      </c>
      <c r="Q268" s="2" t="str">
        <f t="shared" si="4"/>
        <v>美术学院-书法学1班25-12江文丽-毕业生档案-档案转递编号2310373CWZ022QESZO转回生源地</v>
      </c>
    </row>
    <row r="269" s="2" customFormat="1" ht="22.5" customHeight="1" spans="1:17">
      <c r="A269" s="2">
        <f>COUNTIF(B$2:B269,B269)</f>
        <v>13</v>
      </c>
      <c r="B269" s="6" t="s">
        <v>1401</v>
      </c>
      <c r="C269" s="6" t="s">
        <v>1471</v>
      </c>
      <c r="D269" s="6" t="s">
        <v>1472</v>
      </c>
      <c r="E269" s="6" t="s">
        <v>1473</v>
      </c>
      <c r="F269" s="6" t="s">
        <v>1474</v>
      </c>
      <c r="G269" s="6">
        <v>272200</v>
      </c>
      <c r="H269" s="6" t="s">
        <v>1475</v>
      </c>
      <c r="I269" s="6" t="s">
        <v>1476</v>
      </c>
      <c r="J269" s="11" t="s">
        <v>20</v>
      </c>
      <c r="K269" s="6"/>
      <c r="L269" s="2" t="s">
        <v>1685</v>
      </c>
      <c r="M269" s="3" t="s">
        <v>1749</v>
      </c>
      <c r="N269" s="2" t="s">
        <v>1687</v>
      </c>
      <c r="O269" s="2" t="s">
        <v>1688</v>
      </c>
      <c r="P269" s="2" t="s">
        <v>1689</v>
      </c>
      <c r="Q269" s="2" t="str">
        <f t="shared" si="4"/>
        <v>美术学院-书法学1班25-13李程浩-毕业生档案-档案转递编号2310373CQEVCAA2BOO转回生源地</v>
      </c>
    </row>
    <row r="270" s="2" customFormat="1" ht="22.5" customHeight="1" spans="1:17">
      <c r="A270" s="2">
        <f>COUNTIF(B$2:B270,B270)</f>
        <v>14</v>
      </c>
      <c r="B270" s="6" t="s">
        <v>1401</v>
      </c>
      <c r="C270" s="6" t="s">
        <v>1478</v>
      </c>
      <c r="D270" s="6" t="s">
        <v>1479</v>
      </c>
      <c r="E270" s="6" t="s">
        <v>1480</v>
      </c>
      <c r="F270" s="6" t="s">
        <v>1481</v>
      </c>
      <c r="G270" s="6">
        <v>250031</v>
      </c>
      <c r="H270" s="6" t="s">
        <v>1482</v>
      </c>
      <c r="I270" s="6" t="s">
        <v>1483</v>
      </c>
      <c r="J270" s="11" t="s">
        <v>20</v>
      </c>
      <c r="K270" s="6"/>
      <c r="L270" s="2" t="s">
        <v>1685</v>
      </c>
      <c r="M270" s="3" t="s">
        <v>1750</v>
      </c>
      <c r="N270" s="2" t="s">
        <v>1687</v>
      </c>
      <c r="O270" s="2" t="s">
        <v>1688</v>
      </c>
      <c r="P270" s="2" t="s">
        <v>1689</v>
      </c>
      <c r="Q270" s="2" t="str">
        <f t="shared" si="4"/>
        <v>美术学院-书法学1班25-14李鸿业-毕业生档案-档案转递编号23103733RQSQY7JGHT转回生源地</v>
      </c>
    </row>
    <row r="271" s="2" customFormat="1" ht="22.5" customHeight="1" spans="1:17">
      <c r="A271" s="2">
        <f>COUNTIF(B$2:B271,B271)</f>
        <v>15</v>
      </c>
      <c r="B271" s="6" t="s">
        <v>1401</v>
      </c>
      <c r="C271" s="6" t="s">
        <v>1485</v>
      </c>
      <c r="D271" s="6" t="s">
        <v>1486</v>
      </c>
      <c r="E271" s="6" t="s">
        <v>1487</v>
      </c>
      <c r="F271" s="6" t="s">
        <v>1488</v>
      </c>
      <c r="G271" s="6">
        <v>245300</v>
      </c>
      <c r="H271" s="6" t="s">
        <v>1489</v>
      </c>
      <c r="I271" s="6" t="s">
        <v>1490</v>
      </c>
      <c r="J271" s="11" t="s">
        <v>20</v>
      </c>
      <c r="K271" s="6"/>
      <c r="L271" s="2" t="s">
        <v>1685</v>
      </c>
      <c r="M271" s="3" t="s">
        <v>1751</v>
      </c>
      <c r="N271" s="2" t="s">
        <v>1687</v>
      </c>
      <c r="O271" s="2" t="s">
        <v>1688</v>
      </c>
      <c r="P271" s="2" t="s">
        <v>1689</v>
      </c>
      <c r="Q271" s="2" t="str">
        <f t="shared" si="4"/>
        <v>美术学院-书法学1班25-15李晓潇-毕业生档案-档案转递编号2310373FIDC53IT5QM转回生源地</v>
      </c>
    </row>
    <row r="272" s="2" customFormat="1" ht="22.5" customHeight="1" spans="1:17">
      <c r="A272" s="2">
        <f>COUNTIF(B$2:B272,B272)</f>
        <v>16</v>
      </c>
      <c r="B272" s="8" t="s">
        <v>1401</v>
      </c>
      <c r="C272" s="8" t="s">
        <v>1492</v>
      </c>
      <c r="D272" s="8" t="s">
        <v>302</v>
      </c>
      <c r="E272" s="8" t="s">
        <v>138</v>
      </c>
      <c r="F272" s="8" t="s">
        <v>303</v>
      </c>
      <c r="G272" s="26" t="s">
        <v>466</v>
      </c>
      <c r="H272" s="8" t="s">
        <v>304</v>
      </c>
      <c r="I272" s="8" t="s">
        <v>1493</v>
      </c>
      <c r="J272" s="12" t="s">
        <v>20</v>
      </c>
      <c r="K272" s="8" t="s">
        <v>28</v>
      </c>
      <c r="L272" s="2" t="s">
        <v>1685</v>
      </c>
      <c r="M272" s="3" t="s">
        <v>1752</v>
      </c>
      <c r="N272" s="2" t="s">
        <v>1687</v>
      </c>
      <c r="O272" s="2" t="s">
        <v>1688</v>
      </c>
      <c r="P272" s="2" t="s">
        <v>1689</v>
      </c>
      <c r="Q272" s="2" t="str">
        <f t="shared" si="4"/>
        <v>美术学院-书法学1班25-16李雨洁-毕业生档案-档案转递编号2310373FU4X5YVR8I3转回生源地</v>
      </c>
    </row>
    <row r="273" s="2" customFormat="1" ht="22.5" customHeight="1" spans="1:17">
      <c r="A273" s="2">
        <f>COUNTIF(B$2:B273,B273)</f>
        <v>17</v>
      </c>
      <c r="B273" s="6" t="s">
        <v>1401</v>
      </c>
      <c r="C273" s="6" t="s">
        <v>1495</v>
      </c>
      <c r="D273" s="6" t="s">
        <v>1496</v>
      </c>
      <c r="E273" s="6" t="s">
        <v>1497</v>
      </c>
      <c r="F273" s="6" t="s">
        <v>1498</v>
      </c>
      <c r="G273" s="6">
        <v>237000</v>
      </c>
      <c r="H273" s="6" t="s">
        <v>1499</v>
      </c>
      <c r="I273" s="6" t="s">
        <v>1500</v>
      </c>
      <c r="J273" s="11" t="s">
        <v>20</v>
      </c>
      <c r="K273" s="6"/>
      <c r="L273" s="2" t="s">
        <v>1685</v>
      </c>
      <c r="M273" s="3" t="s">
        <v>1753</v>
      </c>
      <c r="N273" s="2" t="s">
        <v>1687</v>
      </c>
      <c r="O273" s="2" t="s">
        <v>1688</v>
      </c>
      <c r="P273" s="2" t="s">
        <v>1689</v>
      </c>
      <c r="Q273" s="2" t="str">
        <f t="shared" si="4"/>
        <v>美术学院-书法学1班25-17李苑苑-毕业生档案-档案转递编号2310373GXHQNGP9ZU0转回生源地</v>
      </c>
    </row>
    <row r="274" s="2" customFormat="1" ht="22.5" customHeight="1" spans="1:17">
      <c r="A274" s="2">
        <f>COUNTIF(B$2:B274,B274)</f>
        <v>18</v>
      </c>
      <c r="B274" s="6" t="s">
        <v>1401</v>
      </c>
      <c r="C274" s="6" t="s">
        <v>1502</v>
      </c>
      <c r="D274" s="6" t="s">
        <v>245</v>
      </c>
      <c r="E274" s="6" t="s">
        <v>104</v>
      </c>
      <c r="F274" s="6" t="s">
        <v>246</v>
      </c>
      <c r="G274" s="6">
        <v>234000</v>
      </c>
      <c r="H274" s="6" t="s">
        <v>247</v>
      </c>
      <c r="I274" s="6" t="s">
        <v>1503</v>
      </c>
      <c r="J274" s="11" t="s">
        <v>20</v>
      </c>
      <c r="K274" s="6"/>
      <c r="L274" s="2" t="s">
        <v>1685</v>
      </c>
      <c r="M274" s="3" t="s">
        <v>1754</v>
      </c>
      <c r="N274" s="2" t="s">
        <v>1687</v>
      </c>
      <c r="O274" s="2" t="s">
        <v>1688</v>
      </c>
      <c r="P274" s="2" t="s">
        <v>1689</v>
      </c>
      <c r="Q274" s="2" t="str">
        <f t="shared" si="4"/>
        <v>美术学院-书法学1班25-18廉燕妮-毕业生档案-档案转递编号2310373VNBNQE5SW7T转回生源地</v>
      </c>
    </row>
    <row r="275" s="2" customFormat="1" ht="22.5" customHeight="1" spans="1:17">
      <c r="A275" s="2">
        <f>COUNTIF(B$2:B275,B275)</f>
        <v>19</v>
      </c>
      <c r="B275" s="6" t="s">
        <v>1401</v>
      </c>
      <c r="C275" s="6" t="s">
        <v>1505</v>
      </c>
      <c r="D275" s="6" t="s">
        <v>1506</v>
      </c>
      <c r="E275" s="6" t="s">
        <v>60</v>
      </c>
      <c r="F275" s="6" t="s">
        <v>1507</v>
      </c>
      <c r="G275" s="6">
        <v>414000</v>
      </c>
      <c r="H275" s="6" t="s">
        <v>1508</v>
      </c>
      <c r="I275" s="6" t="s">
        <v>1509</v>
      </c>
      <c r="J275" s="11" t="s">
        <v>20</v>
      </c>
      <c r="K275" s="6"/>
      <c r="L275" s="2" t="s">
        <v>1685</v>
      </c>
      <c r="M275" s="3" t="s">
        <v>1755</v>
      </c>
      <c r="N275" s="2" t="s">
        <v>1687</v>
      </c>
      <c r="O275" s="2" t="s">
        <v>1688</v>
      </c>
      <c r="P275" s="2" t="s">
        <v>1689</v>
      </c>
      <c r="Q275" s="2" t="str">
        <f t="shared" si="4"/>
        <v>美术学院-书法学1班25-19刘雯婧-毕业生档案-档案转递编号2310373XDQ68GENMFM转回生源地</v>
      </c>
    </row>
    <row r="276" s="2" customFormat="1" ht="22.5" customHeight="1" spans="1:17">
      <c r="A276" s="2">
        <f>COUNTIF(B$2:B276,B276)</f>
        <v>20</v>
      </c>
      <c r="B276" s="6" t="s">
        <v>1401</v>
      </c>
      <c r="C276" s="6" t="s">
        <v>1511</v>
      </c>
      <c r="D276" s="6" t="s">
        <v>1512</v>
      </c>
      <c r="E276" s="6" t="s">
        <v>1513</v>
      </c>
      <c r="F276" s="6" t="s">
        <v>1514</v>
      </c>
      <c r="G276" s="6">
        <v>237400</v>
      </c>
      <c r="H276" s="6" t="s">
        <v>1515</v>
      </c>
      <c r="I276" s="6" t="s">
        <v>1516</v>
      </c>
      <c r="J276" s="11" t="s">
        <v>20</v>
      </c>
      <c r="K276" s="6"/>
      <c r="L276" s="2" t="s">
        <v>1685</v>
      </c>
      <c r="M276" s="3" t="s">
        <v>1756</v>
      </c>
      <c r="N276" s="2" t="s">
        <v>1687</v>
      </c>
      <c r="O276" s="2" t="s">
        <v>1688</v>
      </c>
      <c r="P276" s="2" t="s">
        <v>1689</v>
      </c>
      <c r="Q276" s="2" t="str">
        <f t="shared" si="4"/>
        <v>美术学院-书法学1班25-20刘孝政-毕业生档案-档案转递编号2310373KYATWM4KTTE转回生源地</v>
      </c>
    </row>
    <row r="277" s="2" customFormat="1" ht="22.5" customHeight="1" spans="1:17">
      <c r="A277" s="2">
        <f>COUNTIF(B$2:B277,B277)</f>
        <v>21</v>
      </c>
      <c r="B277" s="8" t="s">
        <v>1401</v>
      </c>
      <c r="C277" s="8" t="s">
        <v>1518</v>
      </c>
      <c r="D277" s="8" t="s">
        <v>1519</v>
      </c>
      <c r="E277" s="8" t="s">
        <v>138</v>
      </c>
      <c r="F277" s="8" t="s">
        <v>1520</v>
      </c>
      <c r="G277" s="26" t="s">
        <v>356</v>
      </c>
      <c r="H277" s="8" t="s">
        <v>1521</v>
      </c>
      <c r="I277" s="8" t="s">
        <v>1522</v>
      </c>
      <c r="J277" s="12" t="s">
        <v>20</v>
      </c>
      <c r="K277" s="8" t="s">
        <v>28</v>
      </c>
      <c r="L277" s="2" t="s">
        <v>1685</v>
      </c>
      <c r="M277" s="3" t="s">
        <v>1757</v>
      </c>
      <c r="N277" s="2" t="s">
        <v>1687</v>
      </c>
      <c r="O277" s="2" t="s">
        <v>1688</v>
      </c>
      <c r="P277" s="2" t="s">
        <v>1689</v>
      </c>
      <c r="Q277" s="2" t="str">
        <f t="shared" si="4"/>
        <v>美术学院-书法学1班25-21龙庆秀-毕业生档案-档案转递编号2310373DRPXNP1YGXY转回生源地</v>
      </c>
    </row>
    <row r="278" s="2" customFormat="1" ht="22.5" customHeight="1" spans="1:17">
      <c r="A278" s="2">
        <f>COUNTIF(B$2:B278,B278)</f>
        <v>22</v>
      </c>
      <c r="B278" s="6" t="s">
        <v>1401</v>
      </c>
      <c r="C278" s="6" t="s">
        <v>1524</v>
      </c>
      <c r="D278" s="6" t="s">
        <v>1525</v>
      </c>
      <c r="E278" s="6" t="s">
        <v>60</v>
      </c>
      <c r="F278" s="6" t="s">
        <v>1526</v>
      </c>
      <c r="G278" s="6">
        <v>215600</v>
      </c>
      <c r="H278" s="6" t="s">
        <v>1527</v>
      </c>
      <c r="I278" s="6" t="s">
        <v>1528</v>
      </c>
      <c r="J278" s="11" t="s">
        <v>20</v>
      </c>
      <c r="K278" s="6"/>
      <c r="L278" s="2" t="s">
        <v>1685</v>
      </c>
      <c r="M278" s="3" t="s">
        <v>1758</v>
      </c>
      <c r="N278" s="2" t="s">
        <v>1687</v>
      </c>
      <c r="O278" s="2" t="s">
        <v>1688</v>
      </c>
      <c r="P278" s="2" t="s">
        <v>1689</v>
      </c>
      <c r="Q278" s="2" t="str">
        <f t="shared" si="4"/>
        <v>美术学院-书法学1班25-22陆雨童-毕业生档案-档案转递编号23103739G34JMV78SN转回生源地</v>
      </c>
    </row>
    <row r="279" s="2" customFormat="1" ht="22.5" customHeight="1" spans="1:17">
      <c r="A279" s="2">
        <f>COUNTIF(B$2:B279,B279)</f>
        <v>23</v>
      </c>
      <c r="B279" s="8" t="s">
        <v>1401</v>
      </c>
      <c r="C279" s="8" t="s">
        <v>1530</v>
      </c>
      <c r="D279" s="8" t="s">
        <v>1531</v>
      </c>
      <c r="E279" s="8" t="s">
        <v>138</v>
      </c>
      <c r="F279" s="8" t="s">
        <v>1532</v>
      </c>
      <c r="G279" s="26" t="s">
        <v>781</v>
      </c>
      <c r="H279" s="8" t="s">
        <v>1533</v>
      </c>
      <c r="I279" s="8" t="s">
        <v>1534</v>
      </c>
      <c r="J279" s="12" t="s">
        <v>20</v>
      </c>
      <c r="K279" s="8" t="s">
        <v>28</v>
      </c>
      <c r="L279" s="2" t="s">
        <v>1685</v>
      </c>
      <c r="M279" s="3" t="s">
        <v>1759</v>
      </c>
      <c r="N279" s="2" t="s">
        <v>1687</v>
      </c>
      <c r="O279" s="2" t="s">
        <v>1688</v>
      </c>
      <c r="P279" s="2" t="s">
        <v>1689</v>
      </c>
      <c r="Q279" s="2" t="str">
        <f t="shared" si="4"/>
        <v>美术学院-书法学1班25-23苗勃-毕业生档案-档案转递编号2310373DJ7SRD7Q3GW转回生源地</v>
      </c>
    </row>
    <row r="280" s="2" customFormat="1" ht="22.5" customHeight="1" spans="1:17">
      <c r="A280" s="2">
        <f>COUNTIF(B$2:B280,B280)</f>
        <v>24</v>
      </c>
      <c r="B280" s="6" t="s">
        <v>1401</v>
      </c>
      <c r="C280" s="6" t="s">
        <v>1536</v>
      </c>
      <c r="D280" s="6" t="s">
        <v>636</v>
      </c>
      <c r="E280" s="6" t="s">
        <v>67</v>
      </c>
      <c r="F280" s="6" t="s">
        <v>637</v>
      </c>
      <c r="G280" s="6">
        <v>230000</v>
      </c>
      <c r="H280" s="6" t="s">
        <v>638</v>
      </c>
      <c r="I280" s="6" t="s">
        <v>1537</v>
      </c>
      <c r="J280" s="11" t="s">
        <v>20</v>
      </c>
      <c r="K280" s="6"/>
      <c r="L280" s="2" t="s">
        <v>1685</v>
      </c>
      <c r="M280" s="3" t="s">
        <v>1760</v>
      </c>
      <c r="N280" s="2" t="s">
        <v>1687</v>
      </c>
      <c r="O280" s="2" t="s">
        <v>1688</v>
      </c>
      <c r="P280" s="2" t="s">
        <v>1689</v>
      </c>
      <c r="Q280" s="2" t="str">
        <f t="shared" si="4"/>
        <v>美术学院-书法学1班25-24欧阳慧敏-毕业生档案-档案转递编号2310373EWIAVZCF2K9转回生源地</v>
      </c>
    </row>
    <row r="281" s="2" customFormat="1" ht="22.5" customHeight="1" spans="1:17">
      <c r="A281" s="2">
        <f>COUNTIF(B$2:B281,B281)</f>
        <v>25</v>
      </c>
      <c r="B281" s="6" t="s">
        <v>1401</v>
      </c>
      <c r="C281" s="6" t="s">
        <v>1539</v>
      </c>
      <c r="D281" s="6" t="s">
        <v>123</v>
      </c>
      <c r="E281" s="6" t="s">
        <v>124</v>
      </c>
      <c r="F281" s="6" t="s">
        <v>125</v>
      </c>
      <c r="G281" s="6">
        <v>230000</v>
      </c>
      <c r="H281" s="6" t="s">
        <v>126</v>
      </c>
      <c r="I281" s="6" t="s">
        <v>1540</v>
      </c>
      <c r="J281" s="11" t="s">
        <v>20</v>
      </c>
      <c r="K281" s="6"/>
      <c r="L281" s="2" t="s">
        <v>1685</v>
      </c>
      <c r="M281" s="3" t="s">
        <v>1761</v>
      </c>
      <c r="N281" s="2" t="s">
        <v>1687</v>
      </c>
      <c r="O281" s="2" t="s">
        <v>1688</v>
      </c>
      <c r="P281" s="2" t="s">
        <v>1689</v>
      </c>
      <c r="Q281" s="2" t="str">
        <f t="shared" si="4"/>
        <v>美术学院-书法学1班25-25阮浩淼-毕业生档案-档案转递编号23103739S9I15RA55O转回生源地</v>
      </c>
    </row>
    <row r="282" s="2" customFormat="1" ht="22.5" customHeight="1" spans="1:17">
      <c r="A282" s="2">
        <f>COUNTIF(B$2:B282,B282)</f>
        <v>1</v>
      </c>
      <c r="B282" s="8" t="s">
        <v>1542</v>
      </c>
      <c r="C282" s="8" t="s">
        <v>1543</v>
      </c>
      <c r="D282" s="8" t="s">
        <v>1544</v>
      </c>
      <c r="E282" s="8" t="s">
        <v>138</v>
      </c>
      <c r="F282" s="8" t="s">
        <v>1545</v>
      </c>
      <c r="G282" s="26" t="s">
        <v>356</v>
      </c>
      <c r="H282" s="8" t="s">
        <v>1546</v>
      </c>
      <c r="I282" s="8" t="s">
        <v>1547</v>
      </c>
      <c r="J282" s="12" t="s">
        <v>20</v>
      </c>
      <c r="K282" s="8" t="s">
        <v>28</v>
      </c>
      <c r="L282" s="2" t="s">
        <v>1685</v>
      </c>
      <c r="M282" s="3" t="s">
        <v>1889</v>
      </c>
      <c r="N282" s="2" t="s">
        <v>1687</v>
      </c>
      <c r="O282" s="2" t="s">
        <v>1688</v>
      </c>
      <c r="P282" s="2" t="s">
        <v>1689</v>
      </c>
      <c r="Q282" s="2" t="str">
        <f t="shared" si="4"/>
        <v>美术学院-书法学2班30-1温举-毕业生档案-档案转递编号2310373H2BGEOP6XFX转回生源地</v>
      </c>
    </row>
    <row r="283" s="2" customFormat="1" ht="22.5" customHeight="1" spans="1:17">
      <c r="A283" s="2">
        <f>COUNTIF(B$2:B283,B283)</f>
        <v>2</v>
      </c>
      <c r="B283" s="8" t="s">
        <v>1542</v>
      </c>
      <c r="C283" s="8" t="s">
        <v>1549</v>
      </c>
      <c r="D283" s="8" t="s">
        <v>1550</v>
      </c>
      <c r="E283" s="8" t="s">
        <v>138</v>
      </c>
      <c r="F283" s="8" t="s">
        <v>1551</v>
      </c>
      <c r="G283" s="26" t="s">
        <v>419</v>
      </c>
      <c r="H283" s="8" t="s">
        <v>1552</v>
      </c>
      <c r="I283" s="8" t="s">
        <v>1553</v>
      </c>
      <c r="J283" s="12" t="s">
        <v>20</v>
      </c>
      <c r="K283" s="8" t="s">
        <v>28</v>
      </c>
      <c r="L283" s="2" t="s">
        <v>1685</v>
      </c>
      <c r="M283" s="3" t="s">
        <v>1890</v>
      </c>
      <c r="N283" s="2" t="s">
        <v>1687</v>
      </c>
      <c r="O283" s="2" t="s">
        <v>1688</v>
      </c>
      <c r="P283" s="2" t="s">
        <v>1689</v>
      </c>
      <c r="Q283" s="2" t="str">
        <f t="shared" si="4"/>
        <v>美术学院-书法学2班30-2孙嘉宁-毕业生档案-档案转递编号23103739YABXE7OFDY转回生源地</v>
      </c>
    </row>
    <row r="284" s="2" customFormat="1" ht="22.5" customHeight="1" spans="1:17">
      <c r="A284" s="2">
        <f>COUNTIF(B$2:B284,B284)</f>
        <v>3</v>
      </c>
      <c r="B284" s="6" t="s">
        <v>1542</v>
      </c>
      <c r="C284" s="6" t="s">
        <v>1555</v>
      </c>
      <c r="D284" s="6" t="s">
        <v>1556</v>
      </c>
      <c r="E284" s="6" t="s">
        <v>1557</v>
      </c>
      <c r="F284" s="6" t="s">
        <v>1558</v>
      </c>
      <c r="G284" s="6">
        <v>277400</v>
      </c>
      <c r="H284" s="6" t="s">
        <v>1559</v>
      </c>
      <c r="I284" s="6" t="s">
        <v>1560</v>
      </c>
      <c r="J284" s="11" t="s">
        <v>20</v>
      </c>
      <c r="K284" s="6"/>
      <c r="L284" s="2" t="s">
        <v>1685</v>
      </c>
      <c r="M284" s="3" t="s">
        <v>1891</v>
      </c>
      <c r="N284" s="2" t="s">
        <v>1687</v>
      </c>
      <c r="O284" s="2" t="s">
        <v>1688</v>
      </c>
      <c r="P284" s="2" t="s">
        <v>1689</v>
      </c>
      <c r="Q284" s="2" t="str">
        <f t="shared" si="4"/>
        <v>美术学院-书法学2班30-3孙嘉彤-毕业生档案-档案转递编号2310373HOUXHLPS9QT转回生源地</v>
      </c>
    </row>
    <row r="285" s="2" customFormat="1" ht="22.5" customHeight="1" spans="1:17">
      <c r="A285" s="2">
        <f>COUNTIF(B$2:B285,B285)</f>
        <v>4</v>
      </c>
      <c r="B285" s="6" t="s">
        <v>1542</v>
      </c>
      <c r="C285" s="6" t="s">
        <v>1562</v>
      </c>
      <c r="D285" s="6" t="s">
        <v>1563</v>
      </c>
      <c r="E285" s="6" t="s">
        <v>1564</v>
      </c>
      <c r="F285" s="6" t="s">
        <v>1565</v>
      </c>
      <c r="G285" s="6">
        <v>236600</v>
      </c>
      <c r="H285" s="6" t="s">
        <v>1566</v>
      </c>
      <c r="I285" s="6" t="s">
        <v>1567</v>
      </c>
      <c r="J285" s="11" t="s">
        <v>20</v>
      </c>
      <c r="K285" s="6"/>
      <c r="L285" s="2" t="s">
        <v>1685</v>
      </c>
      <c r="M285" s="3" t="s">
        <v>1892</v>
      </c>
      <c r="N285" s="2" t="s">
        <v>1687</v>
      </c>
      <c r="O285" s="2" t="s">
        <v>1688</v>
      </c>
      <c r="P285" s="2" t="s">
        <v>1689</v>
      </c>
      <c r="Q285" s="2" t="str">
        <f t="shared" si="4"/>
        <v>美术学院-书法学2班30-4孙慢彤-毕业生档案-档案转递编号23103732SALVVV4S03转回生源地</v>
      </c>
    </row>
    <row r="286" s="2" customFormat="1" ht="22.5" customHeight="1" spans="1:17">
      <c r="A286" s="2">
        <f>COUNTIF(B$2:B286,B286)</f>
        <v>5</v>
      </c>
      <c r="B286" s="6" t="s">
        <v>1542</v>
      </c>
      <c r="C286" s="6" t="s">
        <v>1569</v>
      </c>
      <c r="D286" s="6" t="s">
        <v>1570</v>
      </c>
      <c r="E286" s="6" t="s">
        <v>60</v>
      </c>
      <c r="F286" s="6" t="s">
        <v>1571</v>
      </c>
      <c r="G286" s="6">
        <v>410000</v>
      </c>
      <c r="H286" s="6" t="s">
        <v>1572</v>
      </c>
      <c r="I286" s="6" t="s">
        <v>1573</v>
      </c>
      <c r="J286" s="11" t="s">
        <v>20</v>
      </c>
      <c r="K286" s="6"/>
      <c r="L286" s="2" t="s">
        <v>1685</v>
      </c>
      <c r="M286" s="3" t="s">
        <v>1893</v>
      </c>
      <c r="N286" s="2" t="s">
        <v>1687</v>
      </c>
      <c r="O286" s="2" t="s">
        <v>1688</v>
      </c>
      <c r="P286" s="2" t="s">
        <v>1689</v>
      </c>
      <c r="Q286" s="2" t="str">
        <f t="shared" si="4"/>
        <v>美术学院-书法学2班30-5汤雨晴-毕业生档案-档案转递编号23103731YJRKBV6VJ0转回生源地</v>
      </c>
    </row>
    <row r="287" s="2" customFormat="1" ht="22.5" customHeight="1" spans="1:17">
      <c r="A287" s="2">
        <f>COUNTIF(B$2:B287,B287)</f>
        <v>6</v>
      </c>
      <c r="B287" s="6" t="s">
        <v>1542</v>
      </c>
      <c r="C287" s="6" t="s">
        <v>1575</v>
      </c>
      <c r="D287" s="6" t="s">
        <v>1576</v>
      </c>
      <c r="E287" s="6" t="s">
        <v>1577</v>
      </c>
      <c r="F287" s="6" t="s">
        <v>1578</v>
      </c>
      <c r="G287" s="6">
        <v>244000</v>
      </c>
      <c r="H287" s="6" t="s">
        <v>1579</v>
      </c>
      <c r="I287" s="6" t="s">
        <v>1580</v>
      </c>
      <c r="J287" s="11" t="s">
        <v>20</v>
      </c>
      <c r="K287" s="6"/>
      <c r="L287" s="2" t="s">
        <v>1685</v>
      </c>
      <c r="M287" s="3" t="s">
        <v>1894</v>
      </c>
      <c r="N287" s="2" t="s">
        <v>1687</v>
      </c>
      <c r="O287" s="2" t="s">
        <v>1688</v>
      </c>
      <c r="P287" s="2" t="s">
        <v>1689</v>
      </c>
      <c r="Q287" s="2" t="str">
        <f t="shared" si="4"/>
        <v>美术学院-书法学2班30-6陶宇康-毕业生档案-档案转递编号23103738F5FWEQG3QF转回生源地</v>
      </c>
    </row>
    <row r="288" s="2" customFormat="1" ht="22.5" customHeight="1" spans="1:17">
      <c r="A288" s="2">
        <f>COUNTIF(B$2:B288,B288)</f>
        <v>7</v>
      </c>
      <c r="B288" s="6" t="s">
        <v>1542</v>
      </c>
      <c r="C288" s="6" t="s">
        <v>1582</v>
      </c>
      <c r="D288" s="6" t="s">
        <v>180</v>
      </c>
      <c r="E288" s="6" t="s">
        <v>181</v>
      </c>
      <c r="F288" s="6" t="s">
        <v>182</v>
      </c>
      <c r="G288" s="6">
        <v>234000</v>
      </c>
      <c r="H288" s="6" t="s">
        <v>183</v>
      </c>
      <c r="I288" s="6" t="s">
        <v>1583</v>
      </c>
      <c r="J288" s="11" t="s">
        <v>20</v>
      </c>
      <c r="K288" s="6"/>
      <c r="L288" s="2" t="s">
        <v>1685</v>
      </c>
      <c r="M288" s="3" t="s">
        <v>1895</v>
      </c>
      <c r="N288" s="2" t="s">
        <v>1687</v>
      </c>
      <c r="O288" s="2" t="s">
        <v>1688</v>
      </c>
      <c r="P288" s="2" t="s">
        <v>1689</v>
      </c>
      <c r="Q288" s="2" t="str">
        <f t="shared" si="4"/>
        <v>美术学院-书法学2班30-7涂圣伟-毕业生档案-档案转递编号2310373Z5E2QR6929V转回生源地</v>
      </c>
    </row>
    <row r="289" s="2" customFormat="1" ht="22.5" customHeight="1" spans="1:17">
      <c r="A289" s="2">
        <f>COUNTIF(B$2:B289,B289)</f>
        <v>8</v>
      </c>
      <c r="B289" s="6" t="s">
        <v>1542</v>
      </c>
      <c r="C289" s="6" t="s">
        <v>1585</v>
      </c>
      <c r="D289" s="6" t="s">
        <v>1563</v>
      </c>
      <c r="E289" s="6" t="s">
        <v>1564</v>
      </c>
      <c r="F289" s="6" t="s">
        <v>1565</v>
      </c>
      <c r="G289" s="6">
        <v>236600</v>
      </c>
      <c r="H289" s="6" t="s">
        <v>1566</v>
      </c>
      <c r="I289" s="6" t="s">
        <v>1586</v>
      </c>
      <c r="J289" s="11" t="s">
        <v>20</v>
      </c>
      <c r="K289" s="6"/>
      <c r="L289" s="2" t="s">
        <v>1685</v>
      </c>
      <c r="M289" s="3" t="s">
        <v>1896</v>
      </c>
      <c r="N289" s="2" t="s">
        <v>1687</v>
      </c>
      <c r="O289" s="2" t="s">
        <v>1688</v>
      </c>
      <c r="P289" s="2" t="s">
        <v>1689</v>
      </c>
      <c r="Q289" s="2" t="str">
        <f t="shared" si="4"/>
        <v>美术学院-书法学2班30-8王迪-毕业生档案-档案转递编号23103736GCZ6WCW0MP转回生源地</v>
      </c>
    </row>
    <row r="290" s="2" customFormat="1" ht="22.5" customHeight="1" spans="1:17">
      <c r="A290" s="2">
        <f>COUNTIF(B$2:B290,B290)</f>
        <v>9</v>
      </c>
      <c r="B290" s="8" t="s">
        <v>1542</v>
      </c>
      <c r="C290" s="8" t="s">
        <v>1588</v>
      </c>
      <c r="D290" s="8" t="s">
        <v>1589</v>
      </c>
      <c r="E290" s="8" t="s">
        <v>138</v>
      </c>
      <c r="F290" s="8" t="s">
        <v>1590</v>
      </c>
      <c r="G290" s="26" t="s">
        <v>140</v>
      </c>
      <c r="H290" s="8" t="s">
        <v>1591</v>
      </c>
      <c r="I290" s="8" t="s">
        <v>1592</v>
      </c>
      <c r="J290" s="12" t="s">
        <v>20</v>
      </c>
      <c r="K290" s="8" t="s">
        <v>28</v>
      </c>
      <c r="L290" s="2" t="s">
        <v>1685</v>
      </c>
      <c r="M290" s="3" t="s">
        <v>1897</v>
      </c>
      <c r="N290" s="2" t="s">
        <v>1687</v>
      </c>
      <c r="O290" s="2" t="s">
        <v>1688</v>
      </c>
      <c r="P290" s="2" t="s">
        <v>1689</v>
      </c>
      <c r="Q290" s="2" t="str">
        <f t="shared" si="4"/>
        <v>美术学院-书法学2班30-9王东-毕业生档案-档案转递编号2310373H00WMXGJ990转回生源地</v>
      </c>
    </row>
    <row r="291" s="2" customFormat="1" ht="22.5" customHeight="1" spans="1:17">
      <c r="A291" s="2">
        <f>COUNTIF(B$2:B291,B291)</f>
        <v>10</v>
      </c>
      <c r="B291" s="6" t="s">
        <v>1542</v>
      </c>
      <c r="C291" s="6" t="s">
        <v>1594</v>
      </c>
      <c r="D291" s="6" t="s">
        <v>245</v>
      </c>
      <c r="E291" s="6" t="s">
        <v>104</v>
      </c>
      <c r="F291" s="6" t="s">
        <v>246</v>
      </c>
      <c r="G291" s="6">
        <v>234000</v>
      </c>
      <c r="H291" s="6" t="s">
        <v>247</v>
      </c>
      <c r="I291" s="6" t="s">
        <v>1595</v>
      </c>
      <c r="J291" s="11" t="s">
        <v>20</v>
      </c>
      <c r="K291" s="6"/>
      <c r="L291" s="2" t="s">
        <v>1685</v>
      </c>
      <c r="M291" s="3" t="s">
        <v>1898</v>
      </c>
      <c r="N291" s="2" t="s">
        <v>1687</v>
      </c>
      <c r="O291" s="2" t="s">
        <v>1688</v>
      </c>
      <c r="P291" s="2" t="s">
        <v>1689</v>
      </c>
      <c r="Q291" s="2" t="str">
        <f t="shared" si="4"/>
        <v>美术学院-书法学2班30-10王双艳-毕业生档案-档案转递编号2310373XHKGLY6OFXV转回生源地</v>
      </c>
    </row>
    <row r="292" s="2" customFormat="1" ht="22.5" customHeight="1" spans="1:17">
      <c r="A292" s="2">
        <f>COUNTIF(B$2:B292,B292)</f>
        <v>11</v>
      </c>
      <c r="B292" s="8" t="s">
        <v>1542</v>
      </c>
      <c r="C292" s="8" t="s">
        <v>1597</v>
      </c>
      <c r="D292" s="8" t="s">
        <v>340</v>
      </c>
      <c r="E292" s="8" t="s">
        <v>60</v>
      </c>
      <c r="F292" s="8" t="s">
        <v>341</v>
      </c>
      <c r="G292" s="26" t="s">
        <v>342</v>
      </c>
      <c r="H292" s="8" t="s">
        <v>343</v>
      </c>
      <c r="I292" s="8" t="s">
        <v>1598</v>
      </c>
      <c r="J292" s="12" t="s">
        <v>20</v>
      </c>
      <c r="K292" s="8" t="s">
        <v>28</v>
      </c>
      <c r="L292" s="2" t="s">
        <v>1685</v>
      </c>
      <c r="M292" s="3" t="s">
        <v>1899</v>
      </c>
      <c r="N292" s="2" t="s">
        <v>1687</v>
      </c>
      <c r="O292" s="2" t="s">
        <v>1688</v>
      </c>
      <c r="P292" s="2" t="s">
        <v>1689</v>
      </c>
      <c r="Q292" s="2" t="str">
        <f t="shared" si="4"/>
        <v>美术学院-书法学2班30-11王悦-毕业生档案-档案转递编号2310373J7R9YYYXKAM转回生源地</v>
      </c>
    </row>
    <row r="293" s="2" customFormat="1" ht="22.5" customHeight="1" spans="1:17">
      <c r="A293" s="2">
        <f>COUNTIF(B$2:B293,B293)</f>
        <v>12</v>
      </c>
      <c r="B293" s="8" t="s">
        <v>1542</v>
      </c>
      <c r="C293" s="8" t="s">
        <v>1600</v>
      </c>
      <c r="D293" s="8" t="s">
        <v>340</v>
      </c>
      <c r="E293" s="8" t="s">
        <v>60</v>
      </c>
      <c r="F293" s="8" t="s">
        <v>341</v>
      </c>
      <c r="G293" s="26" t="s">
        <v>342</v>
      </c>
      <c r="H293" s="8" t="s">
        <v>343</v>
      </c>
      <c r="I293" s="8" t="s">
        <v>1601</v>
      </c>
      <c r="J293" s="12" t="s">
        <v>20</v>
      </c>
      <c r="K293" s="8" t="s">
        <v>28</v>
      </c>
      <c r="L293" s="2" t="s">
        <v>1685</v>
      </c>
      <c r="M293" s="3" t="s">
        <v>1900</v>
      </c>
      <c r="N293" s="2" t="s">
        <v>1687</v>
      </c>
      <c r="O293" s="2" t="s">
        <v>1688</v>
      </c>
      <c r="P293" s="2" t="s">
        <v>1689</v>
      </c>
      <c r="Q293" s="2" t="str">
        <f t="shared" si="4"/>
        <v>美术学院-书法学2班30-12王喆-毕业生档案-档案转递编号2310373R8YBUDXBMTP转回生源地</v>
      </c>
    </row>
    <row r="294" s="2" customFormat="1" ht="22.5" customHeight="1" spans="1:17">
      <c r="A294" s="2">
        <f>COUNTIF(B$2:B294,B294)</f>
        <v>13</v>
      </c>
      <c r="B294" s="6" t="s">
        <v>1542</v>
      </c>
      <c r="C294" s="6" t="s">
        <v>1603</v>
      </c>
      <c r="D294" s="6" t="s">
        <v>1486</v>
      </c>
      <c r="E294" s="6" t="s">
        <v>1487</v>
      </c>
      <c r="F294" s="6" t="s">
        <v>1488</v>
      </c>
      <c r="G294" s="6">
        <v>245300</v>
      </c>
      <c r="H294" s="6" t="s">
        <v>1489</v>
      </c>
      <c r="I294" s="6" t="s">
        <v>1604</v>
      </c>
      <c r="J294" s="11" t="s">
        <v>20</v>
      </c>
      <c r="K294" s="6"/>
      <c r="L294" s="2" t="s">
        <v>1685</v>
      </c>
      <c r="M294" s="3" t="s">
        <v>1901</v>
      </c>
      <c r="N294" s="2" t="s">
        <v>1687</v>
      </c>
      <c r="O294" s="2" t="s">
        <v>1688</v>
      </c>
      <c r="P294" s="2" t="s">
        <v>1689</v>
      </c>
      <c r="Q294" s="2" t="str">
        <f t="shared" si="4"/>
        <v>美术学院-书法学2班30-13吴洋-毕业生档案-档案转递编号2310373Y1DDWBUPBNL转回生源地</v>
      </c>
    </row>
    <row r="295" s="2" customFormat="1" ht="22.5" customHeight="1" spans="1:17">
      <c r="A295" s="2">
        <f>COUNTIF(B$2:B295,B295)</f>
        <v>14</v>
      </c>
      <c r="B295" s="6" t="s">
        <v>1542</v>
      </c>
      <c r="C295" s="6" t="s">
        <v>1606</v>
      </c>
      <c r="D295" s="6" t="s">
        <v>263</v>
      </c>
      <c r="E295" s="6" t="s">
        <v>264</v>
      </c>
      <c r="F295" s="6" t="s">
        <v>265</v>
      </c>
      <c r="G295" s="6">
        <v>243000</v>
      </c>
      <c r="H295" s="6" t="s">
        <v>266</v>
      </c>
      <c r="I295" s="6" t="s">
        <v>1607</v>
      </c>
      <c r="J295" s="11" t="s">
        <v>20</v>
      </c>
      <c r="K295" s="6"/>
      <c r="L295" s="2" t="s">
        <v>1685</v>
      </c>
      <c r="M295" s="3" t="s">
        <v>1902</v>
      </c>
      <c r="N295" s="2" t="s">
        <v>1687</v>
      </c>
      <c r="O295" s="2" t="s">
        <v>1688</v>
      </c>
      <c r="P295" s="2" t="s">
        <v>1689</v>
      </c>
      <c r="Q295" s="2" t="str">
        <f t="shared" si="4"/>
        <v>美术学院-书法学2班30-14吴宇-毕业生档案-档案转递编号2310373QAOMMFN50CF转回生源地</v>
      </c>
    </row>
    <row r="296" s="2" customFormat="1" ht="22.5" customHeight="1" spans="1:17">
      <c r="A296" s="2">
        <f>COUNTIF(B$2:B296,B296)</f>
        <v>15</v>
      </c>
      <c r="B296" s="6" t="s">
        <v>1542</v>
      </c>
      <c r="C296" s="6" t="s">
        <v>1609</v>
      </c>
      <c r="D296" s="6" t="s">
        <v>1512</v>
      </c>
      <c r="E296" s="6" t="s">
        <v>1513</v>
      </c>
      <c r="F296" s="6" t="s">
        <v>1514</v>
      </c>
      <c r="G296" s="6">
        <v>237400</v>
      </c>
      <c r="H296" s="6" t="s">
        <v>1515</v>
      </c>
      <c r="I296" s="6" t="s">
        <v>1610</v>
      </c>
      <c r="J296" s="11" t="s">
        <v>20</v>
      </c>
      <c r="K296" s="6"/>
      <c r="L296" s="2" t="s">
        <v>1685</v>
      </c>
      <c r="M296" s="3" t="s">
        <v>1903</v>
      </c>
      <c r="N296" s="2" t="s">
        <v>1687</v>
      </c>
      <c r="O296" s="2" t="s">
        <v>1688</v>
      </c>
      <c r="P296" s="2" t="s">
        <v>1689</v>
      </c>
      <c r="Q296" s="2" t="str">
        <f t="shared" si="4"/>
        <v>美术学院-书法学2班30-15徐巧-毕业生档案-档案转递编号2310373S79RMV2KGVG转回生源地</v>
      </c>
    </row>
    <row r="297" s="2" customFormat="1" ht="22.5" customHeight="1" spans="1:17">
      <c r="A297" s="2">
        <f>COUNTIF(B$2:B297,B297)</f>
        <v>16</v>
      </c>
      <c r="B297" s="6" t="s">
        <v>1542</v>
      </c>
      <c r="C297" s="6" t="s">
        <v>1612</v>
      </c>
      <c r="D297" s="6" t="s">
        <v>1613</v>
      </c>
      <c r="E297" s="6" t="s">
        <v>1614</v>
      </c>
      <c r="F297" s="6" t="s">
        <v>1615</v>
      </c>
      <c r="G297" s="6">
        <v>232000</v>
      </c>
      <c r="H297" s="6" t="s">
        <v>1616</v>
      </c>
      <c r="I297" s="6" t="s">
        <v>1617</v>
      </c>
      <c r="J297" s="11" t="s">
        <v>20</v>
      </c>
      <c r="K297" s="6"/>
      <c r="L297" s="2" t="s">
        <v>1685</v>
      </c>
      <c r="M297" s="3" t="s">
        <v>1904</v>
      </c>
      <c r="N297" s="2" t="s">
        <v>1687</v>
      </c>
      <c r="O297" s="2" t="s">
        <v>1688</v>
      </c>
      <c r="P297" s="2" t="s">
        <v>1689</v>
      </c>
      <c r="Q297" s="2" t="str">
        <f t="shared" si="4"/>
        <v>美术学院-书法学2班30-16徐守治-毕业生档案-档案转递编号2310373JA3H0O518Y4转回生源地</v>
      </c>
    </row>
    <row r="298" s="2" customFormat="1" ht="22.5" customHeight="1" spans="1:17">
      <c r="A298" s="2">
        <f>COUNTIF(B$2:B298,B298)</f>
        <v>17</v>
      </c>
      <c r="B298" s="8" t="s">
        <v>1542</v>
      </c>
      <c r="C298" s="8" t="s">
        <v>1619</v>
      </c>
      <c r="D298" s="8" t="s">
        <v>1620</v>
      </c>
      <c r="E298" s="8" t="s">
        <v>138</v>
      </c>
      <c r="F298" s="8" t="s">
        <v>1621</v>
      </c>
      <c r="G298" s="26" t="s">
        <v>378</v>
      </c>
      <c r="H298" s="8" t="s">
        <v>1622</v>
      </c>
      <c r="I298" s="8" t="s">
        <v>1623</v>
      </c>
      <c r="J298" s="12" t="s">
        <v>20</v>
      </c>
      <c r="K298" s="8" t="s">
        <v>28</v>
      </c>
      <c r="L298" s="2" t="s">
        <v>1685</v>
      </c>
      <c r="M298" s="3" t="s">
        <v>1905</v>
      </c>
      <c r="N298" s="2" t="s">
        <v>1687</v>
      </c>
      <c r="O298" s="2" t="s">
        <v>1688</v>
      </c>
      <c r="P298" s="2" t="s">
        <v>1689</v>
      </c>
      <c r="Q298" s="2" t="str">
        <f t="shared" si="4"/>
        <v>美术学院-书法学2班30-17许露艺-毕业生档案-档案转递编号2310373IN4YMDJUE0E转回生源地</v>
      </c>
    </row>
    <row r="299" s="2" customFormat="1" ht="22.5" customHeight="1" spans="1:17">
      <c r="A299" s="2">
        <f>COUNTIF(B$2:B299,B299)</f>
        <v>18</v>
      </c>
      <c r="B299" s="6" t="s">
        <v>1542</v>
      </c>
      <c r="C299" s="6" t="s">
        <v>1625</v>
      </c>
      <c r="D299" s="6" t="s">
        <v>997</v>
      </c>
      <c r="E299" s="6" t="s">
        <v>998</v>
      </c>
      <c r="F299" s="6" t="s">
        <v>999</v>
      </c>
      <c r="G299" s="6">
        <v>233000</v>
      </c>
      <c r="H299" s="6" t="s">
        <v>1000</v>
      </c>
      <c r="I299" s="6" t="s">
        <v>1626</v>
      </c>
      <c r="J299" s="11" t="s">
        <v>20</v>
      </c>
      <c r="K299" s="6"/>
      <c r="L299" s="2" t="s">
        <v>1685</v>
      </c>
      <c r="M299" s="3" t="s">
        <v>1906</v>
      </c>
      <c r="N299" s="2" t="s">
        <v>1687</v>
      </c>
      <c r="O299" s="2" t="s">
        <v>1688</v>
      </c>
      <c r="P299" s="2" t="s">
        <v>1689</v>
      </c>
      <c r="Q299" s="2" t="str">
        <f t="shared" si="4"/>
        <v>美术学院-书法学2班30-18杨梦娟-毕业生档案-档案转递编号2310373O9GZSM26E4U转回生源地</v>
      </c>
    </row>
    <row r="300" s="2" customFormat="1" ht="22.5" customHeight="1" spans="1:17">
      <c r="A300" s="2">
        <f>COUNTIF(B$2:B300,B300)</f>
        <v>19</v>
      </c>
      <c r="B300" s="6" t="s">
        <v>1542</v>
      </c>
      <c r="C300" s="6" t="s">
        <v>1628</v>
      </c>
      <c r="D300" s="6" t="s">
        <v>510</v>
      </c>
      <c r="E300" s="6" t="s">
        <v>60</v>
      </c>
      <c r="F300" s="6" t="s">
        <v>511</v>
      </c>
      <c r="G300" s="6">
        <v>325000</v>
      </c>
      <c r="H300" s="6" t="s">
        <v>1629</v>
      </c>
      <c r="I300" s="6" t="s">
        <v>1630</v>
      </c>
      <c r="J300" s="11" t="s">
        <v>20</v>
      </c>
      <c r="K300" s="6"/>
      <c r="L300" s="2" t="s">
        <v>1685</v>
      </c>
      <c r="M300" s="3" t="s">
        <v>1907</v>
      </c>
      <c r="N300" s="2" t="s">
        <v>1687</v>
      </c>
      <c r="O300" s="2" t="s">
        <v>1688</v>
      </c>
      <c r="P300" s="2" t="s">
        <v>1689</v>
      </c>
      <c r="Q300" s="2" t="str">
        <f t="shared" si="4"/>
        <v>美术学院-书法学2班30-19杨羽靖-毕业生档案-档案转递编号2310373FE16ZT2S1UW转回生源地</v>
      </c>
    </row>
    <row r="301" s="2" customFormat="1" ht="22.5" customHeight="1" spans="1:17">
      <c r="A301" s="2">
        <f>COUNTIF(B$2:B301,B301)</f>
        <v>20</v>
      </c>
      <c r="B301" s="6" t="s">
        <v>1542</v>
      </c>
      <c r="C301" s="6" t="s">
        <v>1632</v>
      </c>
      <c r="D301" s="6" t="s">
        <v>1633</v>
      </c>
      <c r="E301" s="6" t="s">
        <v>32</v>
      </c>
      <c r="F301" s="6" t="s">
        <v>1634</v>
      </c>
      <c r="G301" s="6">
        <v>245000</v>
      </c>
      <c r="H301" s="6" t="s">
        <v>1635</v>
      </c>
      <c r="I301" s="6" t="s">
        <v>1636</v>
      </c>
      <c r="J301" s="11" t="s">
        <v>20</v>
      </c>
      <c r="K301" s="6"/>
      <c r="L301" s="2" t="s">
        <v>1685</v>
      </c>
      <c r="M301" s="3" t="s">
        <v>1908</v>
      </c>
      <c r="N301" s="2" t="s">
        <v>1687</v>
      </c>
      <c r="O301" s="2" t="s">
        <v>1688</v>
      </c>
      <c r="P301" s="2" t="s">
        <v>1689</v>
      </c>
      <c r="Q301" s="2" t="str">
        <f t="shared" si="4"/>
        <v>美术学院-书法学2班30-20叶凡-毕业生档案-档案转递编号2310373HRQB4N6CE3J转回生源地</v>
      </c>
    </row>
    <row r="302" s="2" customFormat="1" ht="22.5" customHeight="1" spans="1:17">
      <c r="A302" s="2">
        <f>COUNTIF(B$2:B302,B302)</f>
        <v>21</v>
      </c>
      <c r="B302" s="8" t="s">
        <v>1542</v>
      </c>
      <c r="C302" s="8" t="s">
        <v>1638</v>
      </c>
      <c r="D302" s="8" t="s">
        <v>1639</v>
      </c>
      <c r="E302" s="8" t="s">
        <v>138</v>
      </c>
      <c r="F302" s="8" t="s">
        <v>1640</v>
      </c>
      <c r="G302" s="26" t="s">
        <v>1641</v>
      </c>
      <c r="H302" s="8" t="s">
        <v>1642</v>
      </c>
      <c r="I302" s="8" t="s">
        <v>1643</v>
      </c>
      <c r="J302" s="12" t="s">
        <v>20</v>
      </c>
      <c r="K302" s="8" t="s">
        <v>28</v>
      </c>
      <c r="L302" s="2" t="s">
        <v>1685</v>
      </c>
      <c r="M302" s="3" t="s">
        <v>1909</v>
      </c>
      <c r="N302" s="2" t="s">
        <v>1687</v>
      </c>
      <c r="O302" s="2" t="s">
        <v>1688</v>
      </c>
      <c r="P302" s="2" t="s">
        <v>1689</v>
      </c>
      <c r="Q302" s="2" t="str">
        <f t="shared" si="4"/>
        <v>美术学院-书法学2班30-21张凤启-毕业生档案-档案转递编号231037336YHN7LVL81转回生源地</v>
      </c>
    </row>
    <row r="303" s="2" customFormat="1" ht="22.5" customHeight="1" spans="1:17">
      <c r="A303" s="2">
        <f>COUNTIF(B$2:B303,B303)</f>
        <v>22</v>
      </c>
      <c r="B303" s="8" t="s">
        <v>1542</v>
      </c>
      <c r="C303" s="8" t="s">
        <v>1645</v>
      </c>
      <c r="D303" s="8" t="s">
        <v>1646</v>
      </c>
      <c r="E303" s="8" t="s">
        <v>60</v>
      </c>
      <c r="F303" s="8" t="s">
        <v>1647</v>
      </c>
      <c r="G303" s="26" t="s">
        <v>791</v>
      </c>
      <c r="H303" s="8" t="s">
        <v>1648</v>
      </c>
      <c r="I303" s="8" t="s">
        <v>1649</v>
      </c>
      <c r="J303" s="12" t="s">
        <v>20</v>
      </c>
      <c r="K303" s="8" t="s">
        <v>28</v>
      </c>
      <c r="L303" s="2" t="s">
        <v>1685</v>
      </c>
      <c r="M303" s="3" t="s">
        <v>1910</v>
      </c>
      <c r="N303" s="2" t="s">
        <v>1687</v>
      </c>
      <c r="O303" s="2" t="s">
        <v>1688</v>
      </c>
      <c r="P303" s="2" t="s">
        <v>1689</v>
      </c>
      <c r="Q303" s="2" t="str">
        <f t="shared" si="4"/>
        <v>美术学院-书法学2班30-22张景娜-毕业生档案-档案转递编号23103736RMRNJ33XYI转回生源地</v>
      </c>
    </row>
    <row r="304" s="2" customFormat="1" ht="22.5" customHeight="1" spans="1:17">
      <c r="A304" s="2">
        <f>COUNTIF(B$2:B304,B304)</f>
        <v>23</v>
      </c>
      <c r="B304" s="6" t="s">
        <v>1542</v>
      </c>
      <c r="C304" s="6" t="s">
        <v>1651</v>
      </c>
      <c r="D304" s="6" t="s">
        <v>285</v>
      </c>
      <c r="E304" s="6" t="s">
        <v>60</v>
      </c>
      <c r="F304" s="6" t="s">
        <v>286</v>
      </c>
      <c r="G304" s="6">
        <v>236800</v>
      </c>
      <c r="H304" s="6" t="s">
        <v>287</v>
      </c>
      <c r="I304" s="6" t="s">
        <v>1652</v>
      </c>
      <c r="J304" s="11" t="s">
        <v>20</v>
      </c>
      <c r="K304" s="6"/>
      <c r="L304" s="2" t="s">
        <v>1685</v>
      </c>
      <c r="M304" s="3" t="s">
        <v>1911</v>
      </c>
      <c r="N304" s="2" t="s">
        <v>1687</v>
      </c>
      <c r="O304" s="2" t="s">
        <v>1688</v>
      </c>
      <c r="P304" s="2" t="s">
        <v>1689</v>
      </c>
      <c r="Q304" s="2" t="str">
        <f t="shared" si="4"/>
        <v>美术学院-书法学2班30-23张茹萍-毕业生档案-档案转递编号2310373BTQAT97UVEL转回生源地</v>
      </c>
    </row>
    <row r="305" s="2" customFormat="1" ht="22.5" customHeight="1" spans="1:17">
      <c r="A305" s="2">
        <f>COUNTIF(B$2:B305,B305)</f>
        <v>24</v>
      </c>
      <c r="B305" s="6" t="s">
        <v>1542</v>
      </c>
      <c r="C305" s="6" t="s">
        <v>1654</v>
      </c>
      <c r="D305" s="6" t="s">
        <v>1655</v>
      </c>
      <c r="E305" s="6" t="s">
        <v>1656</v>
      </c>
      <c r="F305" s="6" t="s">
        <v>1657</v>
      </c>
      <c r="G305" s="6">
        <v>274000</v>
      </c>
      <c r="H305" s="6" t="s">
        <v>1658</v>
      </c>
      <c r="I305" s="6" t="s">
        <v>1659</v>
      </c>
      <c r="J305" s="11" t="s">
        <v>20</v>
      </c>
      <c r="K305" s="6"/>
      <c r="L305" s="2" t="s">
        <v>1685</v>
      </c>
      <c r="M305" s="3" t="s">
        <v>1912</v>
      </c>
      <c r="N305" s="2" t="s">
        <v>1687</v>
      </c>
      <c r="O305" s="2" t="s">
        <v>1688</v>
      </c>
      <c r="P305" s="2" t="s">
        <v>1689</v>
      </c>
      <c r="Q305" s="2" t="str">
        <f t="shared" si="4"/>
        <v>美术学院-书法学2班30-24张维韶-毕业生档案-档案转递编号231037317021Y13HCX转回生源地</v>
      </c>
    </row>
    <row r="306" s="2" customFormat="1" ht="22.5" customHeight="1" spans="1:17">
      <c r="A306" s="2">
        <f>COUNTIF(B$2:B306,B306)</f>
        <v>25</v>
      </c>
      <c r="B306" s="6" t="s">
        <v>1542</v>
      </c>
      <c r="C306" s="6" t="s">
        <v>1661</v>
      </c>
      <c r="D306" s="6" t="s">
        <v>610</v>
      </c>
      <c r="E306" s="6" t="s">
        <v>60</v>
      </c>
      <c r="F306" s="6" t="s">
        <v>611</v>
      </c>
      <c r="G306" s="6">
        <v>235000</v>
      </c>
      <c r="H306" s="6" t="s">
        <v>612</v>
      </c>
      <c r="I306" s="6" t="s">
        <v>1662</v>
      </c>
      <c r="J306" s="11" t="s">
        <v>20</v>
      </c>
      <c r="K306" s="6"/>
      <c r="L306" s="2" t="s">
        <v>1685</v>
      </c>
      <c r="M306" s="3" t="s">
        <v>1913</v>
      </c>
      <c r="N306" s="2" t="s">
        <v>1687</v>
      </c>
      <c r="O306" s="2" t="s">
        <v>1688</v>
      </c>
      <c r="P306" s="2" t="s">
        <v>1689</v>
      </c>
      <c r="Q306" s="2" t="str">
        <f t="shared" si="4"/>
        <v>美术学院-书法学2班30-25张雅晴-毕业生档案-档案转递编号2310373CJWR30K4TTB转回生源地</v>
      </c>
    </row>
    <row r="307" s="2" customFormat="1" ht="22.5" customHeight="1" spans="1:17">
      <c r="A307" s="2">
        <f>COUNTIF(B$2:B307,B307)</f>
        <v>26</v>
      </c>
      <c r="B307" s="6" t="s">
        <v>1542</v>
      </c>
      <c r="C307" s="6" t="s">
        <v>1664</v>
      </c>
      <c r="D307" s="6" t="s">
        <v>1665</v>
      </c>
      <c r="E307" s="6" t="s">
        <v>1666</v>
      </c>
      <c r="F307" s="6" t="s">
        <v>1667</v>
      </c>
      <c r="G307" s="6">
        <v>255100</v>
      </c>
      <c r="H307" s="6" t="s">
        <v>1668</v>
      </c>
      <c r="I307" s="6" t="s">
        <v>1669</v>
      </c>
      <c r="J307" s="11" t="s">
        <v>20</v>
      </c>
      <c r="K307" s="6"/>
      <c r="L307" s="2" t="s">
        <v>1685</v>
      </c>
      <c r="M307" s="3" t="s">
        <v>1914</v>
      </c>
      <c r="N307" s="2" t="s">
        <v>1687</v>
      </c>
      <c r="O307" s="2" t="s">
        <v>1688</v>
      </c>
      <c r="P307" s="2" t="s">
        <v>1689</v>
      </c>
      <c r="Q307" s="2" t="str">
        <f t="shared" si="4"/>
        <v>美术学院-书法学2班30-26张译丹-毕业生档案-档案转递编号2310373XT4DOAFAAKP转回生源地</v>
      </c>
    </row>
    <row r="308" s="2" customFormat="1" ht="22.5" customHeight="1" spans="1:17">
      <c r="A308" s="2">
        <f>COUNTIF(B$2:B308,B308)</f>
        <v>27</v>
      </c>
      <c r="B308" s="8" t="s">
        <v>1542</v>
      </c>
      <c r="C308" s="8" t="s">
        <v>1671</v>
      </c>
      <c r="D308" s="8" t="s">
        <v>560</v>
      </c>
      <c r="E308" s="8" t="s">
        <v>138</v>
      </c>
      <c r="F308" s="8" t="s">
        <v>561</v>
      </c>
      <c r="G308" s="26" t="s">
        <v>419</v>
      </c>
      <c r="H308" s="8" t="s">
        <v>562</v>
      </c>
      <c r="I308" s="8" t="s">
        <v>1672</v>
      </c>
      <c r="J308" s="12" t="s">
        <v>20</v>
      </c>
      <c r="K308" s="8" t="s">
        <v>28</v>
      </c>
      <c r="L308" s="2" t="s">
        <v>1685</v>
      </c>
      <c r="M308" s="3" t="s">
        <v>1915</v>
      </c>
      <c r="N308" s="2" t="s">
        <v>1687</v>
      </c>
      <c r="O308" s="2" t="s">
        <v>1688</v>
      </c>
      <c r="P308" s="2" t="s">
        <v>1689</v>
      </c>
      <c r="Q308" s="2" t="str">
        <f t="shared" si="4"/>
        <v>美术学院-书法学2班30-27张芸浩-毕业生档案-档案转递编号2310373KCSVJG9C50E转回生源地</v>
      </c>
    </row>
    <row r="309" s="2" customFormat="1" ht="22.5" customHeight="1" spans="1:17">
      <c r="A309" s="2">
        <f>COUNTIF(B$2:B309,B309)</f>
        <v>28</v>
      </c>
      <c r="B309" s="6" t="s">
        <v>1542</v>
      </c>
      <c r="C309" s="6" t="s">
        <v>1674</v>
      </c>
      <c r="D309" s="6" t="s">
        <v>1665</v>
      </c>
      <c r="E309" s="6" t="s">
        <v>1666</v>
      </c>
      <c r="F309" s="6" t="s">
        <v>1667</v>
      </c>
      <c r="G309" s="6">
        <v>255100</v>
      </c>
      <c r="H309" s="6" t="s">
        <v>1668</v>
      </c>
      <c r="I309" s="6" t="s">
        <v>1675</v>
      </c>
      <c r="J309" s="11" t="s">
        <v>20</v>
      </c>
      <c r="K309" s="6"/>
      <c r="L309" s="2" t="s">
        <v>1685</v>
      </c>
      <c r="M309" s="3" t="s">
        <v>1916</v>
      </c>
      <c r="N309" s="2" t="s">
        <v>1687</v>
      </c>
      <c r="O309" s="2" t="s">
        <v>1688</v>
      </c>
      <c r="P309" s="2" t="s">
        <v>1689</v>
      </c>
      <c r="Q309" s="2" t="str">
        <f t="shared" si="4"/>
        <v>美术学院-书法学2班30-28张芝茂-毕业生档案-档案转递编号231037372IGQYD2QGT转回生源地</v>
      </c>
    </row>
    <row r="310" s="2" customFormat="1" ht="22.5" customHeight="1" spans="1:17">
      <c r="A310" s="2">
        <f>COUNTIF(B$2:B310,B310)</f>
        <v>29</v>
      </c>
      <c r="B310" s="6" t="s">
        <v>1542</v>
      </c>
      <c r="C310" s="6" t="s">
        <v>1677</v>
      </c>
      <c r="D310" s="6" t="s">
        <v>1678</v>
      </c>
      <c r="E310" s="6" t="s">
        <v>1678</v>
      </c>
      <c r="F310" s="6" t="s">
        <v>1679</v>
      </c>
      <c r="G310" s="6">
        <v>122000</v>
      </c>
      <c r="H310" s="6" t="s">
        <v>1680</v>
      </c>
      <c r="I310" s="6" t="s">
        <v>1681</v>
      </c>
      <c r="J310" s="11" t="s">
        <v>20</v>
      </c>
      <c r="K310" s="6"/>
      <c r="L310" s="2" t="s">
        <v>1685</v>
      </c>
      <c r="M310" s="3" t="s">
        <v>1917</v>
      </c>
      <c r="N310" s="2" t="s">
        <v>1687</v>
      </c>
      <c r="O310" s="2" t="s">
        <v>1688</v>
      </c>
      <c r="P310" s="2" t="s">
        <v>1689</v>
      </c>
      <c r="Q310" s="2" t="str">
        <f t="shared" si="4"/>
        <v>美术学院-书法学2班30-29赵冰兰-毕业生档案-档案转递编号2310373PLPGR1WVOD1转回生源地</v>
      </c>
    </row>
    <row r="311" s="2" customFormat="1" ht="22.5" customHeight="1" spans="1:17">
      <c r="A311" s="2">
        <f>COUNTIF(B$2:B311,B311)</f>
        <v>30</v>
      </c>
      <c r="B311" s="8" t="s">
        <v>1542</v>
      </c>
      <c r="C311" s="8" t="s">
        <v>1683</v>
      </c>
      <c r="D311" s="8" t="s">
        <v>302</v>
      </c>
      <c r="E311" s="8" t="s">
        <v>138</v>
      </c>
      <c r="F311" s="8" t="s">
        <v>303</v>
      </c>
      <c r="G311" s="26" t="s">
        <v>466</v>
      </c>
      <c r="H311" s="8" t="s">
        <v>304</v>
      </c>
      <c r="I311" s="8" t="s">
        <v>1684</v>
      </c>
      <c r="J311" s="12" t="s">
        <v>20</v>
      </c>
      <c r="K311" s="8" t="s">
        <v>28</v>
      </c>
      <c r="L311" s="2" t="s">
        <v>1685</v>
      </c>
      <c r="M311" s="3" t="s">
        <v>1918</v>
      </c>
      <c r="N311" s="2" t="s">
        <v>1687</v>
      </c>
      <c r="O311" s="2" t="s">
        <v>1688</v>
      </c>
      <c r="P311" s="2" t="s">
        <v>1689</v>
      </c>
      <c r="Q311" s="2" t="str">
        <f t="shared" si="4"/>
        <v>美术学院-书法学2班30-30赵南南-毕业生档案-档案转递编号231037390R31NF3VWE转回生源地</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006美术学院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dcterms:modified xsi:type="dcterms:W3CDTF">2023-07-08T13:25:52Z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D0DB70EBCFF3415195459FF9C5F14B9E_13</vt:lpwstr>
  </property>
  <property fmtid="{D5CDD505-2E9C-101B-9397-08002B2CF9AE}" pid="3" name="KSOProductBuildVer">
    <vt:lpwstr>2052-10.8.2.6870</vt:lpwstr>
  </property>
</Properties>
</file>