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08体育学院" sheetId="1" r:id="rId1"/>
    <sheet name="Sheet1" sheetId="2" r:id="rId2"/>
  </sheets>
  <definedNames>
    <definedName name="_xlnm._FilterDatabase" localSheetId="1" hidden="1">Sheet1!$A$1:$Q$246</definedName>
  </definedNames>
  <calcPr calcId="144525"/>
</workbook>
</file>

<file path=xl/sharedStrings.xml><?xml version="1.0" encoding="utf-8"?>
<sst xmlns="http://schemas.openxmlformats.org/spreadsheetml/2006/main" count="5413" uniqueCount="1287">
  <si>
    <t>邮件号</t>
  </si>
  <si>
    <t>体育学院</t>
  </si>
  <si>
    <t>班级名称</t>
  </si>
  <si>
    <t>姓名</t>
  </si>
  <si>
    <t>档案接收单位名称</t>
  </si>
  <si>
    <t>档案接收单位联系人</t>
  </si>
  <si>
    <t>档案邮递地址</t>
  </si>
  <si>
    <t>档案邮递邮编</t>
  </si>
  <si>
    <t>档案联系电话</t>
  </si>
  <si>
    <t>转递编号</t>
  </si>
  <si>
    <t>转递类型</t>
  </si>
  <si>
    <t>备注</t>
  </si>
  <si>
    <t>1226604097237</t>
  </si>
  <si>
    <t>表演</t>
  </si>
  <si>
    <t>白珍菲</t>
  </si>
  <si>
    <t>河南省三门峡市人力资源和社会保障局</t>
  </si>
  <si>
    <t>档案室</t>
  </si>
  <si>
    <t>河南省三门峡市崤山路37号</t>
  </si>
  <si>
    <t>0398-2976862</t>
  </si>
  <si>
    <t>2310373GR694OXBQDZ</t>
  </si>
  <si>
    <t>转回生源地</t>
  </si>
  <si>
    <t>1226605587537</t>
  </si>
  <si>
    <t>毕永浩</t>
  </si>
  <si>
    <t>山东省淄博市张店区公共就业和人才服务中心</t>
  </si>
  <si>
    <t>王丽</t>
  </si>
  <si>
    <t>山东省淄博市张店区新村西路220号</t>
  </si>
  <si>
    <t>0533-2283879</t>
  </si>
  <si>
    <t>23103736JRL7Y9KVPC</t>
  </si>
  <si>
    <t>1226605610237</t>
  </si>
  <si>
    <t>曹向菲</t>
  </si>
  <si>
    <t>鸡泽县人才交流开发中心</t>
  </si>
  <si>
    <t>档案业务窗口</t>
  </si>
  <si>
    <t>河北省邯郸市鸡泽县行政服务中心3楼329室</t>
  </si>
  <si>
    <t>0310-7516007</t>
  </si>
  <si>
    <t>2310373K53X1RMWUTC</t>
  </si>
  <si>
    <t>1226605628337</t>
  </si>
  <si>
    <t>查毅婷</t>
  </si>
  <si>
    <t>上饶市婺源县就业创业服务中心</t>
  </si>
  <si>
    <t>江西省上饶市婺源县紫阳镇赋春路1号</t>
  </si>
  <si>
    <t>0793-5262979</t>
  </si>
  <si>
    <t>2310373XWSKI5VT5IJ</t>
  </si>
  <si>
    <t>1226605650037</t>
  </si>
  <si>
    <t>陈冬雪</t>
  </si>
  <si>
    <t>山东省聊城市茌平区公共就业和人才服务中心</t>
  </si>
  <si>
    <t>山东省聊城市茌平区民生路东首</t>
  </si>
  <si>
    <t>0635-7298332</t>
  </si>
  <si>
    <t>2310373BR1MZFRQRXR</t>
  </si>
  <si>
    <t>1226605688437</t>
  </si>
  <si>
    <t>陈曦</t>
  </si>
  <si>
    <t>砀山县公共就业和人才服务中心</t>
  </si>
  <si>
    <t>人才中心</t>
  </si>
  <si>
    <t>安徽省宿州市砀山县县政府院内档案馆4楼</t>
  </si>
  <si>
    <t>0557-8022089</t>
  </si>
  <si>
    <t>2310373V9NQX8Y8BZO</t>
  </si>
  <si>
    <t>1226605708537</t>
  </si>
  <si>
    <t>陈一鸣</t>
  </si>
  <si>
    <t>路北区人才交流中心</t>
  </si>
  <si>
    <t>河北省唐山市路北区学院路36号</t>
  </si>
  <si>
    <t>0315-7215331</t>
  </si>
  <si>
    <t>231037346HXV0YN79Y</t>
  </si>
  <si>
    <t>1226605727537</t>
  </si>
  <si>
    <t>程诗悦</t>
  </si>
  <si>
    <t>2310373M2FN90JS72G</t>
  </si>
  <si>
    <t>1226605752237</t>
  </si>
  <si>
    <t>代思佳</t>
  </si>
  <si>
    <t>23103735DU8Y1U94H4</t>
  </si>
  <si>
    <t>1226605785937</t>
  </si>
  <si>
    <t>杜丽娟</t>
  </si>
  <si>
    <t>铜陵市义安区公共就业和人才管理服务中心</t>
  </si>
  <si>
    <t>安徽省铜陵市义安区顺安镇临津苑C区综合楼义安区政务服务中心三楼人才开发股办公室</t>
  </si>
  <si>
    <t>0562-8872336</t>
  </si>
  <si>
    <t>2310373YJRJSYZP1QS</t>
  </si>
  <si>
    <t>1226605806337</t>
  </si>
  <si>
    <t>樊泽优</t>
  </si>
  <si>
    <t>鹿泉区人才开发交流中心</t>
  </si>
  <si>
    <t>河北省石家庄市鹿泉区向阳北大街146号</t>
  </si>
  <si>
    <t>0311-82019355</t>
  </si>
  <si>
    <t>23103734UA8AUD3ZQ9</t>
  </si>
  <si>
    <t>1226605835537</t>
  </si>
  <si>
    <t>高纪媛</t>
  </si>
  <si>
    <t>保定市竞秀区人才交流服务中心</t>
  </si>
  <si>
    <t>河北省保定市竞秀区五四西路318号</t>
  </si>
  <si>
    <t>0312-5936692</t>
  </si>
  <si>
    <t>2310373IBZ9V6ZIMK2</t>
  </si>
  <si>
    <t>1226605863337</t>
  </si>
  <si>
    <t>郭志坚</t>
  </si>
  <si>
    <t>吉安市遂川县就业创业服务中心</t>
  </si>
  <si>
    <t>江西省吉安市遂川县行政服务中心2楼</t>
  </si>
  <si>
    <t>0796-6325792</t>
  </si>
  <si>
    <t>2310373RFVILXCO4HL</t>
  </si>
  <si>
    <t>1226605880637</t>
  </si>
  <si>
    <t>蒿紫薇</t>
  </si>
  <si>
    <t>涡阳县公共就业人才服务中心</t>
  </si>
  <si>
    <t>安徽省亳州市涡阳县向阳南路市民服务中心二楼31号窗口</t>
  </si>
  <si>
    <t>0558-7223749</t>
  </si>
  <si>
    <t>2310373UVJP4KM32LK</t>
  </si>
  <si>
    <t>1226605912637</t>
  </si>
  <si>
    <t>何娜</t>
  </si>
  <si>
    <t>霍邱县公共就业管理服务中心</t>
  </si>
  <si>
    <t>朱顺怡</t>
  </si>
  <si>
    <t>安徽省六安市霍邱县政务中心二楼42号窗口</t>
  </si>
  <si>
    <t>0564-2717064</t>
  </si>
  <si>
    <t>23103731GOZT87ER58</t>
  </si>
  <si>
    <t>1226605942137</t>
  </si>
  <si>
    <t>贺碧玉</t>
  </si>
  <si>
    <t>萍乡市安源区就业创业服务中心</t>
  </si>
  <si>
    <t>江西省萍乡市安源区萍安南大道柑子园1号凤翔大厦8楼810室</t>
  </si>
  <si>
    <t>0799-6661161</t>
  </si>
  <si>
    <t>2310373P4N67G0QKH1</t>
  </si>
  <si>
    <t>1226605963937</t>
  </si>
  <si>
    <t>侯继祥</t>
  </si>
  <si>
    <t>山东省郓城县公共就业和人才服务中心</t>
  </si>
  <si>
    <t>档案管理室</t>
  </si>
  <si>
    <t>山东省菏泽市郓城县廪丘路中段160号郓城县人力资源和社会保障局107室</t>
  </si>
  <si>
    <t>0530-7620071</t>
  </si>
  <si>
    <t>2310373A7U8P12U0VV</t>
  </si>
  <si>
    <t>1226606007537</t>
  </si>
  <si>
    <t>黄国梁</t>
  </si>
  <si>
    <t>2310373YXPBRQNO8Q8</t>
  </si>
  <si>
    <t>1226606037637</t>
  </si>
  <si>
    <t>黄章有</t>
  </si>
  <si>
    <t>赣州市于都县就业创业服务中心</t>
  </si>
  <si>
    <t>江西省赣州市于都县贡江镇红军大道45号</t>
  </si>
  <si>
    <t>0797-6336026</t>
  </si>
  <si>
    <t>2310373P3BUUFDVBXB</t>
  </si>
  <si>
    <t>1226606065437</t>
  </si>
  <si>
    <t>李雨欣</t>
  </si>
  <si>
    <t>安次区人才交流服务中心</t>
  </si>
  <si>
    <t>河北省廊坊市安次区南龙道安次区行政服务中心301室</t>
  </si>
  <si>
    <t>0316-5219862</t>
  </si>
  <si>
    <t>231037343EEVQR51U6</t>
  </si>
  <si>
    <t>1226606084437</t>
  </si>
  <si>
    <t>李振强</t>
  </si>
  <si>
    <t>亳州市谯城区公共就业和人才服务局</t>
  </si>
  <si>
    <t>安徽省亳州市谯城区新华路1号507室</t>
  </si>
  <si>
    <t>0558-5538039</t>
  </si>
  <si>
    <t>231037391QFTA20Y6F</t>
  </si>
  <si>
    <t>1226606112037</t>
  </si>
  <si>
    <t>刘李文</t>
  </si>
  <si>
    <t>合肥市蜀山区公共就业和人才服务管理中心</t>
  </si>
  <si>
    <t>1807室</t>
  </si>
  <si>
    <t>安徽省合肥市蜀山区樊洼路与怀宁北路交口民生大厦</t>
  </si>
  <si>
    <t>0551-65504459</t>
  </si>
  <si>
    <t>2310373CGF74VNNSEW</t>
  </si>
  <si>
    <t>1226606142537</t>
  </si>
  <si>
    <t>刘洺熇</t>
  </si>
  <si>
    <t>广阳区人才交流服务中心</t>
  </si>
  <si>
    <t>河北省廊坊市广阳区北凤道2-1号</t>
  </si>
  <si>
    <t>0316-2762156</t>
  </si>
  <si>
    <t>2310373Y8FFREKDWTT</t>
  </si>
  <si>
    <t>1226606160137</t>
  </si>
  <si>
    <t>罗薪</t>
  </si>
  <si>
    <t>赣州市会昌县就业创业服务中心</t>
  </si>
  <si>
    <t>江西省赣州市会昌县月亮湾新区社保大楼2楼事业单位档案室</t>
  </si>
  <si>
    <t>0797-5622641</t>
  </si>
  <si>
    <t>2310373GTDI2IP9ZTC</t>
  </si>
  <si>
    <t>1226606185337</t>
  </si>
  <si>
    <t>倪月娥</t>
  </si>
  <si>
    <t>来安县人力资源和社会保障局档案中心</t>
  </si>
  <si>
    <t>档案中心工作人员</t>
  </si>
  <si>
    <t>安徽省滁州市来安县人防指挥中心联合体（向阳路与双拥路交叉口、政务中心西侧）6楼602室</t>
  </si>
  <si>
    <t>0550-5626826</t>
  </si>
  <si>
    <t>2310373HGIUXQUWI1T</t>
  </si>
  <si>
    <t>1226606210837</t>
  </si>
  <si>
    <t>齐鹏宇</t>
  </si>
  <si>
    <t>克山县人力资源和社会保障档案服务中心</t>
  </si>
  <si>
    <t>档案服务中心</t>
  </si>
  <si>
    <t>黑龙江省齐齐哈尔市克山县政府2号院7号楼3楼313室档案股</t>
  </si>
  <si>
    <t>0452-4528326</t>
  </si>
  <si>
    <t>2310373QH4QMEVV0AZ</t>
  </si>
  <si>
    <t>1226606231537</t>
  </si>
  <si>
    <t>全欣茹</t>
  </si>
  <si>
    <t>蒙城县公共就业人才服务中心</t>
  </si>
  <si>
    <t>办公室</t>
  </si>
  <si>
    <t>安徽省亳州市蒙城县智慧城市运营中心北326室</t>
  </si>
  <si>
    <t>0558-7669139</t>
  </si>
  <si>
    <t>2310373245PLRC5J7N</t>
  </si>
  <si>
    <t>1226606261537</t>
  </si>
  <si>
    <t>司慧达</t>
  </si>
  <si>
    <t>山东省广饶县公共就业和人才服务中心</t>
  </si>
  <si>
    <t>山东省东营市广饶县花苑路319号档案馆312室</t>
  </si>
  <si>
    <t>0546-6441163</t>
  </si>
  <si>
    <t>2310373OS8TM1CGGW5</t>
  </si>
  <si>
    <t>1226606287637</t>
  </si>
  <si>
    <t>苏嘉乐</t>
  </si>
  <si>
    <t>山东省成武县人社局档案管理股</t>
  </si>
  <si>
    <t>张西光</t>
  </si>
  <si>
    <t>山东省菏泽市成武县千里马路南段路西</t>
  </si>
  <si>
    <t>0530-8986861</t>
  </si>
  <si>
    <t>2310373WWYVHM82HTY</t>
  </si>
  <si>
    <t>1226606311737</t>
  </si>
  <si>
    <t>汪钰</t>
  </si>
  <si>
    <t>寿县人才交流中心</t>
  </si>
  <si>
    <t>人才交流中心</t>
  </si>
  <si>
    <t>安徽省淮南市寿县城投大厦11楼1112室（大学生档案）</t>
  </si>
  <si>
    <t>0554-4027192</t>
  </si>
  <si>
    <t>23103737LBPRPSUAS1</t>
  </si>
  <si>
    <t>1226606331537</t>
  </si>
  <si>
    <t>王晓羽</t>
  </si>
  <si>
    <t>南陵县公共就业和人才服务中心</t>
  </si>
  <si>
    <t>安徽省芜湖市南陵县市民服务中心1层就业创业一站式服务中心1号窗口</t>
  </si>
  <si>
    <t>0553-6514119</t>
  </si>
  <si>
    <t>2310373UGIBBGDSGFM</t>
  </si>
  <si>
    <t>1226606359337</t>
  </si>
  <si>
    <t>王月</t>
  </si>
  <si>
    <t>宣城市宣州区公共就业（人才）服务中心</t>
  </si>
  <si>
    <t>高校毕业生就业科</t>
  </si>
  <si>
    <t>安徽省宣城市宣州区叠嶂中路12号人才中心2楼</t>
  </si>
  <si>
    <t>0563-3025242</t>
  </si>
  <si>
    <t>231037363JST35DONX</t>
  </si>
  <si>
    <t>1226606382337</t>
  </si>
  <si>
    <t>王子孟</t>
  </si>
  <si>
    <t>山东省曲阜市公共就业和人才服务中心</t>
  </si>
  <si>
    <t>档案服务科</t>
  </si>
  <si>
    <t>山东省济宁市曲阜市春秋路13号人社局一楼东档案室</t>
  </si>
  <si>
    <t>0537-6657582</t>
  </si>
  <si>
    <t>2310373RVW7AGQEVHO</t>
  </si>
  <si>
    <t>1226606406937</t>
  </si>
  <si>
    <t>卫枭赢</t>
  </si>
  <si>
    <t>滁州市琅琊区公共就业服务管理中心</t>
  </si>
  <si>
    <t>大学生档案管理窗口</t>
  </si>
  <si>
    <t>安徽省滁州市濠河路99号琅琊新区行政服务大厅</t>
  </si>
  <si>
    <t>0550-3118470</t>
  </si>
  <si>
    <t>2310373JEQ95ISTS4Z</t>
  </si>
  <si>
    <t>1226606431637</t>
  </si>
  <si>
    <t>魏家欣</t>
  </si>
  <si>
    <t>231037306J3454PGEJ</t>
  </si>
  <si>
    <t>1226606460837</t>
  </si>
  <si>
    <t>肖宇璐</t>
  </si>
  <si>
    <t>萍乡市上栗县就业创业服务中心</t>
  </si>
  <si>
    <t>江西省萍乡市上栗县四海村上栗县人力资源和社会保障局5楼</t>
  </si>
  <si>
    <t>0799-3668013</t>
  </si>
  <si>
    <t>2310373T3CHVGOPP1N</t>
  </si>
  <si>
    <t>1226606483237</t>
  </si>
  <si>
    <t>熊文君</t>
  </si>
  <si>
    <t>南昌市西湖区就业创业服务中心</t>
  </si>
  <si>
    <t>江西省南昌市西湖区抚生路168号智慧西湖</t>
  </si>
  <si>
    <t>0791-86513903</t>
  </si>
  <si>
    <t>23103733ISHICBEJ1A</t>
  </si>
  <si>
    <t>1226606504737</t>
  </si>
  <si>
    <t>徐乐</t>
  </si>
  <si>
    <t>怀远县公共就业（人才）服务中心</t>
  </si>
  <si>
    <t>人才服务中心</t>
  </si>
  <si>
    <t>安徽省蚌埠市怀远县人力资源和社会保障局308室</t>
  </si>
  <si>
    <t>0552-8858039</t>
  </si>
  <si>
    <t>2310373RUIEBU6WHOL</t>
  </si>
  <si>
    <t>1226606524537</t>
  </si>
  <si>
    <t>闫婷婷</t>
  </si>
  <si>
    <t>颍上县公共就业管理中心人才交流股</t>
  </si>
  <si>
    <t>人才交流股</t>
  </si>
  <si>
    <t>安徽省阜阳市颍上县人民东路5号</t>
  </si>
  <si>
    <t>0558-4413714</t>
  </si>
  <si>
    <t>2310373TMTQSS9HQFW</t>
  </si>
  <si>
    <t>1226606547537</t>
  </si>
  <si>
    <t>颜博宇</t>
  </si>
  <si>
    <t>23103732DMNNT1I2LN</t>
  </si>
  <si>
    <t>1226606573637</t>
  </si>
  <si>
    <t>杨宏坤</t>
  </si>
  <si>
    <t>南昌市新建区就业创业服务中心</t>
  </si>
  <si>
    <t>江西省南昌市新建区兴国路299号</t>
  </si>
  <si>
    <t>0791-83741950</t>
  </si>
  <si>
    <t>2310373WPVZ10E6F2V</t>
  </si>
  <si>
    <t>1226606587237</t>
  </si>
  <si>
    <t>杨珮枝</t>
  </si>
  <si>
    <t>鹰潭市贵溪市就业创业服务中心</t>
  </si>
  <si>
    <t>江西省鹰潭市贵溪市花园街道贵溪市人力资源和社会保障局三楼</t>
  </si>
  <si>
    <t>0701-3316607</t>
  </si>
  <si>
    <t>2310373B9D6HJXWBO5</t>
  </si>
  <si>
    <t>1226606608737</t>
  </si>
  <si>
    <t>杨艺</t>
  </si>
  <si>
    <t>古冶区人才交流服务中心</t>
  </si>
  <si>
    <t>河北省唐山市古冶区唐家庄震兴道与爱民路交叉口</t>
  </si>
  <si>
    <t>0315-3523120</t>
  </si>
  <si>
    <t>2310373YGSJ8PNWSC3</t>
  </si>
  <si>
    <t>1226606628537</t>
  </si>
  <si>
    <t>袁珂</t>
  </si>
  <si>
    <t>河南省郑州市人力资源和社会保障局</t>
  </si>
  <si>
    <t>河南省郑州市陇海西路169号</t>
  </si>
  <si>
    <t>0371-67185361</t>
  </si>
  <si>
    <t>2310373K9SCY7PB0M0</t>
  </si>
  <si>
    <t>1226606650737</t>
  </si>
  <si>
    <t>张千禧</t>
  </si>
  <si>
    <t>河南省开封市人力资源和社会保障局</t>
  </si>
  <si>
    <t>河南省开封市第三大街和郑开大道交叉口市民之家四楼</t>
  </si>
  <si>
    <t>0371-23666677</t>
  </si>
  <si>
    <t>2310373MVLDTRL3KRP</t>
  </si>
  <si>
    <t>1226606673137</t>
  </si>
  <si>
    <t>张皖生</t>
  </si>
  <si>
    <t>23103737LEUKKQQWDN</t>
  </si>
  <si>
    <t>1226606692137</t>
  </si>
  <si>
    <t>张伟德</t>
  </si>
  <si>
    <t>赣州市章贡区就业创业服务中心</t>
  </si>
  <si>
    <t>江西省赣州市章贡区五龙路1号</t>
  </si>
  <si>
    <t>0797-8123033</t>
  </si>
  <si>
    <t>2310373HOLKOJAXRMW</t>
  </si>
  <si>
    <t>1226606714037</t>
  </si>
  <si>
    <t>张郁</t>
  </si>
  <si>
    <t>蚌埠市人力资源交流服务中心</t>
  </si>
  <si>
    <t>人事代理科</t>
  </si>
  <si>
    <t>安徽省蚌埠市解放路590号</t>
  </si>
  <si>
    <t>0552-3066123</t>
  </si>
  <si>
    <t>2310373VC3OKHX3M6K</t>
  </si>
  <si>
    <t>1226606761837</t>
  </si>
  <si>
    <t>章东柳</t>
  </si>
  <si>
    <t>芜湖市公共就业和人才服务中心</t>
  </si>
  <si>
    <t>安徽省芜湖市鸠江区瑞祥路88号皖江财富广场C2座</t>
  </si>
  <si>
    <t>0553-3991211</t>
  </si>
  <si>
    <t>2310373AYO9TDOVVUV</t>
  </si>
  <si>
    <t>1226606796137</t>
  </si>
  <si>
    <t>赵梅</t>
  </si>
  <si>
    <t>2310373WUL92NJNGZF</t>
  </si>
  <si>
    <t>1226606827837</t>
  </si>
  <si>
    <t>郑安琪</t>
  </si>
  <si>
    <t>河南省焦作市人力资源和社会保障局</t>
  </si>
  <si>
    <t>河南省焦作市人民路阳光大厦B座</t>
  </si>
  <si>
    <t>0391-2118717</t>
  </si>
  <si>
    <t>2310373JHM49S8LCDP</t>
  </si>
  <si>
    <t>1226606844537</t>
  </si>
  <si>
    <t>社会体育指导与管理</t>
  </si>
  <si>
    <t>安兰鑫</t>
  </si>
  <si>
    <t>滦州市人才开发中心</t>
  </si>
  <si>
    <t>河北省滦州市新城滦河西道28号</t>
  </si>
  <si>
    <t>0315-7125148</t>
  </si>
  <si>
    <t>23103732A9YET1ONAW</t>
  </si>
  <si>
    <t>1226606866137</t>
  </si>
  <si>
    <t>陈斌</t>
  </si>
  <si>
    <t>合肥市瑶海区公共就业和人才服务中心</t>
  </si>
  <si>
    <t>安徽省合肥市瑶海区行政服务中心二楼（郎溪路和长临路交口东南角）</t>
  </si>
  <si>
    <t>0551-64493031</t>
  </si>
  <si>
    <t>2310373TKBTJL17NP1</t>
  </si>
  <si>
    <t>1226606887937</t>
  </si>
  <si>
    <t>陈福林</t>
  </si>
  <si>
    <t>2310373EPYD26RGDKA</t>
  </si>
  <si>
    <t>1226606915437</t>
  </si>
  <si>
    <t>陈浩</t>
  </si>
  <si>
    <t>2310373JGMGVNYIBKZ</t>
  </si>
  <si>
    <t>1226606930037</t>
  </si>
  <si>
    <t>陈亮</t>
  </si>
  <si>
    <t>六安市金安区人力资源管理服务中心</t>
  </si>
  <si>
    <t>刘老师</t>
  </si>
  <si>
    <t>安徽省六安市金安区基层就业和社会保障服务中心一楼东大厅5号窗口</t>
  </si>
  <si>
    <t>0564-5150578</t>
  </si>
  <si>
    <t>2310373N129GP0OFP4</t>
  </si>
  <si>
    <t>1226606948537</t>
  </si>
  <si>
    <t>陈祺</t>
  </si>
  <si>
    <t>吉安市井冈山市就业创业服务中心</t>
  </si>
  <si>
    <t>江西省吉安市井冈山市红星街道瑞金路1号</t>
  </si>
  <si>
    <t>0796-6890126</t>
  </si>
  <si>
    <t>2310373X6IADNV9O6L</t>
  </si>
  <si>
    <t>1226606962237</t>
  </si>
  <si>
    <t>陈学贵</t>
  </si>
  <si>
    <t>贵州省都匀市就业服务管理局</t>
  </si>
  <si>
    <t>贵州省黔南布依族苗族自治州都匀市南洲国际马鞍山小区安置房A区11幢一楼</t>
  </si>
  <si>
    <t>0854-8250330</t>
  </si>
  <si>
    <t>2310373ORQCEHPM4XV</t>
  </si>
  <si>
    <t>1226606981237</t>
  </si>
  <si>
    <t>陈远博</t>
  </si>
  <si>
    <t>埇桥区公共就业和人才服务中心</t>
  </si>
  <si>
    <t>人才中心20号、21号窗口</t>
  </si>
  <si>
    <t>安徽省宿州市埇桥区纺织西路埇桥人力资源产业园</t>
  </si>
  <si>
    <t>0557-3023940</t>
  </si>
  <si>
    <t>23103736QP99PA7R4D</t>
  </si>
  <si>
    <t>1226607007837</t>
  </si>
  <si>
    <t>陈卓林</t>
  </si>
  <si>
    <t>淮北市公共就业和人才服务中心</t>
  </si>
  <si>
    <t>档案负责人</t>
  </si>
  <si>
    <t>安徽省淮北市相山区淮海中路28号（原科委三楼）</t>
  </si>
  <si>
    <t>0561-3044459</t>
  </si>
  <si>
    <t>2310373B0LGYAOMUO1</t>
  </si>
  <si>
    <t>1226607027137</t>
  </si>
  <si>
    <t>储思全</t>
  </si>
  <si>
    <t>霍山县公共就业和人才服务中心</t>
  </si>
  <si>
    <t>杜萌</t>
  </si>
  <si>
    <t>安徽省六安市霍山县人社局大楼6楼605室</t>
  </si>
  <si>
    <t>0564-5029058</t>
  </si>
  <si>
    <t>2310373CTY37FXJ91X</t>
  </si>
  <si>
    <t>1226607048937</t>
  </si>
  <si>
    <t>储招章</t>
  </si>
  <si>
    <t>黟县人才发展服务中心</t>
  </si>
  <si>
    <t>胡静婷</t>
  </si>
  <si>
    <t>安徽省黄山市黟县渔亭路8号</t>
  </si>
  <si>
    <t>0559-5528161</t>
  </si>
  <si>
    <t>2310373OE9K56ERYYV</t>
  </si>
  <si>
    <t>1226607065137</t>
  </si>
  <si>
    <t>崔海磊</t>
  </si>
  <si>
    <t>2310373ZGW8GRPCFZC</t>
  </si>
  <si>
    <t>1226607086937</t>
  </si>
  <si>
    <t>董涛</t>
  </si>
  <si>
    <t>23103736NZH22XI8KT</t>
  </si>
  <si>
    <t>1226607116137</t>
  </si>
  <si>
    <t>冯焕</t>
  </si>
  <si>
    <t>陕西省商洛市镇安县人才交流服务中心</t>
  </si>
  <si>
    <t>陕西省商洛市镇安县县河路人力资源市场</t>
  </si>
  <si>
    <t>0914-5325863</t>
  </si>
  <si>
    <t>2310373NDSK47NXUCR</t>
  </si>
  <si>
    <t>1226607131737</t>
  </si>
  <si>
    <t>冯育诚</t>
  </si>
  <si>
    <t>澄迈县就业局</t>
  </si>
  <si>
    <t>海南省省直辖县级行政区划澄迈县金江镇椰岛大道</t>
  </si>
  <si>
    <t>暂无</t>
  </si>
  <si>
    <t>231037322D0S46I8W1</t>
  </si>
  <si>
    <t>1226607146737</t>
  </si>
  <si>
    <t>耿烁</t>
  </si>
  <si>
    <t>丰宁满族自治县人才交流服务中心</t>
  </si>
  <si>
    <t>河北省承德市丰宁满族自治县大阁镇庆丰东街26号人力资源和社会保障局1楼</t>
  </si>
  <si>
    <t>0314-5979853</t>
  </si>
  <si>
    <t>2310373IPPTPKP1NUT</t>
  </si>
  <si>
    <t>1226607161237</t>
  </si>
  <si>
    <t>龚涵</t>
  </si>
  <si>
    <t>安化县人力资源市场管理中心</t>
  </si>
  <si>
    <t>湖南省益阳市安化县城南区莲城路人力资源和社会保障局五楼511</t>
  </si>
  <si>
    <t>0737-7822917</t>
  </si>
  <si>
    <t>2310373VNVLKUR1D4D</t>
  </si>
  <si>
    <t>1226607179337</t>
  </si>
  <si>
    <t>管利杰</t>
  </si>
  <si>
    <t>阜阳市颍州区公共就业和人才服务中心</t>
  </si>
  <si>
    <t>安徽省阜阳市颍州区颍州中路135号颍州区人社局三楼</t>
  </si>
  <si>
    <t>0558-2787728</t>
  </si>
  <si>
    <t>23103731Z9H3MGE8ZR</t>
  </si>
  <si>
    <t>1226607192137</t>
  </si>
  <si>
    <t>韩富强</t>
  </si>
  <si>
    <t>23103736OVJFCG1X3K</t>
  </si>
  <si>
    <t>1226607207937</t>
  </si>
  <si>
    <t>何富强</t>
  </si>
  <si>
    <t>云霄县人事人才公共服务中心</t>
  </si>
  <si>
    <t>福建省漳州市云霄县下河乡华荣里28号云霄县人力资源和社会保障局306室</t>
  </si>
  <si>
    <t>0596-8519376</t>
  </si>
  <si>
    <t>2310373SD48CF1G84T</t>
  </si>
  <si>
    <t>1226607221537</t>
  </si>
  <si>
    <t>何静风</t>
  </si>
  <si>
    <t>贵州省印江县人才交流服务中心</t>
  </si>
  <si>
    <t>陈老师</t>
  </si>
  <si>
    <t>贵州省印江县峨岭街道泉洲商贸城二楼人才中心</t>
  </si>
  <si>
    <t>0856-6464003</t>
  </si>
  <si>
    <t>2310373SJK4U7PCKPS</t>
  </si>
  <si>
    <t>1226607229037</t>
  </si>
  <si>
    <t>侯跃娇</t>
  </si>
  <si>
    <t>滦南县人才交流中心</t>
  </si>
  <si>
    <t>河北省唐山市滦南县崇法大街6号</t>
  </si>
  <si>
    <t>0315-4297065</t>
  </si>
  <si>
    <t>23103738E7D9EB7PMT</t>
  </si>
  <si>
    <t>1226607244537</t>
  </si>
  <si>
    <t>胡小达</t>
  </si>
  <si>
    <t>保亭黎族苗族自治县就业服务中心</t>
  </si>
  <si>
    <t>海南省保亭县新兴路</t>
  </si>
  <si>
    <t>2310373H0N9COH98M3</t>
  </si>
  <si>
    <t>1226607257837</t>
  </si>
  <si>
    <t>胡章龙</t>
  </si>
  <si>
    <t>合肥市庐阳区就业和社会保障服务中心</t>
  </si>
  <si>
    <t>收发室</t>
  </si>
  <si>
    <t>安徽省合肥市庐阳区市民中心三楼F04号窗口</t>
  </si>
  <si>
    <t>0551-65699350</t>
  </si>
  <si>
    <t>23103738REP0SC6EQ7</t>
  </si>
  <si>
    <t>1226607271037</t>
  </si>
  <si>
    <t>黄琛</t>
  </si>
  <si>
    <t>广德市公共就业人才服务中心</t>
  </si>
  <si>
    <t>人才服务科</t>
  </si>
  <si>
    <t>安徽省广德市桃州镇桃州北路71号</t>
  </si>
  <si>
    <t>0563-6020275</t>
  </si>
  <si>
    <t>2310373G4KES5BIV1U</t>
  </si>
  <si>
    <t>1226607285637</t>
  </si>
  <si>
    <t>黄伟忠</t>
  </si>
  <si>
    <t>惠安县就业和人事人才交流中心</t>
  </si>
  <si>
    <t>福建省泉州市惠安县螺城镇东升商住区15C四楼档案室</t>
  </si>
  <si>
    <t>0595-87372536</t>
  </si>
  <si>
    <t>2310373H8I0180K37D</t>
  </si>
  <si>
    <t>1226607297537</t>
  </si>
  <si>
    <t>吉石顺</t>
  </si>
  <si>
    <t>三亚市人力资源开发局</t>
  </si>
  <si>
    <t>海南省三亚市迎宾路189号</t>
  </si>
  <si>
    <t>2310373GXAZPEAX6N3</t>
  </si>
  <si>
    <t>1226607308837</t>
  </si>
  <si>
    <t>计智博</t>
  </si>
  <si>
    <t>肥东县人才交流服务中心</t>
  </si>
  <si>
    <t>王红</t>
  </si>
  <si>
    <t>安徽省合肥市肥东县店埠镇包公大道与太子山路交口</t>
  </si>
  <si>
    <t>0551-67724913</t>
  </si>
  <si>
    <t>2310373VK5OEYDAFO1</t>
  </si>
  <si>
    <t>1226607317637</t>
  </si>
  <si>
    <t>纪丙磊</t>
  </si>
  <si>
    <t>山东省莒县公共就业和人才服务中心</t>
  </si>
  <si>
    <t>任老师</t>
  </si>
  <si>
    <t>山东省日照市莒县银杏大道和振东大道交汇处东200米为民服务大厅负一楼档案室</t>
  </si>
  <si>
    <t>0633-7962800</t>
  </si>
  <si>
    <t>23103730G5WZFY934R</t>
  </si>
  <si>
    <t>1226607325537</t>
  </si>
  <si>
    <t>纪佳辉</t>
  </si>
  <si>
    <t>萧县人才服务中心</t>
  </si>
  <si>
    <t>黄博</t>
  </si>
  <si>
    <t>安徽省宿州市萧县龙城镇淮海东路1号</t>
  </si>
  <si>
    <t>0557-5011108</t>
  </si>
  <si>
    <t>2310373AKAAAQ2PB33</t>
  </si>
  <si>
    <t>1226607334937</t>
  </si>
  <si>
    <t>姜德阳</t>
  </si>
  <si>
    <t>大连市就业和人才服务中心</t>
  </si>
  <si>
    <t>大连市就业和人才服务中心人才流动服务部</t>
  </si>
  <si>
    <t>辽宁省大连市西岗区和云巷1号</t>
  </si>
  <si>
    <t>0411-84618625</t>
  </si>
  <si>
    <t>2310373WIKCRP8ZNA4</t>
  </si>
  <si>
    <t>1226607343737</t>
  </si>
  <si>
    <t>蒋加乐</t>
  </si>
  <si>
    <t>2310373R5RS5VGZMW8</t>
  </si>
  <si>
    <t>1226607353937</t>
  </si>
  <si>
    <t>蒋夏凡</t>
  </si>
  <si>
    <t>南京市六合区人才服务中心</t>
  </si>
  <si>
    <t>江苏省南京市六合区雄州街道龙池路333号市民中心三楼</t>
  </si>
  <si>
    <t>2310373V180F96ADF0</t>
  </si>
  <si>
    <t>1226607376337</t>
  </si>
  <si>
    <t>黎士嘉</t>
  </si>
  <si>
    <t>乐东黎族自治县就业局</t>
  </si>
  <si>
    <t>重庆市县抱由镇江北新区尖峰路5号</t>
  </si>
  <si>
    <t>2310373UE9NIBZSVLE</t>
  </si>
  <si>
    <t>1226607386537</t>
  </si>
  <si>
    <t>李昂</t>
  </si>
  <si>
    <t>铁岭市人力资源事务服务中心</t>
  </si>
  <si>
    <t>辽宁省铁岭市新城区金沙江路11号金鹰大厦201室</t>
  </si>
  <si>
    <t>024-74840670</t>
  </si>
  <si>
    <t>23103734Q6LPDSZT2V</t>
  </si>
  <si>
    <t>1226607400437</t>
  </si>
  <si>
    <t>李成仓</t>
  </si>
  <si>
    <t>长丰县就业服务中心</t>
  </si>
  <si>
    <t>张尔宝</t>
  </si>
  <si>
    <t>安徽省合肥市长丰县水湖镇吴山南路南一环路政务服务中心3楼156/157窗口</t>
  </si>
  <si>
    <t>0551-66671701</t>
  </si>
  <si>
    <t>23103736CF2MVYSLFQ</t>
  </si>
  <si>
    <t>1226607414537</t>
  </si>
  <si>
    <t>李成龙</t>
  </si>
  <si>
    <t>231037356CIUOPY2AX</t>
  </si>
  <si>
    <t>1226607432737</t>
  </si>
  <si>
    <t>李程</t>
  </si>
  <si>
    <t>23103737R5TNTKK9TQ</t>
  </si>
  <si>
    <t>1226607444637</t>
  </si>
  <si>
    <t>李淦</t>
  </si>
  <si>
    <t>六安市裕安区人力资源服务中心</t>
  </si>
  <si>
    <t>人力资源中心</t>
  </si>
  <si>
    <t>安徽省六安市裕安区人力资源服务中心</t>
  </si>
  <si>
    <t>0564-3310203</t>
  </si>
  <si>
    <t>23103738LXQQXEB8KD</t>
  </si>
  <si>
    <t>1226607454837</t>
  </si>
  <si>
    <t>李建国</t>
  </si>
  <si>
    <t>2310373JKPQGCOU2PT</t>
  </si>
  <si>
    <t>1226607473837</t>
  </si>
  <si>
    <t>李文峰</t>
  </si>
  <si>
    <t>迁安市人才交流服务中心</t>
  </si>
  <si>
    <t>河北省唐山市迁安市钢城大街行政审批中心5号门</t>
  </si>
  <si>
    <t>0315-7635227</t>
  </si>
  <si>
    <t>23103730YNHKAU8ZV4</t>
  </si>
  <si>
    <t>1226607484337</t>
  </si>
  <si>
    <t>廉悦涛</t>
  </si>
  <si>
    <t>2310373XQLDNG0FVFG</t>
  </si>
  <si>
    <t>1226607496237</t>
  </si>
  <si>
    <t>梁文杰</t>
  </si>
  <si>
    <t>儋州市就业服务中心</t>
  </si>
  <si>
    <t>海南省儋州市那大镇中兴大街（洋浦经济开发区金兰小区）</t>
  </si>
  <si>
    <t>2310373TWS0WSYKIY4</t>
  </si>
  <si>
    <t>1226607506137</t>
  </si>
  <si>
    <t>刘钢</t>
  </si>
  <si>
    <t>池州市贵池区人才交流服务中心</t>
  </si>
  <si>
    <t>安徽省池州市贵池区翠柏中路198号</t>
  </si>
  <si>
    <t>0566-3214811</t>
  </si>
  <si>
    <t>2310373YPVDO0OLTOI</t>
  </si>
  <si>
    <t>1226607522537</t>
  </si>
  <si>
    <t>刘洪祥</t>
  </si>
  <si>
    <t>连城县人事人才公共服务中心</t>
  </si>
  <si>
    <t>福建省龙岩市连城县新莲路96号5楼</t>
  </si>
  <si>
    <t>0597-3128796</t>
  </si>
  <si>
    <t>2310373DRZJQT31IZ6</t>
  </si>
  <si>
    <t>1226607531937</t>
  </si>
  <si>
    <t>刘涛</t>
  </si>
  <si>
    <t>玉田县人才交流服务中心</t>
  </si>
  <si>
    <t>河北省唐山市玉田县伯雍西街552号</t>
  </si>
  <si>
    <t>0315-6187698</t>
  </si>
  <si>
    <t>2310373QO02OE8Q04W</t>
  </si>
  <si>
    <t>1226607543837</t>
  </si>
  <si>
    <t>刘文浩</t>
  </si>
  <si>
    <t>2310373BBN4OTKST0C</t>
  </si>
  <si>
    <t>1226607548637</t>
  </si>
  <si>
    <t>司鑫宇</t>
  </si>
  <si>
    <t>231037354OQ7QAKM0L</t>
  </si>
  <si>
    <t>1226607567637</t>
  </si>
  <si>
    <t>宋子龙</t>
  </si>
  <si>
    <t>讷河市就业与人力资源服务中心</t>
  </si>
  <si>
    <t>就业与人力资源服务中心</t>
  </si>
  <si>
    <t>黑龙江省齐齐哈尔市讷河市人力资源和社会保障局1楼东大厅</t>
  </si>
  <si>
    <t>0452-3329209</t>
  </si>
  <si>
    <t>2310373SNM75LR598J</t>
  </si>
  <si>
    <t>1226607573337</t>
  </si>
  <si>
    <t>孙国闯</t>
  </si>
  <si>
    <t>凤台县人事服务和人事考试中心</t>
  </si>
  <si>
    <t>档案保管员</t>
  </si>
  <si>
    <t>安徽省淮南市凤台县城关镇政务中心A区人社局110号窗口</t>
  </si>
  <si>
    <t>0554-2311198</t>
  </si>
  <si>
    <t>2310373QO9ZHY1CE02</t>
  </si>
  <si>
    <t>1226607580437</t>
  </si>
  <si>
    <t>孙文祥</t>
  </si>
  <si>
    <t>利辛县公共就业人才服务中心</t>
  </si>
  <si>
    <t>安徽省亳州市利辛县淝河路与高新路交叉口人社局3楼309</t>
  </si>
  <si>
    <t>0558-8833340</t>
  </si>
  <si>
    <t>231037393IQXTLY6K8</t>
  </si>
  <si>
    <t>1226607589737</t>
  </si>
  <si>
    <t>孙响</t>
  </si>
  <si>
    <t>葫芦岛市劳动和社会保障服务中心</t>
  </si>
  <si>
    <t>辽宁省葫芦岛市龙港区龙湾大街甲1号劳动大厦</t>
  </si>
  <si>
    <t>0429-3150382</t>
  </si>
  <si>
    <t>2310373Q1L3IWIMC44</t>
  </si>
  <si>
    <t>1226607606737</t>
  </si>
  <si>
    <t>孙玉胜</t>
  </si>
  <si>
    <t>2310373YD4APIC456C</t>
  </si>
  <si>
    <t>1226607614137</t>
  </si>
  <si>
    <t>唐金东</t>
  </si>
  <si>
    <t>哈尔滨市道外区人才交流中心</t>
  </si>
  <si>
    <t>黑龙江省哈尔滨市道外区南康街54号</t>
  </si>
  <si>
    <t>0451-87806600</t>
  </si>
  <si>
    <t>23103732B6ONVIM39U</t>
  </si>
  <si>
    <t>1226607619037</t>
  </si>
  <si>
    <t>万洪豪</t>
  </si>
  <si>
    <t>2310373G7801H222UY</t>
  </si>
  <si>
    <t>1226607634537</t>
  </si>
  <si>
    <t>王柄涵</t>
  </si>
  <si>
    <t>承德县人才交流服务中心</t>
  </si>
  <si>
    <t>河北省承德市承德县人力资源和社会保障局7楼</t>
  </si>
  <si>
    <t>0314-3261061</t>
  </si>
  <si>
    <t>2310373I7WODUB89DP</t>
  </si>
  <si>
    <t>1226607639337</t>
  </si>
  <si>
    <t>王承浩</t>
  </si>
  <si>
    <t>万宁市就业服务局</t>
  </si>
  <si>
    <t>海南省省直辖县级行政区划万宁市万城镇纵一路北端市就业和社会保障服务中心</t>
  </si>
  <si>
    <t>2310373MYL74DA0PTM</t>
  </si>
  <si>
    <t>1226607650437</t>
  </si>
  <si>
    <t>王达</t>
  </si>
  <si>
    <t>2310373QLN05YI00M1</t>
  </si>
  <si>
    <t>1226607665437</t>
  </si>
  <si>
    <t>王佳智</t>
  </si>
  <si>
    <t>抚顺市就业和人才服务中心</t>
  </si>
  <si>
    <t>辽宁省抚顺市顺城区裕城路39号</t>
  </si>
  <si>
    <t>024-58303000</t>
  </si>
  <si>
    <t>2310373K5CL4WG2JKT</t>
  </si>
  <si>
    <t>1226607676037</t>
  </si>
  <si>
    <t>王宁</t>
  </si>
  <si>
    <t>2310373B9V4SYU4NFS</t>
  </si>
  <si>
    <t>1226607685837</t>
  </si>
  <si>
    <t>王舒凡</t>
  </si>
  <si>
    <t>河南省周口市人力资源和社会保障局</t>
  </si>
  <si>
    <t>河南省周口市七一路与文明路交叉口市政府南楼7楼</t>
  </si>
  <si>
    <t>0394-8270012</t>
  </si>
  <si>
    <t>23103737OSN0QQNLHI</t>
  </si>
  <si>
    <t>1226607710237</t>
  </si>
  <si>
    <t>王欣宇</t>
  </si>
  <si>
    <t>舒城县人才服务和公共就业局</t>
  </si>
  <si>
    <t>315室</t>
  </si>
  <si>
    <t>安徽省六安市舒城县城关镇三里河路中段就业局</t>
  </si>
  <si>
    <t>0564-8662262</t>
  </si>
  <si>
    <t>2310373TXOUQOK5GAT</t>
  </si>
  <si>
    <t>1226607720437</t>
  </si>
  <si>
    <t>王子凡</t>
  </si>
  <si>
    <t>凤阳县公共就业和人才服务中心</t>
  </si>
  <si>
    <t>安徽省滁州市凤阳县新城区长秋路人力资源和社会保障局一楼人才中心窗口</t>
  </si>
  <si>
    <t>0550-6719469</t>
  </si>
  <si>
    <t>2310373B5V3JIVTX0J</t>
  </si>
  <si>
    <t>1226607725237</t>
  </si>
  <si>
    <t>卫克晨</t>
  </si>
  <si>
    <t>定远县公共就业和人才服务中心</t>
  </si>
  <si>
    <t>安徽省滁州市定远县幸福东路人社局大楼三楼大厅高校毕业生窗口</t>
  </si>
  <si>
    <t>0550-4288045</t>
  </si>
  <si>
    <t>2310373PB9VWGBHUTK</t>
  </si>
  <si>
    <t>1226607732337</t>
  </si>
  <si>
    <t>吴清隆</t>
  </si>
  <si>
    <t>海口市人才劳动力交流服务中心</t>
  </si>
  <si>
    <t>海南省海口市美兰区嘉华路2号</t>
  </si>
  <si>
    <t>2310373QI0QFW8PRL4</t>
  </si>
  <si>
    <t>1226607746037</t>
  </si>
  <si>
    <t>谢翔</t>
  </si>
  <si>
    <t>资阳区人力资源市场管理中心</t>
  </si>
  <si>
    <t>湖南省益阳市资阳区三益南街67号</t>
  </si>
  <si>
    <t>0737-2766121</t>
  </si>
  <si>
    <t>2310373UQ870YTJE3D</t>
  </si>
  <si>
    <t>1226607753537</t>
  </si>
  <si>
    <t>徐朝海</t>
  </si>
  <si>
    <t>2310373CY5O5C6WTJY</t>
  </si>
  <si>
    <t>1226607759237</t>
  </si>
  <si>
    <t>徐小龙</t>
  </si>
  <si>
    <t>2310373VS95Y6NG1PI</t>
  </si>
  <si>
    <t>1226607765037</t>
  </si>
  <si>
    <t>杨安江</t>
  </si>
  <si>
    <t>23103732GDEIV5S8E4</t>
  </si>
  <si>
    <t>1226607778237</t>
  </si>
  <si>
    <t>杨恒志</t>
  </si>
  <si>
    <t>23103736VC4V2RNKGI</t>
  </si>
  <si>
    <t>1226607785337</t>
  </si>
  <si>
    <t>杨俊豪</t>
  </si>
  <si>
    <t>陕西省咸阳市人才交流服务中心</t>
  </si>
  <si>
    <t>陕西省咸阳市渭阳西路西阳村十字高科大厦3楼</t>
  </si>
  <si>
    <t>029-33329135</t>
  </si>
  <si>
    <t>2310373JV6JZD4E4K6</t>
  </si>
  <si>
    <t>1226607789837</t>
  </si>
  <si>
    <t>杨义正</t>
  </si>
  <si>
    <t>濉溪县公共就业和人才服务中心</t>
  </si>
  <si>
    <t>安徽省淮北市濉溪县淮海南路272号政务服务中心</t>
  </si>
  <si>
    <t>0561-6078128</t>
  </si>
  <si>
    <t>2310373X0HPAPZ2OQT</t>
  </si>
  <si>
    <t>1226607803737</t>
  </si>
  <si>
    <t>姚丰宁</t>
  </si>
  <si>
    <t>徐州市睢宁县人力资源办公室</t>
  </si>
  <si>
    <t>江苏省徐州市睢宁县东升街35号</t>
  </si>
  <si>
    <t>2310373GTJEIS6TC4C</t>
  </si>
  <si>
    <t>1226607807137</t>
  </si>
  <si>
    <t>姚辉</t>
  </si>
  <si>
    <t>黄山市徽州区公共就业和人才服务中心</t>
  </si>
  <si>
    <t>程颖</t>
  </si>
  <si>
    <t>安徽省黄山市徽州区文峰路35号</t>
  </si>
  <si>
    <t>0559-3583744</t>
  </si>
  <si>
    <t>2310373PJQHPO5FXEX</t>
  </si>
  <si>
    <t>1226607814237</t>
  </si>
  <si>
    <t>余世运</t>
  </si>
  <si>
    <t>阜南县人才交流服务中心</t>
  </si>
  <si>
    <t>人才中心档案室</t>
  </si>
  <si>
    <t>安徽省阜阳市阜南县三塔路3号人社局四楼</t>
  </si>
  <si>
    <t>0558-6726002</t>
  </si>
  <si>
    <t>23103732Z2209E60CP</t>
  </si>
  <si>
    <t>1226607817337</t>
  </si>
  <si>
    <t>张改丽</t>
  </si>
  <si>
    <t>阜阳市颍东区公共就业和人才服务中心</t>
  </si>
  <si>
    <t>安徽省阜阳市颍东区人力资源和社会保障局五楼</t>
  </si>
  <si>
    <t>0558-2316869</t>
  </si>
  <si>
    <t>2310373DNPK1OYFN35</t>
  </si>
  <si>
    <t>1226607832937</t>
  </si>
  <si>
    <t>张昊</t>
  </si>
  <si>
    <t>黑河市就业服务中心</t>
  </si>
  <si>
    <t>就业服务中心</t>
  </si>
  <si>
    <t>黑龙江省黑河市爱辉区通江路31号黑河市就业服务中心207室</t>
  </si>
  <si>
    <t>0456-8272057</t>
  </si>
  <si>
    <t>2310373X2U3HW13GHG</t>
  </si>
  <si>
    <t>1226607837737</t>
  </si>
  <si>
    <t>张宇</t>
  </si>
  <si>
    <t>2310373JN2MKWNBV6H</t>
  </si>
  <si>
    <t>1226607847937</t>
  </si>
  <si>
    <t>张宇鑫</t>
  </si>
  <si>
    <t>安徽省涡阳县向阳南路市民服务中心二楼31号窗口</t>
  </si>
  <si>
    <t>2310373NGYTKAWPTSS</t>
  </si>
  <si>
    <t>1226607864137</t>
  </si>
  <si>
    <t>张志武</t>
  </si>
  <si>
    <t>2310373HTQ5EF1IMC0</t>
  </si>
  <si>
    <t>1226607870937</t>
  </si>
  <si>
    <t>赵永康</t>
  </si>
  <si>
    <t>23103735ZZ02W76W57</t>
  </si>
  <si>
    <t>1226607880537</t>
  </si>
  <si>
    <t>周健</t>
  </si>
  <si>
    <t>2310373QIT8HMB3IY1</t>
  </si>
  <si>
    <t>1226607899537</t>
  </si>
  <si>
    <t>周祥</t>
  </si>
  <si>
    <t>2310373WV9A0EWJW1J</t>
  </si>
  <si>
    <t>1226607904637</t>
  </si>
  <si>
    <t>朱宝杰</t>
  </si>
  <si>
    <t>2310373EH7CPNIRZZS</t>
  </si>
  <si>
    <t>1226607913437</t>
  </si>
  <si>
    <t>朱建国</t>
  </si>
  <si>
    <t>2310373KEWKE23CO77</t>
  </si>
  <si>
    <t>1226607935537</t>
  </si>
  <si>
    <t>祝俊豪</t>
  </si>
  <si>
    <t>2310373AGQ0P3UREJR</t>
  </si>
  <si>
    <t>1226608010137</t>
  </si>
  <si>
    <t>体育教育</t>
  </si>
  <si>
    <t>卜付凌</t>
  </si>
  <si>
    <t>2310373PD3KWUGRNCK</t>
  </si>
  <si>
    <t>1226608016337</t>
  </si>
  <si>
    <t>曾广敏</t>
  </si>
  <si>
    <t>公安县公共就业和人才服务中心</t>
  </si>
  <si>
    <t>湖北省荆州市公安县潺陵大道4号</t>
  </si>
  <si>
    <t>0716-5225501</t>
  </si>
  <si>
    <t>2310373GJJIULAS4GT</t>
  </si>
  <si>
    <t>1226608022537</t>
  </si>
  <si>
    <t>陈海波</t>
  </si>
  <si>
    <t>2310373F3NB8Y86XNP</t>
  </si>
  <si>
    <t>1226608037537</t>
  </si>
  <si>
    <t>陈剑</t>
  </si>
  <si>
    <t>宜兴市人力资源和社会保障局</t>
  </si>
  <si>
    <t>江苏省无锡市宜兴市宜城街道龙潭东路189号</t>
  </si>
  <si>
    <t>2310373CXVJY3SQL6D</t>
  </si>
  <si>
    <t>1226608043837</t>
  </si>
  <si>
    <t>陈润之</t>
  </si>
  <si>
    <t>茶陵县人力资源服务中心</t>
  </si>
  <si>
    <t>湖南省株洲市茶陵县云阳街道办事处公园路6号</t>
  </si>
  <si>
    <t>0731-25221160</t>
  </si>
  <si>
    <t>23103738UZ4FWFSTF4</t>
  </si>
  <si>
    <t>1226608050937</t>
  </si>
  <si>
    <t>陈新宇</t>
  </si>
  <si>
    <t>山东省胶州市人力资源和社会保障局档案信息服务中心</t>
  </si>
  <si>
    <t>山东省青岛市胶州市北京路2号行政服务大楼西楼裙楼5楼</t>
  </si>
  <si>
    <t>0532-82206576</t>
  </si>
  <si>
    <t>2310373253BROZ05I9</t>
  </si>
  <si>
    <t>1226608062837</t>
  </si>
  <si>
    <t>程前</t>
  </si>
  <si>
    <t>2310373MFPDD88RGY1</t>
  </si>
  <si>
    <t>1226608081837</t>
  </si>
  <si>
    <t>储婷婷</t>
  </si>
  <si>
    <t>23103737NUVMYPL0WC</t>
  </si>
  <si>
    <t>1226608085237</t>
  </si>
  <si>
    <t>崔思雨</t>
  </si>
  <si>
    <t>固镇县公共就业和人才服务中心</t>
  </si>
  <si>
    <t>张赛</t>
  </si>
  <si>
    <t>安徽省蚌埠市固镇县投资大厦一楼人社局大厅档案综合业务室</t>
  </si>
  <si>
    <t>0552-2126040</t>
  </si>
  <si>
    <t>2310373PFSPTQ089CQ</t>
  </si>
  <si>
    <t>1226608095437</t>
  </si>
  <si>
    <t>窦爱贤</t>
  </si>
  <si>
    <t>23103732O7V92WUF7K</t>
  </si>
  <si>
    <t>1226608111537</t>
  </si>
  <si>
    <t>杜浩然</t>
  </si>
  <si>
    <t>徐州市铜山区人力资源办公室</t>
  </si>
  <si>
    <t>江苏省徐州市铜山新区行政区新区府西路8-1号档案局五楼</t>
  </si>
  <si>
    <t>0516-68936571</t>
  </si>
  <si>
    <t>23103737565BNK8829</t>
  </si>
  <si>
    <t>1226608118637</t>
  </si>
  <si>
    <t>范金伟</t>
  </si>
  <si>
    <t>23103737FLPRV3A8OP</t>
  </si>
  <si>
    <t>1226608126537</t>
  </si>
  <si>
    <t>范伟</t>
  </si>
  <si>
    <t>陕西省汉中市镇巴县人才交流服务中心</t>
  </si>
  <si>
    <t>陕西省汉中市镇巴县泾阳镇周家营街人力资源大楼</t>
  </si>
  <si>
    <t>0916-6719057</t>
  </si>
  <si>
    <t>23103736OET3Q4L69R</t>
  </si>
  <si>
    <t>1226608145537</t>
  </si>
  <si>
    <t>方澳龙</t>
  </si>
  <si>
    <t>全椒县人力资源和社会保障局</t>
  </si>
  <si>
    <t>石婧</t>
  </si>
  <si>
    <t>安徽省滁州市全椒县儒林路与椒陵大道交叉口东南角，全椒县政务服务中心5号楼307室</t>
  </si>
  <si>
    <t>0550-5039258</t>
  </si>
  <si>
    <t>23103730PY7CSEU1KF</t>
  </si>
  <si>
    <t>1226608154937</t>
  </si>
  <si>
    <t>冯欣怡</t>
  </si>
  <si>
    <t>苏州市吴中区教育局人事科</t>
  </si>
  <si>
    <t>左兴</t>
  </si>
  <si>
    <t>江苏省苏州市吴中区越溪街道苏街198号B幢1009</t>
  </si>
  <si>
    <t>051267081181</t>
  </si>
  <si>
    <t>2310373MIBYQRN47F9</t>
  </si>
  <si>
    <t>签约单位接收</t>
  </si>
  <si>
    <t>1226608159737</t>
  </si>
  <si>
    <t>冯毅</t>
  </si>
  <si>
    <t>23103736P4Z9QA54EZ</t>
  </si>
  <si>
    <t>1226608168537</t>
  </si>
  <si>
    <t>高文豪</t>
  </si>
  <si>
    <t>唐山市路北区教育局</t>
  </si>
  <si>
    <t>甘美云</t>
  </si>
  <si>
    <t>河北省唐山市路北区朝阳道35号</t>
  </si>
  <si>
    <t>0315-2050732</t>
  </si>
  <si>
    <t>2310373ZTKCOAI2BKB</t>
  </si>
  <si>
    <t>1226608177337</t>
  </si>
  <si>
    <t>耿娜</t>
  </si>
  <si>
    <t>231037300LDFWPHUQH</t>
  </si>
  <si>
    <t>1226608183537</t>
  </si>
  <si>
    <t>何婵</t>
  </si>
  <si>
    <t>新化县人力资源服务中心</t>
  </si>
  <si>
    <t>湖南省娄底市新化县上梅街道办事处崇阳岭路老人事局4楼档案室</t>
  </si>
  <si>
    <t>0738-3516165</t>
  </si>
  <si>
    <t>231037366531ER01BG</t>
  </si>
  <si>
    <t>1226608188937</t>
  </si>
  <si>
    <t>何守志</t>
  </si>
  <si>
    <t>河南省信阳市教育局</t>
  </si>
  <si>
    <t>河南省信阳市浉河区新华西路45号</t>
  </si>
  <si>
    <t>0376-6224003</t>
  </si>
  <si>
    <t>2310373KYTVMSF9H56</t>
  </si>
  <si>
    <t>1226608195037</t>
  </si>
  <si>
    <t>贺浩玮</t>
  </si>
  <si>
    <t>抚顺市就业和人才服务中心人才发展部</t>
  </si>
  <si>
    <t>024-58303013</t>
  </si>
  <si>
    <t>231037322GWK0YL292</t>
  </si>
  <si>
    <t>1226608199437</t>
  </si>
  <si>
    <t>黄秋晨</t>
  </si>
  <si>
    <t>赣州市全南县就业创业服务中心</t>
  </si>
  <si>
    <t>江西省赣州市全南县城厢镇二中路南人力资源和社会保障大楼二楼</t>
  </si>
  <si>
    <t>0797-7162717</t>
  </si>
  <si>
    <t>2310373YMHRP8SRNU8</t>
  </si>
  <si>
    <t>1226608205937</t>
  </si>
  <si>
    <t>黄仕师</t>
  </si>
  <si>
    <t>2310373C21HUBM64SX</t>
  </si>
  <si>
    <t>1226608210237</t>
  </si>
  <si>
    <t>黄仔虎</t>
  </si>
  <si>
    <t>2310373MRGESWNUZ4M</t>
  </si>
  <si>
    <t>1226608218137</t>
  </si>
  <si>
    <t>季世政</t>
  </si>
  <si>
    <t>2310373EFH71TY2IAY</t>
  </si>
  <si>
    <t>1226608223537</t>
  </si>
  <si>
    <t>蒋海川</t>
  </si>
  <si>
    <t>2310373CIKOMDYKKJW</t>
  </si>
  <si>
    <t>1226608235437</t>
  </si>
  <si>
    <t>蒋健</t>
  </si>
  <si>
    <t>巢湖市公共就业（人才）服务中心</t>
  </si>
  <si>
    <t>人事代理部</t>
  </si>
  <si>
    <t>安徽省合肥市巢湖市巢湖中路338号三楼</t>
  </si>
  <si>
    <t>0551-82323171</t>
  </si>
  <si>
    <t>23103737IDFUAOSHGG</t>
  </si>
  <si>
    <t>1226608244237</t>
  </si>
  <si>
    <t>黎紫阳</t>
  </si>
  <si>
    <t>醴陵市人力资源服务中心</t>
  </si>
  <si>
    <t>湖南省株洲市醴陵市来龙门办事处解放路东段劳动大厦501室</t>
  </si>
  <si>
    <t>0731-23245408</t>
  </si>
  <si>
    <t>2310373J91LH1OW698</t>
  </si>
  <si>
    <t>1226608254437</t>
  </si>
  <si>
    <t>李宏宇</t>
  </si>
  <si>
    <t>河南省驻马店市人力资源和社会保障局</t>
  </si>
  <si>
    <t>河南省驻马店市健康路476号</t>
  </si>
  <si>
    <t>0396-2811984</t>
  </si>
  <si>
    <t>2310373F8WRPGMCGW5</t>
  </si>
  <si>
    <t>1226608261537</t>
  </si>
  <si>
    <t>李飘</t>
  </si>
  <si>
    <t>淮北市教育局人事档案室</t>
  </si>
  <si>
    <t>张丽丽</t>
  </si>
  <si>
    <t>安徽省淮北市烈山区沱河路1号</t>
  </si>
  <si>
    <t>0561-3889615</t>
  </si>
  <si>
    <t>2310373VXT7MC6FX30</t>
  </si>
  <si>
    <t>上级主管单位接收</t>
  </si>
  <si>
    <t>1226608275137</t>
  </si>
  <si>
    <t>李平</t>
  </si>
  <si>
    <t>2310373I0A14TAJUSI</t>
  </si>
  <si>
    <t>1226608284037</t>
  </si>
  <si>
    <t>李欣然</t>
  </si>
  <si>
    <t>无锡市惠山区人力资源管理办公室</t>
  </si>
  <si>
    <t>江苏省无锡市惠山区惠山大道108号4楼451室</t>
  </si>
  <si>
    <t>0510-83592705</t>
  </si>
  <si>
    <t>2310373S0KTVAO6OVW</t>
  </si>
  <si>
    <t>1226608289837</t>
  </si>
  <si>
    <t>李义琳</t>
  </si>
  <si>
    <t>天长市公共就业和人才服务中心</t>
  </si>
  <si>
    <t>人才交流办公室</t>
  </si>
  <si>
    <t>安徽省滁州市天长市石梁中路98号人力资源市场</t>
  </si>
  <si>
    <t>0550-7770439</t>
  </si>
  <si>
    <t>2310373J3LUOAG2EA7</t>
  </si>
  <si>
    <t>1226608296937</t>
  </si>
  <si>
    <t>李运龙</t>
  </si>
  <si>
    <t>河南省洛阳市教育局</t>
  </si>
  <si>
    <t>河南省洛阳市西工区凯旋东路51号</t>
  </si>
  <si>
    <t>0379-63259478</t>
  </si>
  <si>
    <t>2310373HROG7BLCIS2</t>
  </si>
  <si>
    <t>1226608306837</t>
  </si>
  <si>
    <t>林佳民</t>
  </si>
  <si>
    <t>福建省宁德市教育局</t>
  </si>
  <si>
    <t>福建省宁德市蕉城南路55号</t>
  </si>
  <si>
    <t>0593-2915668</t>
  </si>
  <si>
    <t>2310373356XAIEG568</t>
  </si>
  <si>
    <t>1226608311137</t>
  </si>
  <si>
    <t>林威</t>
  </si>
  <si>
    <t>上饶市广丰区就业创业服务中心</t>
  </si>
  <si>
    <t>江西省上饶市广丰区铜钹山大道人社大楼3楼</t>
  </si>
  <si>
    <t>0793-2635505</t>
  </si>
  <si>
    <t>2310373DA898HTDI3P</t>
  </si>
  <si>
    <t>1226608318737</t>
  </si>
  <si>
    <t>凌皓凡</t>
  </si>
  <si>
    <t>歙县公共就业和人才服务中心</t>
  </si>
  <si>
    <t>武俊华</t>
  </si>
  <si>
    <t>安徽省黄山市歙县徽城镇百花路104-1号</t>
  </si>
  <si>
    <t>0559-6521429</t>
  </si>
  <si>
    <t>2310373J4U8SIMTYU4</t>
  </si>
  <si>
    <t>1226608327537</t>
  </si>
  <si>
    <t>刘康康</t>
  </si>
  <si>
    <t>江阴市人力资源管理服务中心</t>
  </si>
  <si>
    <t>江苏省无锡市江阴市虹桥北路138号</t>
  </si>
  <si>
    <t>0510-86831229</t>
  </si>
  <si>
    <t>2310373ZUIUDS0OZ74</t>
  </si>
  <si>
    <t>1226608336337</t>
  </si>
  <si>
    <t>刘梦洁</t>
  </si>
  <si>
    <t>太湖县公共就业和人才服务中心</t>
  </si>
  <si>
    <t>吕小玲</t>
  </si>
  <si>
    <t>安徽省安庆市太湖县龙山路200号</t>
  </si>
  <si>
    <t>0556-4164103</t>
  </si>
  <si>
    <t>2310373CVD2U2WNPEA</t>
  </si>
  <si>
    <t>1226608344837</t>
  </si>
  <si>
    <t>刘正堃</t>
  </si>
  <si>
    <t>淮南市公共就业人才管理服务中心</t>
  </si>
  <si>
    <t>档案窗口</t>
  </si>
  <si>
    <t>安徽省淮南市田家庵区国庆中路92号</t>
  </si>
  <si>
    <t>0554-3634221</t>
  </si>
  <si>
    <t>2310373K53897XCUEZ</t>
  </si>
  <si>
    <t>1226608352237</t>
  </si>
  <si>
    <t>刘子祥</t>
  </si>
  <si>
    <t>2310373I9LZYM6L7AP</t>
  </si>
  <si>
    <t>1226608359837</t>
  </si>
  <si>
    <t>卢存洁</t>
  </si>
  <si>
    <t>林口县人才服务中心</t>
  </si>
  <si>
    <t>黑龙江省牡丹江市林口县林口镇兴林大街220人民办事服务中心</t>
  </si>
  <si>
    <t>0453-3526356</t>
  </si>
  <si>
    <t>23103739Y2C6J90LFG</t>
  </si>
  <si>
    <t>1226608365537</t>
  </si>
  <si>
    <t>马慧东</t>
  </si>
  <si>
    <t>2310373P0UF13WYZBV</t>
  </si>
  <si>
    <t>1226608374337</t>
  </si>
  <si>
    <t>孟自阳</t>
  </si>
  <si>
    <t>2310373KJCCF9YKCVW</t>
  </si>
  <si>
    <t>1226608378837</t>
  </si>
  <si>
    <t>潘婷</t>
  </si>
  <si>
    <t>无为市公共就业和人才服务中心</t>
  </si>
  <si>
    <t>安徽省芜湖市无为市幸福路和裕溪路交叉口，无为市公共就业和人才服务中心</t>
  </si>
  <si>
    <t>0553-6616395</t>
  </si>
  <si>
    <t>2310373U10553HQY4P</t>
  </si>
  <si>
    <t>1226608382837</t>
  </si>
  <si>
    <t>彭圣龙</t>
  </si>
  <si>
    <t>2310373VTPWRS7ZBBO</t>
  </si>
  <si>
    <t>1226608395537</t>
  </si>
  <si>
    <t>钱宇豪</t>
  </si>
  <si>
    <t>23103735IKK8LZUMQQ</t>
  </si>
  <si>
    <t>1226608403237</t>
  </si>
  <si>
    <t>汝津</t>
  </si>
  <si>
    <t>23103735816K3R7OTW</t>
  </si>
  <si>
    <t>1226608407737</t>
  </si>
  <si>
    <t>沙功伟</t>
  </si>
  <si>
    <t>江苏省徐州市铜山区新区府西路8-1号档案局五楼</t>
  </si>
  <si>
    <t>2310373ZWATDQ75QY7</t>
  </si>
  <si>
    <t>1226608420537</t>
  </si>
  <si>
    <t>沙鲜华</t>
  </si>
  <si>
    <t>2310373B8ALV8QM9B8</t>
  </si>
  <si>
    <t>1226608424037</t>
  </si>
  <si>
    <t>申星星</t>
  </si>
  <si>
    <t>山东省鄄城县人力资源和社会保障局</t>
  </si>
  <si>
    <t>公共就业和人才服务中心</t>
  </si>
  <si>
    <t>山东省菏泽市鄄城县运河街1120号鄄城县人力资源和社会保障局3023室</t>
  </si>
  <si>
    <t>0530-2415361</t>
  </si>
  <si>
    <t>2310373Q4OXKH8YC9V</t>
  </si>
  <si>
    <t>1226608430737</t>
  </si>
  <si>
    <t>沈成东</t>
  </si>
  <si>
    <t>宁国市公共就业人才服务中心</t>
  </si>
  <si>
    <t>高校毕业生档案管理科</t>
  </si>
  <si>
    <t>安徽省宣城市宁国市人民路就业和社会保障服务中心（地税局斜对面，健康大楼东侧，戴菲大酒店西侧）</t>
  </si>
  <si>
    <t>0563-4020839</t>
  </si>
  <si>
    <t>2310373F1VH6AFV8BY</t>
  </si>
  <si>
    <t>1226608435537</t>
  </si>
  <si>
    <t>史兆强</t>
  </si>
  <si>
    <t>合肥市包河区人事服务和人事考试中心</t>
  </si>
  <si>
    <t>许满</t>
  </si>
  <si>
    <t>安徽省合肥市包河区包河大道118号包河区政务服务中心314室</t>
  </si>
  <si>
    <t>0551-63357295</t>
  </si>
  <si>
    <t>2310373Q61XJ43T8HR</t>
  </si>
  <si>
    <t>1226608444337</t>
  </si>
  <si>
    <t>舒小龙</t>
  </si>
  <si>
    <t>岳西县人才交流服务中心</t>
  </si>
  <si>
    <t>安徽省安庆市岳西县天堂镇天馨路218号政务服务中心11楼1118室</t>
  </si>
  <si>
    <t>0556-2188091</t>
  </si>
  <si>
    <t>2310373T4XKBMOGR6T</t>
  </si>
  <si>
    <t>1226608448837</t>
  </si>
  <si>
    <t>宋伟凯</t>
  </si>
  <si>
    <t>23103732O7CDJZTAAI</t>
  </si>
  <si>
    <t>1226608455937</t>
  </si>
  <si>
    <t>孙中胜</t>
  </si>
  <si>
    <t>宿松县劳动就业管理局</t>
  </si>
  <si>
    <t>高校毕业生服务中心</t>
  </si>
  <si>
    <t>安徽省安庆市宿松县孚玉镇人民路241号</t>
  </si>
  <si>
    <t>0556-5665160</t>
  </si>
  <si>
    <t>2310373NIO0CVC9VNV</t>
  </si>
  <si>
    <t>1226608459337</t>
  </si>
  <si>
    <t>孙子文</t>
  </si>
  <si>
    <t>2310373VUSU5AUTFNV</t>
  </si>
  <si>
    <t>1226608468137</t>
  </si>
  <si>
    <t>田昶珍</t>
  </si>
  <si>
    <t>山东省汶上县公共就业和人才服务中心</t>
  </si>
  <si>
    <t>毕业生服务科</t>
  </si>
  <si>
    <t>山东省济宁市汶上县泉河路815号高校毕业生档案室</t>
  </si>
  <si>
    <t>0537-7239578</t>
  </si>
  <si>
    <t>2310373Y8BWWFODJJL</t>
  </si>
  <si>
    <t>1226608477037</t>
  </si>
  <si>
    <t>童晶晶</t>
  </si>
  <si>
    <t>望江县公共就业和人才服务中心</t>
  </si>
  <si>
    <t>安徽省安庆市望江县望江大道与武昌湖路交汇口人社局</t>
  </si>
  <si>
    <t>0556-5799197</t>
  </si>
  <si>
    <t>23103736MDFLA52ODS</t>
  </si>
  <si>
    <t>1226608487137</t>
  </si>
  <si>
    <t>汪梦瑶</t>
  </si>
  <si>
    <t>2310373WQMQEDITZRI</t>
  </si>
  <si>
    <t>1226608496037</t>
  </si>
  <si>
    <t>汪彦</t>
  </si>
  <si>
    <t>祁门县公共就业和人才服务管理中心</t>
  </si>
  <si>
    <t>安徽省黄山市祁门县新城区数据资源管理局一楼大厅</t>
  </si>
  <si>
    <t>0559-4512756</t>
  </si>
  <si>
    <t>2310373JGGPFARI25E</t>
  </si>
  <si>
    <t>1226608505537</t>
  </si>
  <si>
    <t>王慧纯</t>
  </si>
  <si>
    <t>安徽省合肥市庐阳区市民中心三楼F04窗口</t>
  </si>
  <si>
    <t>23103738WNMFP0ZIIY</t>
  </si>
  <si>
    <t>1226608520537</t>
  </si>
  <si>
    <t>王永康</t>
  </si>
  <si>
    <t>山东省临邑县人才交流服务中心</t>
  </si>
  <si>
    <t>林英</t>
  </si>
  <si>
    <t>山东省德州市临邑县永兴大街266号</t>
  </si>
  <si>
    <t>0534-4361130</t>
  </si>
  <si>
    <t>2310373TMEAGQ643W6</t>
  </si>
  <si>
    <t>1226608531637</t>
  </si>
  <si>
    <t>王宇</t>
  </si>
  <si>
    <t>牡丹江市就业创业服务中心</t>
  </si>
  <si>
    <t>黑龙江省牡丹江市东安区卧龙街1号牡丹江市人力资源和社会保障局</t>
  </si>
  <si>
    <t>0453-6176800</t>
  </si>
  <si>
    <t>231037354VTMM23J0F</t>
  </si>
  <si>
    <t>1226608540437</t>
  </si>
  <si>
    <t>王喆</t>
  </si>
  <si>
    <t>黄山市黄山区公共就业和人才服务中心</t>
  </si>
  <si>
    <t>安徽省黄山市黄山区玉屏中路劳动大厦2楼</t>
  </si>
  <si>
    <t>0559-8536142</t>
  </si>
  <si>
    <t>2310373UKHHYEG22BY</t>
  </si>
  <si>
    <t>1226608544937</t>
  </si>
  <si>
    <t>王志杰</t>
  </si>
  <si>
    <t>2310373UO2UHY8P02B</t>
  </si>
  <si>
    <t>1226608552337</t>
  </si>
  <si>
    <t>武童童</t>
  </si>
  <si>
    <t>涞源县人才交流服务中心</t>
  </si>
  <si>
    <t>河北省保定市涞源县广昌大街73号</t>
  </si>
  <si>
    <t>0312-7314362</t>
  </si>
  <si>
    <t>2310373B6IQ4I5J1TC</t>
  </si>
  <si>
    <t>1226608559937</t>
  </si>
  <si>
    <t>夏宝杰</t>
  </si>
  <si>
    <t>肥西县公共就业人才服务管理中心</t>
  </si>
  <si>
    <t>大学生档案室</t>
  </si>
  <si>
    <t>安徽省合肥市肥西县江淮大道与仪武路交口</t>
  </si>
  <si>
    <t>0551-68829260</t>
  </si>
  <si>
    <t>2310373541AGEIVEGU</t>
  </si>
  <si>
    <t>1226608567337</t>
  </si>
  <si>
    <t>向定亮</t>
  </si>
  <si>
    <t>洪江市人力资源服务中心</t>
  </si>
  <si>
    <t>湖南省怀化市洪江市黔城镇雪峰大道</t>
  </si>
  <si>
    <t>0745-7732923</t>
  </si>
  <si>
    <t>2310373GE68L8Y9G04</t>
  </si>
  <si>
    <t>1226608576137</t>
  </si>
  <si>
    <t>徐浩东</t>
  </si>
  <si>
    <t>2310373ZFAOCH92GG0</t>
  </si>
  <si>
    <t>1226608590337</t>
  </si>
  <si>
    <t>徐琳洪</t>
  </si>
  <si>
    <t>上饶市广信区就业创业服务中心</t>
  </si>
  <si>
    <t>江西省上饶市广信区惟义路116号</t>
  </si>
  <si>
    <t>0793-8466280</t>
  </si>
  <si>
    <t>2310373RN9EG4L9X8Y</t>
  </si>
  <si>
    <t>1226608601637</t>
  </si>
  <si>
    <t>杨志龙</t>
  </si>
  <si>
    <t>金寨县公共就业和人才服务中心</t>
  </si>
  <si>
    <t>张义雯</t>
  </si>
  <si>
    <t>安徽省六安市金寨县人社局二楼金寨县档案和信息中心</t>
  </si>
  <si>
    <t>0564-7060175</t>
  </si>
  <si>
    <t>2310373KAIQB57J57I</t>
  </si>
  <si>
    <t>1226608614937</t>
  </si>
  <si>
    <t>姚雯</t>
  </si>
  <si>
    <t>2310373QHIAQIAMV5Q</t>
  </si>
  <si>
    <t>1226608621037</t>
  </si>
  <si>
    <t>叶显鹏</t>
  </si>
  <si>
    <t>2310373F8RCX5SPHEA</t>
  </si>
  <si>
    <t>1226608633937</t>
  </si>
  <si>
    <t>岳子强</t>
  </si>
  <si>
    <t>大庆市人力资源服务中心</t>
  </si>
  <si>
    <t>档案综合窗口</t>
  </si>
  <si>
    <t>黑龙江省大庆市萨尔图区中宝路88号中科创业园A座二楼档案综合窗口</t>
  </si>
  <si>
    <t>0459-8891711</t>
  </si>
  <si>
    <t>2310373V4YSWB0VSVR</t>
  </si>
  <si>
    <t>1226608640037</t>
  </si>
  <si>
    <t>张曾炜</t>
  </si>
  <si>
    <t>南京市江宁区教育局人事科119室</t>
  </si>
  <si>
    <t>段老师</t>
  </si>
  <si>
    <t>江苏省南京市江宁区小龙湾路1号</t>
  </si>
  <si>
    <t>025-52282895</t>
  </si>
  <si>
    <t>2310373GZ8CP4Q954V</t>
  </si>
  <si>
    <t>1226608649237</t>
  </si>
  <si>
    <t>张文瀚</t>
  </si>
  <si>
    <t>宿迁市宿豫区公共就业和人才服务中心</t>
  </si>
  <si>
    <t>江苏省宿迁市宿豫区洪泽湖东路19号中国宿迁电子商务产业园区B3栋406室</t>
  </si>
  <si>
    <t>0527-84456679</t>
  </si>
  <si>
    <t>23103737YTBQLDI94H</t>
  </si>
  <si>
    <t>1226608658537</t>
  </si>
  <si>
    <t>章敏</t>
  </si>
  <si>
    <t>安康市汉阴县人才交流服务中心</t>
  </si>
  <si>
    <t>陕西省安康市汉阴县城关镇城南长乐路中段（政务服务中心8楼）</t>
  </si>
  <si>
    <t>0915-5213067</t>
  </si>
  <si>
    <t>23103732NDEA91BBEE</t>
  </si>
  <si>
    <t>1226608668237</t>
  </si>
  <si>
    <t>赵磊</t>
  </si>
  <si>
    <t>2310373KHDLOQH3LX5</t>
  </si>
  <si>
    <t>1226608681537</t>
  </si>
  <si>
    <t>赵玥翰</t>
  </si>
  <si>
    <t>2310373BAJ3FPDJ7OL</t>
  </si>
  <si>
    <t>1226608689037</t>
  </si>
  <si>
    <t>周翔</t>
  </si>
  <si>
    <t>连云港市东海县人才服务中心</t>
  </si>
  <si>
    <t>江苏省连云港市东海县牛山街道晶都大道劳动大厦607室</t>
  </si>
  <si>
    <t>0518-87027376</t>
  </si>
  <si>
    <t>2310373OKQ7ET7A6VX</t>
  </si>
  <si>
    <t>1226608698837</t>
  </si>
  <si>
    <t>周雨</t>
  </si>
  <si>
    <t>平江县人才服务中心</t>
  </si>
  <si>
    <t>湖南省岳阳市平江县人社局809室</t>
  </si>
  <si>
    <t>0730-6283721</t>
  </si>
  <si>
    <t>23103730PVLW73ZG0J</t>
  </si>
  <si>
    <t>1226608712737</t>
  </si>
  <si>
    <t>周运发</t>
  </si>
  <si>
    <t>0561-6082716</t>
  </si>
  <si>
    <t>2310373G8BBW11825T</t>
  </si>
  <si>
    <t>1226608724637</t>
  </si>
  <si>
    <t>朱海</t>
  </si>
  <si>
    <t>溧阳市人才交流服务中心</t>
  </si>
  <si>
    <t>江苏省常州市溧阳市南环路65号</t>
  </si>
  <si>
    <t>2310373ZBC0J2G2DPY</t>
  </si>
  <si>
    <t>1226608738237</t>
  </si>
  <si>
    <t>朱林</t>
  </si>
  <si>
    <t>231037301F2PY5HFU1</t>
  </si>
  <si>
    <t>1226608756937</t>
  </si>
  <si>
    <t>朱志恒</t>
  </si>
  <si>
    <t>23103730M41359ORNT</t>
  </si>
  <si>
    <t>1226608775937</t>
  </si>
  <si>
    <t>訾志伟</t>
  </si>
  <si>
    <t>2310373FIT6WNYP5EL</t>
  </si>
  <si>
    <t>1226608796637</t>
  </si>
  <si>
    <t>体育教育（师范）</t>
  </si>
  <si>
    <t>曾成峰</t>
  </si>
  <si>
    <t>贵州省铜仁市万山区人才交流服务中心</t>
  </si>
  <si>
    <t>罗老师</t>
  </si>
  <si>
    <t>贵州省铜仁市万山区产业园2号楼2楼人才中心</t>
  </si>
  <si>
    <t>0856-3521518</t>
  </si>
  <si>
    <t>2310373LCEIOIUZ09V</t>
  </si>
  <si>
    <t>1226608810537</t>
  </si>
  <si>
    <t>曾云飞</t>
  </si>
  <si>
    <t>2310373SIR9QIUOAF3</t>
  </si>
  <si>
    <t>1226608826937</t>
  </si>
  <si>
    <t>蒋奥运</t>
  </si>
  <si>
    <t>2310373W0KGGROXSI2</t>
  </si>
  <si>
    <t>1226608840537</t>
  </si>
  <si>
    <t>刘展鹏</t>
  </si>
  <si>
    <t>23103738OCN31JOUXY</t>
  </si>
  <si>
    <t>1226608864937</t>
  </si>
  <si>
    <t>罗朝俊</t>
  </si>
  <si>
    <t>2310373R16K47EFFWF</t>
  </si>
  <si>
    <t>1226608875437</t>
  </si>
  <si>
    <t>钱程</t>
  </si>
  <si>
    <t>2310373HQZWO3JLW9D</t>
  </si>
  <si>
    <t>1226608885637</t>
  </si>
  <si>
    <t>孙毅</t>
  </si>
  <si>
    <t>23103734YEWDV245NP</t>
  </si>
  <si>
    <t>1226608894437</t>
  </si>
  <si>
    <t>孙宇</t>
  </si>
  <si>
    <t>23103738CXQ9D7951J</t>
  </si>
  <si>
    <t>1226608915937</t>
  </si>
  <si>
    <t>汪明</t>
  </si>
  <si>
    <t>江苏省盐城市亭湖区教育局人事科</t>
  </si>
  <si>
    <t>王春</t>
  </si>
  <si>
    <t>江苏省盐城市毓龙东路69号</t>
  </si>
  <si>
    <t>15950222220</t>
  </si>
  <si>
    <t>2310373F9G11INGOMO</t>
  </si>
  <si>
    <t>1226608938337</t>
  </si>
  <si>
    <t>王诗逢</t>
  </si>
  <si>
    <t>陵水黎族自治县就业局</t>
  </si>
  <si>
    <t>海南省陵水县陵黎大道2号</t>
  </si>
  <si>
    <t>2310373C8KTSEDKMCQ</t>
  </si>
  <si>
    <t>1226608952537</t>
  </si>
  <si>
    <t>王熙盛</t>
  </si>
  <si>
    <t>23103731MXTXVJH2S0</t>
  </si>
  <si>
    <t>1226608977737</t>
  </si>
  <si>
    <t>席海钧</t>
  </si>
  <si>
    <t>遵义市汇川区人才交流中心</t>
  </si>
  <si>
    <t>马老师</t>
  </si>
  <si>
    <t>遵义市汇川区汇川大道516号</t>
  </si>
  <si>
    <t>0851-28684021</t>
  </si>
  <si>
    <t>2310373G55MO4W4WIT</t>
  </si>
  <si>
    <t>1226608994037</t>
  </si>
  <si>
    <t>夏康伟</t>
  </si>
  <si>
    <t>23103732FRUXIH9UEL</t>
  </si>
  <si>
    <t>1226609006937</t>
  </si>
  <si>
    <t>邢浩然</t>
  </si>
  <si>
    <t>2310373DOAYCKKMEVX</t>
  </si>
  <si>
    <t>1226609015737</t>
  </si>
  <si>
    <t>徐文彬</t>
  </si>
  <si>
    <t>23103730MA4CL1L0G3</t>
  </si>
  <si>
    <t>1226609027637</t>
  </si>
  <si>
    <t>徐中中</t>
  </si>
  <si>
    <t>2310373IFP3PAO2ICR</t>
  </si>
  <si>
    <t>1226609037837</t>
  </si>
  <si>
    <t>闫帅</t>
  </si>
  <si>
    <t>2310373CKQEMA4GSE8</t>
  </si>
  <si>
    <t>1226609048337</t>
  </si>
  <si>
    <t>姚静武</t>
  </si>
  <si>
    <t>2310373NVZ9QVWNJL8</t>
  </si>
  <si>
    <t>1226609060837</t>
  </si>
  <si>
    <t>周天宇</t>
  </si>
  <si>
    <t>2310373ZBGSOO9L22L</t>
  </si>
  <si>
    <t>1226609068737</t>
  </si>
  <si>
    <t>周亚楼</t>
  </si>
  <si>
    <t>2310373H1XHUF0BUC8</t>
  </si>
  <si>
    <t>1226609074437</t>
  </si>
  <si>
    <t>朱家奇</t>
  </si>
  <si>
    <t>2310373Y8QH2YGDKUU</t>
  </si>
  <si>
    <t>体育学院-</t>
  </si>
  <si>
    <t>51-</t>
  </si>
  <si>
    <t>-</t>
  </si>
  <si>
    <t>毕业生档案-</t>
  </si>
  <si>
    <t>档案转递编号</t>
  </si>
  <si>
    <t>档案未寄</t>
  </si>
  <si>
    <t>86-</t>
  </si>
  <si>
    <t>87-</t>
  </si>
  <si>
    <t>21-</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</si>
</sst>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sz val="11"/>
      <color theme="1"/>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u/>
      <sz val="11"/>
      <color rgb="FF0000FF"/>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b/>
      <sz val="11"/>
      <color theme="1"/>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5" borderId="0" applyNumberFormat="0" applyBorder="0" applyAlignment="0" applyProtection="0">
      <alignment vertical="center"/>
    </xf>
    <xf numFmtId="0" fontId="5"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10" borderId="0" applyNumberFormat="0" applyBorder="0" applyAlignment="0" applyProtection="0">
      <alignment vertical="center"/>
    </xf>
    <xf numFmtId="0" fontId="6" fillId="7" borderId="0" applyNumberFormat="0" applyBorder="0" applyAlignment="0" applyProtection="0">
      <alignment vertical="center"/>
    </xf>
    <xf numFmtId="43" fontId="0" fillId="0" borderId="0" applyFont="0" applyFill="0" applyBorder="0" applyAlignment="0" applyProtection="0">
      <alignment vertical="center"/>
    </xf>
    <xf numFmtId="0" fontId="4" fillId="1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9" borderId="4" applyNumberFormat="0" applyFont="0" applyAlignment="0" applyProtection="0">
      <alignment vertical="center"/>
    </xf>
    <xf numFmtId="0" fontId="4" fillId="17"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6" applyNumberFormat="0" applyFill="0" applyAlignment="0" applyProtection="0">
      <alignment vertical="center"/>
    </xf>
    <xf numFmtId="0" fontId="10" fillId="0" borderId="6" applyNumberFormat="0" applyFill="0" applyAlignment="0" applyProtection="0">
      <alignment vertical="center"/>
    </xf>
    <xf numFmtId="0" fontId="4" fillId="23" borderId="0" applyNumberFormat="0" applyBorder="0" applyAlignment="0" applyProtection="0">
      <alignment vertical="center"/>
    </xf>
    <xf numFmtId="0" fontId="9" fillId="0" borderId="9" applyNumberFormat="0" applyFill="0" applyAlignment="0" applyProtection="0">
      <alignment vertical="center"/>
    </xf>
    <xf numFmtId="0" fontId="4" fillId="31" borderId="0" applyNumberFormat="0" applyBorder="0" applyAlignment="0" applyProtection="0">
      <alignment vertical="center"/>
    </xf>
    <xf numFmtId="0" fontId="12" fillId="22" borderId="7" applyNumberFormat="0" applyAlignment="0" applyProtection="0">
      <alignment vertical="center"/>
    </xf>
    <xf numFmtId="0" fontId="15" fillId="22" borderId="3" applyNumberFormat="0" applyAlignment="0" applyProtection="0">
      <alignment vertical="center"/>
    </xf>
    <xf numFmtId="0" fontId="8" fillId="14" borderId="5" applyNumberFormat="0" applyAlignment="0" applyProtection="0">
      <alignment vertical="center"/>
    </xf>
    <xf numFmtId="0" fontId="2" fillId="27" borderId="0" applyNumberFormat="0" applyBorder="0" applyAlignment="0" applyProtection="0">
      <alignment vertical="center"/>
    </xf>
    <xf numFmtId="0" fontId="4" fillId="4" borderId="0" applyNumberFormat="0" applyBorder="0" applyAlignment="0" applyProtection="0">
      <alignment vertical="center"/>
    </xf>
    <xf numFmtId="0" fontId="3" fillId="0" borderId="2" applyNumberFormat="0" applyFill="0" applyAlignment="0" applyProtection="0">
      <alignment vertical="center"/>
    </xf>
    <xf numFmtId="0" fontId="17" fillId="0" borderId="8" applyNumberFormat="0" applyFill="0" applyAlignment="0" applyProtection="0">
      <alignment vertical="center"/>
    </xf>
    <xf numFmtId="0" fontId="11" fillId="21" borderId="0" applyNumberFormat="0" applyBorder="0" applyAlignment="0" applyProtection="0">
      <alignment vertical="center"/>
    </xf>
    <xf numFmtId="0" fontId="14" fillId="26" borderId="0" applyNumberFormat="0" applyBorder="0" applyAlignment="0" applyProtection="0">
      <alignment vertical="center"/>
    </xf>
    <xf numFmtId="0" fontId="2" fillId="13" borderId="0" applyNumberFormat="0" applyBorder="0" applyAlignment="0" applyProtection="0">
      <alignment vertical="center"/>
    </xf>
    <xf numFmtId="0" fontId="4" fillId="30" borderId="0" applyNumberFormat="0" applyBorder="0" applyAlignment="0" applyProtection="0">
      <alignment vertical="center"/>
    </xf>
    <xf numFmtId="0" fontId="2" fillId="16" borderId="0" applyNumberFormat="0" applyBorder="0" applyAlignment="0" applyProtection="0">
      <alignment vertical="center"/>
    </xf>
    <xf numFmtId="0" fontId="2" fillId="3" borderId="0" applyNumberFormat="0" applyBorder="0" applyAlignment="0" applyProtection="0">
      <alignment vertical="center"/>
    </xf>
    <xf numFmtId="0" fontId="2" fillId="20" borderId="0" applyNumberFormat="0" applyBorder="0" applyAlignment="0" applyProtection="0">
      <alignment vertical="center"/>
    </xf>
    <xf numFmtId="0" fontId="2" fillId="29" borderId="0" applyNumberFormat="0" applyBorder="0" applyAlignment="0" applyProtection="0">
      <alignment vertical="center"/>
    </xf>
    <xf numFmtId="0" fontId="4" fillId="28" borderId="0" applyNumberFormat="0" applyBorder="0" applyAlignment="0" applyProtection="0">
      <alignment vertical="center"/>
    </xf>
    <xf numFmtId="0" fontId="4" fillId="12" borderId="0" applyNumberFormat="0" applyBorder="0" applyAlignment="0" applyProtection="0">
      <alignment vertical="center"/>
    </xf>
    <xf numFmtId="0" fontId="2" fillId="25" borderId="0" applyNumberFormat="0" applyBorder="0" applyAlignment="0" applyProtection="0">
      <alignment vertical="center"/>
    </xf>
    <xf numFmtId="0" fontId="2" fillId="11" borderId="0" applyNumberFormat="0" applyBorder="0" applyAlignment="0" applyProtection="0">
      <alignment vertical="center"/>
    </xf>
    <xf numFmtId="0" fontId="4" fillId="19" borderId="0" applyNumberFormat="0" applyBorder="0" applyAlignment="0" applyProtection="0">
      <alignment vertical="center"/>
    </xf>
    <xf numFmtId="0" fontId="2" fillId="33" borderId="0" applyNumberFormat="0" applyBorder="0" applyAlignment="0" applyProtection="0">
      <alignment vertical="center"/>
    </xf>
    <xf numFmtId="0" fontId="4" fillId="15" borderId="0" applyNumberFormat="0" applyBorder="0" applyAlignment="0" applyProtection="0">
      <alignment vertical="center"/>
    </xf>
    <xf numFmtId="0" fontId="4" fillId="24" borderId="0" applyNumberFormat="0" applyBorder="0" applyAlignment="0" applyProtection="0">
      <alignment vertical="center"/>
    </xf>
    <xf numFmtId="0" fontId="2" fillId="32" borderId="0" applyNumberFormat="0" applyBorder="0" applyAlignment="0" applyProtection="0">
      <alignment vertical="center"/>
    </xf>
    <xf numFmtId="0" fontId="4" fillId="8" borderId="0" applyNumberFormat="0" applyBorder="0" applyAlignment="0" applyProtection="0">
      <alignment vertical="center"/>
    </xf>
  </cellStyleXfs>
  <cellXfs count="13">
    <xf numFmtId="0" fontId="0" fillId="0" borderId="0" xfId="0">
      <alignment vertical="center"/>
    </xf>
    <xf numFmtId="0" fontId="0" fillId="0" borderId="0" xfId="0" applyFill="1" applyAlignment="1">
      <alignment horizontal="left" vertical="top"/>
    </xf>
    <xf numFmtId="0" fontId="0" fillId="0" borderId="0" xfId="0" applyFill="1" applyAlignment="1"/>
    <xf numFmtId="0" fontId="0" fillId="2" borderId="0" xfId="0" applyFill="1" applyAlignment="1"/>
    <xf numFmtId="49" fontId="0" fillId="0" borderId="0" xfId="0" applyNumberFormat="1" applyFill="1" applyAlignment="1"/>
    <xf numFmtId="0" fontId="1" fillId="0" borderId="1" xfId="0" applyFont="1" applyFill="1" applyBorder="1" applyAlignment="1">
      <alignment horizontal="left" vertical="top"/>
    </xf>
    <xf numFmtId="0" fontId="1" fillId="0" borderId="0" xfId="0" applyFont="1" applyFill="1" applyAlignment="1">
      <alignment horizontal="left" vertical="top"/>
    </xf>
    <xf numFmtId="49" fontId="0" fillId="0" borderId="0" xfId="0" applyNumberFormat="1" applyFill="1" applyAlignment="1">
      <alignment horizontal="left" vertical="top"/>
    </xf>
    <xf numFmtId="0" fontId="0" fillId="2" borderId="0" xfId="0" applyFill="1" applyAlignment="1">
      <alignment horizontal="left" vertical="top"/>
    </xf>
    <xf numFmtId="49" fontId="0" fillId="2" borderId="0" xfId="0" applyNumberFormat="1" applyFill="1" applyAlignment="1"/>
    <xf numFmtId="0" fontId="0" fillId="0" borderId="1" xfId="0" applyFill="1" applyBorder="1" applyAlignment="1">
      <alignment horizontal="left" vertical="top"/>
    </xf>
    <xf numFmtId="0" fontId="0" fillId="0" borderId="1" xfId="0" applyFill="1" applyBorder="1" applyAlignment="1"/>
    <xf numFmtId="0" fontId="1" fillId="0" borderId="1" xfId="0" applyFont="1"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6"/>
  <sheetViews>
    <sheetView tabSelected="1" workbookViewId="0">
      <selection activeCell="C5" sqref="C5"/>
    </sheetView>
  </sheetViews>
  <sheetFormatPr defaultColWidth="9" defaultRowHeight="13.5"/>
  <cols>
    <col min="1" max="1" width="16.375" style="2" customWidth="1"/>
    <col min="2" max="2" width="9" style="2"/>
    <col min="3" max="3" width="9" style="2" customWidth="1"/>
    <col min="4" max="4" width="9" style="2"/>
    <col min="5" max="5" width="24.125" style="2" customWidth="1"/>
    <col min="6" max="6" width="12.25" style="2" customWidth="1"/>
    <col min="7" max="7" width="47.125" style="2" customWidth="1"/>
    <col min="8" max="8" width="7.75" style="2" customWidth="1"/>
    <col min="9" max="9" width="14" style="2" customWidth="1"/>
    <col min="10" max="10" width="18.625" style="2" customWidth="1"/>
    <col min="11" max="11" width="9" style="1"/>
    <col min="12" max="12" width="11.125" style="2" customWidth="1"/>
    <col min="13" max="16384" width="9" style="2"/>
  </cols>
  <sheetData>
    <row r="1" s="1" customFormat="1" ht="22.5" customHeight="1" spans="1:12">
      <c r="A1" s="10" t="s">
        <v>0</v>
      </c>
      <c r="B1" s="5" t="s">
        <v>1</v>
      </c>
      <c r="C1" s="5" t="s">
        <v>2</v>
      </c>
      <c r="D1" s="5" t="s">
        <v>3</v>
      </c>
      <c r="E1" s="5" t="s">
        <v>4</v>
      </c>
      <c r="F1" s="5" t="s">
        <v>5</v>
      </c>
      <c r="G1" s="5" t="s">
        <v>6</v>
      </c>
      <c r="H1" s="5" t="s">
        <v>7</v>
      </c>
      <c r="I1" s="5" t="s">
        <v>8</v>
      </c>
      <c r="J1" s="5" t="s">
        <v>9</v>
      </c>
      <c r="K1" s="5" t="s">
        <v>10</v>
      </c>
      <c r="L1" s="12" t="s">
        <v>11</v>
      </c>
    </row>
    <row r="2" ht="22.5" customHeight="1" spans="1:12">
      <c r="A2" s="11" t="s">
        <v>12</v>
      </c>
      <c r="B2" s="11">
        <f>COUNTIF(C$2:C2,C2)</f>
        <v>1</v>
      </c>
      <c r="C2" s="11" t="s">
        <v>13</v>
      </c>
      <c r="D2" s="11" t="s">
        <v>14</v>
      </c>
      <c r="E2" s="11" t="s">
        <v>15</v>
      </c>
      <c r="F2" s="11" t="s">
        <v>16</v>
      </c>
      <c r="G2" s="11" t="s">
        <v>17</v>
      </c>
      <c r="H2" s="11">
        <v>472000</v>
      </c>
      <c r="I2" s="11" t="s">
        <v>18</v>
      </c>
      <c r="J2" s="11" t="s">
        <v>19</v>
      </c>
      <c r="K2" s="10" t="s">
        <v>20</v>
      </c>
      <c r="L2" s="11"/>
    </row>
    <row r="3" ht="22.5" customHeight="1" spans="1:12">
      <c r="A3" s="11" t="s">
        <v>21</v>
      </c>
      <c r="B3" s="11">
        <f>COUNTIF(C$2:C3,C3)</f>
        <v>2</v>
      </c>
      <c r="C3" s="11" t="s">
        <v>13</v>
      </c>
      <c r="D3" s="11" t="s">
        <v>22</v>
      </c>
      <c r="E3" s="11" t="s">
        <v>23</v>
      </c>
      <c r="F3" s="11" t="s">
        <v>24</v>
      </c>
      <c r="G3" s="11" t="s">
        <v>25</v>
      </c>
      <c r="H3" s="11">
        <v>255000</v>
      </c>
      <c r="I3" s="11" t="s">
        <v>26</v>
      </c>
      <c r="J3" s="11" t="s">
        <v>27</v>
      </c>
      <c r="K3" s="10" t="s">
        <v>20</v>
      </c>
      <c r="L3" s="11"/>
    </row>
    <row r="4" ht="22.5" customHeight="1" spans="1:12">
      <c r="A4" s="11" t="s">
        <v>28</v>
      </c>
      <c r="B4" s="11">
        <f>COUNTIF(C$2:C4,C4)</f>
        <v>3</v>
      </c>
      <c r="C4" s="11" t="s">
        <v>13</v>
      </c>
      <c r="D4" s="11" t="s">
        <v>29</v>
      </c>
      <c r="E4" s="11" t="s">
        <v>30</v>
      </c>
      <c r="F4" s="11" t="s">
        <v>31</v>
      </c>
      <c r="G4" s="11" t="s">
        <v>32</v>
      </c>
      <c r="H4" s="11">
        <v>56000</v>
      </c>
      <c r="I4" s="11" t="s">
        <v>33</v>
      </c>
      <c r="J4" s="11" t="s">
        <v>34</v>
      </c>
      <c r="K4" s="10" t="s">
        <v>20</v>
      </c>
      <c r="L4" s="11"/>
    </row>
    <row r="5" ht="22.5" customHeight="1" spans="1:12">
      <c r="A5" s="11" t="s">
        <v>35</v>
      </c>
      <c r="B5" s="11">
        <f>COUNTIF(C$2:C5,C5)</f>
        <v>4</v>
      </c>
      <c r="C5" s="11" t="s">
        <v>13</v>
      </c>
      <c r="D5" s="11" t="s">
        <v>36</v>
      </c>
      <c r="E5" s="11" t="s">
        <v>37</v>
      </c>
      <c r="F5" s="11" t="s">
        <v>16</v>
      </c>
      <c r="G5" s="11" t="s">
        <v>38</v>
      </c>
      <c r="H5" s="11">
        <v>343000</v>
      </c>
      <c r="I5" s="11" t="s">
        <v>39</v>
      </c>
      <c r="J5" s="11" t="s">
        <v>40</v>
      </c>
      <c r="K5" s="10" t="s">
        <v>20</v>
      </c>
      <c r="L5" s="11"/>
    </row>
    <row r="6" ht="22.5" customHeight="1" spans="1:12">
      <c r="A6" s="11" t="s">
        <v>41</v>
      </c>
      <c r="B6" s="11">
        <f>COUNTIF(C$2:C6,C6)</f>
        <v>5</v>
      </c>
      <c r="C6" s="11" t="s">
        <v>13</v>
      </c>
      <c r="D6" s="11" t="s">
        <v>42</v>
      </c>
      <c r="E6" s="11" t="s">
        <v>43</v>
      </c>
      <c r="F6" s="11" t="s">
        <v>16</v>
      </c>
      <c r="G6" s="11" t="s">
        <v>44</v>
      </c>
      <c r="H6" s="11">
        <v>252100</v>
      </c>
      <c r="I6" s="11" t="s">
        <v>45</v>
      </c>
      <c r="J6" s="11" t="s">
        <v>46</v>
      </c>
      <c r="K6" s="10" t="s">
        <v>20</v>
      </c>
      <c r="L6" s="11"/>
    </row>
    <row r="7" ht="22.5" customHeight="1" spans="1:12">
      <c r="A7" s="11" t="s">
        <v>47</v>
      </c>
      <c r="B7" s="11">
        <f>COUNTIF(C$2:C7,C7)</f>
        <v>6</v>
      </c>
      <c r="C7" s="11" t="s">
        <v>13</v>
      </c>
      <c r="D7" s="11" t="s">
        <v>48</v>
      </c>
      <c r="E7" s="11" t="s">
        <v>49</v>
      </c>
      <c r="F7" s="11" t="s">
        <v>50</v>
      </c>
      <c r="G7" s="11" t="s">
        <v>51</v>
      </c>
      <c r="H7" s="11">
        <v>235300</v>
      </c>
      <c r="I7" s="11" t="s">
        <v>52</v>
      </c>
      <c r="J7" s="11" t="s">
        <v>53</v>
      </c>
      <c r="K7" s="10" t="s">
        <v>20</v>
      </c>
      <c r="L7" s="11"/>
    </row>
    <row r="8" ht="22.5" customHeight="1" spans="1:12">
      <c r="A8" s="11" t="s">
        <v>54</v>
      </c>
      <c r="B8" s="11">
        <f>COUNTIF(C$2:C8,C8)</f>
        <v>7</v>
      </c>
      <c r="C8" s="11" t="s">
        <v>13</v>
      </c>
      <c r="D8" s="11" t="s">
        <v>55</v>
      </c>
      <c r="E8" s="11" t="s">
        <v>56</v>
      </c>
      <c r="F8" s="11" t="s">
        <v>31</v>
      </c>
      <c r="G8" s="11" t="s">
        <v>57</v>
      </c>
      <c r="H8" s="11">
        <v>63000</v>
      </c>
      <c r="I8" s="11" t="s">
        <v>58</v>
      </c>
      <c r="J8" s="11" t="s">
        <v>59</v>
      </c>
      <c r="K8" s="10" t="s">
        <v>20</v>
      </c>
      <c r="L8" s="11"/>
    </row>
    <row r="9" ht="22.5" customHeight="1" spans="1:12">
      <c r="A9" s="11" t="s">
        <v>60</v>
      </c>
      <c r="B9" s="11">
        <f>COUNTIF(C$2:C9,C9)</f>
        <v>8</v>
      </c>
      <c r="C9" s="11" t="s">
        <v>13</v>
      </c>
      <c r="D9" s="11" t="s">
        <v>61</v>
      </c>
      <c r="E9" s="11" t="s">
        <v>49</v>
      </c>
      <c r="F9" s="11" t="s">
        <v>50</v>
      </c>
      <c r="G9" s="11" t="s">
        <v>51</v>
      </c>
      <c r="H9" s="11">
        <v>235300</v>
      </c>
      <c r="I9" s="11" t="s">
        <v>52</v>
      </c>
      <c r="J9" s="11" t="s">
        <v>62</v>
      </c>
      <c r="K9" s="10" t="s">
        <v>20</v>
      </c>
      <c r="L9" s="11"/>
    </row>
    <row r="10" ht="22.5" customHeight="1" spans="1:12">
      <c r="A10" s="11" t="s">
        <v>63</v>
      </c>
      <c r="B10" s="11">
        <f>COUNTIF(C$2:C10,C10)</f>
        <v>9</v>
      </c>
      <c r="C10" s="11" t="s">
        <v>13</v>
      </c>
      <c r="D10" s="11" t="s">
        <v>64</v>
      </c>
      <c r="E10" s="11" t="s">
        <v>49</v>
      </c>
      <c r="F10" s="11" t="s">
        <v>50</v>
      </c>
      <c r="G10" s="11" t="s">
        <v>51</v>
      </c>
      <c r="H10" s="11">
        <v>235300</v>
      </c>
      <c r="I10" s="11" t="s">
        <v>52</v>
      </c>
      <c r="J10" s="11" t="s">
        <v>65</v>
      </c>
      <c r="K10" s="10" t="s">
        <v>20</v>
      </c>
      <c r="L10" s="11"/>
    </row>
    <row r="11" ht="22.5" customHeight="1" spans="1:12">
      <c r="A11" s="11" t="s">
        <v>66</v>
      </c>
      <c r="B11" s="11">
        <f>COUNTIF(C$2:C11,C11)</f>
        <v>10</v>
      </c>
      <c r="C11" s="11" t="s">
        <v>13</v>
      </c>
      <c r="D11" s="11" t="s">
        <v>67</v>
      </c>
      <c r="E11" s="11" t="s">
        <v>68</v>
      </c>
      <c r="F11" s="11" t="s">
        <v>16</v>
      </c>
      <c r="G11" s="11" t="s">
        <v>69</v>
      </c>
      <c r="H11" s="11">
        <v>244000</v>
      </c>
      <c r="I11" s="11" t="s">
        <v>70</v>
      </c>
      <c r="J11" s="11" t="s">
        <v>71</v>
      </c>
      <c r="K11" s="10" t="s">
        <v>20</v>
      </c>
      <c r="L11" s="11"/>
    </row>
    <row r="12" ht="22.5" customHeight="1" spans="1:12">
      <c r="A12" s="11" t="s">
        <v>72</v>
      </c>
      <c r="B12" s="11">
        <f>COUNTIF(C$2:C12,C12)</f>
        <v>11</v>
      </c>
      <c r="C12" s="11" t="s">
        <v>13</v>
      </c>
      <c r="D12" s="11" t="s">
        <v>73</v>
      </c>
      <c r="E12" s="11" t="s">
        <v>74</v>
      </c>
      <c r="F12" s="11" t="s">
        <v>31</v>
      </c>
      <c r="G12" s="11" t="s">
        <v>75</v>
      </c>
      <c r="H12" s="11">
        <v>50000</v>
      </c>
      <c r="I12" s="11" t="s">
        <v>76</v>
      </c>
      <c r="J12" s="11" t="s">
        <v>77</v>
      </c>
      <c r="K12" s="10" t="s">
        <v>20</v>
      </c>
      <c r="L12" s="11"/>
    </row>
    <row r="13" ht="22.5" customHeight="1" spans="1:12">
      <c r="A13" s="11" t="s">
        <v>78</v>
      </c>
      <c r="B13" s="11">
        <f>COUNTIF(C$2:C13,C13)</f>
        <v>12</v>
      </c>
      <c r="C13" s="11" t="s">
        <v>13</v>
      </c>
      <c r="D13" s="11" t="s">
        <v>79</v>
      </c>
      <c r="E13" s="11" t="s">
        <v>80</v>
      </c>
      <c r="F13" s="11" t="s">
        <v>31</v>
      </c>
      <c r="G13" s="11" t="s">
        <v>81</v>
      </c>
      <c r="H13" s="11">
        <v>71000</v>
      </c>
      <c r="I13" s="11" t="s">
        <v>82</v>
      </c>
      <c r="J13" s="11" t="s">
        <v>83</v>
      </c>
      <c r="K13" s="10" t="s">
        <v>20</v>
      </c>
      <c r="L13" s="11"/>
    </row>
    <row r="14" ht="22.5" customHeight="1" spans="1:12">
      <c r="A14" s="11" t="s">
        <v>84</v>
      </c>
      <c r="B14" s="11">
        <f>COUNTIF(C$2:C14,C14)</f>
        <v>13</v>
      </c>
      <c r="C14" s="11" t="s">
        <v>13</v>
      </c>
      <c r="D14" s="11" t="s">
        <v>85</v>
      </c>
      <c r="E14" s="11" t="s">
        <v>86</v>
      </c>
      <c r="F14" s="11" t="s">
        <v>16</v>
      </c>
      <c r="G14" s="11" t="s">
        <v>87</v>
      </c>
      <c r="H14" s="11">
        <v>343000</v>
      </c>
      <c r="I14" s="11" t="s">
        <v>88</v>
      </c>
      <c r="J14" s="11" t="s">
        <v>89</v>
      </c>
      <c r="K14" s="10" t="s">
        <v>20</v>
      </c>
      <c r="L14" s="11"/>
    </row>
    <row r="15" ht="22.5" customHeight="1" spans="1:12">
      <c r="A15" s="11" t="s">
        <v>90</v>
      </c>
      <c r="B15" s="11">
        <f>COUNTIF(C$2:C15,C15)</f>
        <v>14</v>
      </c>
      <c r="C15" s="11" t="s">
        <v>13</v>
      </c>
      <c r="D15" s="11" t="s">
        <v>91</v>
      </c>
      <c r="E15" s="11" t="s">
        <v>92</v>
      </c>
      <c r="F15" s="11" t="s">
        <v>50</v>
      </c>
      <c r="G15" s="11" t="s">
        <v>93</v>
      </c>
      <c r="H15" s="11">
        <v>233600</v>
      </c>
      <c r="I15" s="11" t="s">
        <v>94</v>
      </c>
      <c r="J15" s="11" t="s">
        <v>95</v>
      </c>
      <c r="K15" s="10" t="s">
        <v>20</v>
      </c>
      <c r="L15" s="11"/>
    </row>
    <row r="16" ht="22.5" customHeight="1" spans="1:12">
      <c r="A16" s="11" t="s">
        <v>96</v>
      </c>
      <c r="B16" s="11">
        <f>COUNTIF(C$2:C16,C16)</f>
        <v>15</v>
      </c>
      <c r="C16" s="11" t="s">
        <v>13</v>
      </c>
      <c r="D16" s="11" t="s">
        <v>97</v>
      </c>
      <c r="E16" s="11" t="s">
        <v>98</v>
      </c>
      <c r="F16" s="11" t="s">
        <v>99</v>
      </c>
      <c r="G16" s="11" t="s">
        <v>100</v>
      </c>
      <c r="H16" s="11">
        <v>237400</v>
      </c>
      <c r="I16" s="11" t="s">
        <v>101</v>
      </c>
      <c r="J16" s="11" t="s">
        <v>102</v>
      </c>
      <c r="K16" s="10" t="s">
        <v>20</v>
      </c>
      <c r="L16" s="11"/>
    </row>
    <row r="17" ht="22.5" customHeight="1" spans="1:12">
      <c r="A17" s="11" t="s">
        <v>103</v>
      </c>
      <c r="B17" s="11">
        <f>COUNTIF(C$2:C17,C17)</f>
        <v>16</v>
      </c>
      <c r="C17" s="11" t="s">
        <v>13</v>
      </c>
      <c r="D17" s="11" t="s">
        <v>104</v>
      </c>
      <c r="E17" s="11" t="s">
        <v>105</v>
      </c>
      <c r="F17" s="11" t="s">
        <v>16</v>
      </c>
      <c r="G17" s="11" t="s">
        <v>106</v>
      </c>
      <c r="H17" s="11">
        <v>337000</v>
      </c>
      <c r="I17" s="11" t="s">
        <v>107</v>
      </c>
      <c r="J17" s="11" t="s">
        <v>108</v>
      </c>
      <c r="K17" s="10" t="s">
        <v>20</v>
      </c>
      <c r="L17" s="11"/>
    </row>
    <row r="18" ht="22.5" customHeight="1" spans="1:12">
      <c r="A18" s="11" t="s">
        <v>109</v>
      </c>
      <c r="B18" s="11">
        <f>COUNTIF(C$2:C18,C18)</f>
        <v>17</v>
      </c>
      <c r="C18" s="11" t="s">
        <v>13</v>
      </c>
      <c r="D18" s="11" t="s">
        <v>110</v>
      </c>
      <c r="E18" s="11" t="s">
        <v>111</v>
      </c>
      <c r="F18" s="11" t="s">
        <v>112</v>
      </c>
      <c r="G18" s="11" t="s">
        <v>113</v>
      </c>
      <c r="H18" s="11">
        <v>274700</v>
      </c>
      <c r="I18" s="11" t="s">
        <v>114</v>
      </c>
      <c r="J18" s="11" t="s">
        <v>115</v>
      </c>
      <c r="K18" s="10" t="s">
        <v>20</v>
      </c>
      <c r="L18" s="11"/>
    </row>
    <row r="19" ht="22.5" customHeight="1" spans="1:12">
      <c r="A19" s="11" t="s">
        <v>116</v>
      </c>
      <c r="B19" s="11">
        <f>COUNTIF(C$2:C19,C19)</f>
        <v>18</v>
      </c>
      <c r="C19" s="11" t="s">
        <v>13</v>
      </c>
      <c r="D19" s="11" t="s">
        <v>117</v>
      </c>
      <c r="E19" s="11" t="s">
        <v>23</v>
      </c>
      <c r="F19" s="11" t="s">
        <v>24</v>
      </c>
      <c r="G19" s="11" t="s">
        <v>25</v>
      </c>
      <c r="H19" s="11">
        <v>255000</v>
      </c>
      <c r="I19" s="11" t="s">
        <v>26</v>
      </c>
      <c r="J19" s="11" t="s">
        <v>118</v>
      </c>
      <c r="K19" s="10" t="s">
        <v>20</v>
      </c>
      <c r="L19" s="11"/>
    </row>
    <row r="20" ht="22.5" customHeight="1" spans="1:12">
      <c r="A20" s="11" t="s">
        <v>119</v>
      </c>
      <c r="B20" s="11">
        <f>COUNTIF(C$2:C20,C20)</f>
        <v>19</v>
      </c>
      <c r="C20" s="11" t="s">
        <v>13</v>
      </c>
      <c r="D20" s="11" t="s">
        <v>120</v>
      </c>
      <c r="E20" s="11" t="s">
        <v>121</v>
      </c>
      <c r="F20" s="11" t="s">
        <v>16</v>
      </c>
      <c r="G20" s="11" t="s">
        <v>122</v>
      </c>
      <c r="H20" s="11">
        <v>341000</v>
      </c>
      <c r="I20" s="11" t="s">
        <v>123</v>
      </c>
      <c r="J20" s="11" t="s">
        <v>124</v>
      </c>
      <c r="K20" s="10" t="s">
        <v>20</v>
      </c>
      <c r="L20" s="11"/>
    </row>
    <row r="21" ht="22.5" customHeight="1" spans="1:12">
      <c r="A21" s="11" t="s">
        <v>125</v>
      </c>
      <c r="B21" s="11">
        <f>COUNTIF(C$2:C21,C21)</f>
        <v>20</v>
      </c>
      <c r="C21" s="11" t="s">
        <v>13</v>
      </c>
      <c r="D21" s="11" t="s">
        <v>126</v>
      </c>
      <c r="E21" s="11" t="s">
        <v>127</v>
      </c>
      <c r="F21" s="11" t="s">
        <v>31</v>
      </c>
      <c r="G21" s="11" t="s">
        <v>128</v>
      </c>
      <c r="H21" s="11">
        <v>65000</v>
      </c>
      <c r="I21" s="11" t="s">
        <v>129</v>
      </c>
      <c r="J21" s="11" t="s">
        <v>130</v>
      </c>
      <c r="K21" s="10" t="s">
        <v>20</v>
      </c>
      <c r="L21" s="11"/>
    </row>
    <row r="22" ht="22.5" customHeight="1" spans="1:12">
      <c r="A22" s="11" t="s">
        <v>131</v>
      </c>
      <c r="B22" s="11">
        <f>COUNTIF(C$2:C22,C22)</f>
        <v>21</v>
      </c>
      <c r="C22" s="11" t="s">
        <v>13</v>
      </c>
      <c r="D22" s="11" t="s">
        <v>132</v>
      </c>
      <c r="E22" s="11" t="s">
        <v>133</v>
      </c>
      <c r="F22" s="11" t="s">
        <v>16</v>
      </c>
      <c r="G22" s="11" t="s">
        <v>134</v>
      </c>
      <c r="H22" s="11">
        <v>236800</v>
      </c>
      <c r="I22" s="11" t="s">
        <v>135</v>
      </c>
      <c r="J22" s="11" t="s">
        <v>136</v>
      </c>
      <c r="K22" s="10" t="s">
        <v>20</v>
      </c>
      <c r="L22" s="11"/>
    </row>
    <row r="23" ht="22.5" customHeight="1" spans="1:12">
      <c r="A23" s="11" t="s">
        <v>137</v>
      </c>
      <c r="B23" s="11">
        <f>COUNTIF(C$2:C23,C23)</f>
        <v>22</v>
      </c>
      <c r="C23" s="11" t="s">
        <v>13</v>
      </c>
      <c r="D23" s="11" t="s">
        <v>138</v>
      </c>
      <c r="E23" s="11" t="s">
        <v>139</v>
      </c>
      <c r="F23" s="11" t="s">
        <v>140</v>
      </c>
      <c r="G23" s="11" t="s">
        <v>141</v>
      </c>
      <c r="H23" s="11">
        <v>230000</v>
      </c>
      <c r="I23" s="11" t="s">
        <v>142</v>
      </c>
      <c r="J23" s="11" t="s">
        <v>143</v>
      </c>
      <c r="K23" s="10" t="s">
        <v>20</v>
      </c>
      <c r="L23" s="11"/>
    </row>
    <row r="24" ht="22.5" customHeight="1" spans="1:12">
      <c r="A24" s="11" t="s">
        <v>144</v>
      </c>
      <c r="B24" s="11">
        <f>COUNTIF(C$2:C24,C24)</f>
        <v>23</v>
      </c>
      <c r="C24" s="11" t="s">
        <v>13</v>
      </c>
      <c r="D24" s="11" t="s">
        <v>145</v>
      </c>
      <c r="E24" s="11" t="s">
        <v>146</v>
      </c>
      <c r="F24" s="11" t="s">
        <v>31</v>
      </c>
      <c r="G24" s="11" t="s">
        <v>147</v>
      </c>
      <c r="H24" s="11">
        <v>65000</v>
      </c>
      <c r="I24" s="11" t="s">
        <v>148</v>
      </c>
      <c r="J24" s="11" t="s">
        <v>149</v>
      </c>
      <c r="K24" s="10" t="s">
        <v>20</v>
      </c>
      <c r="L24" s="11"/>
    </row>
    <row r="25" ht="22.5" customHeight="1" spans="1:12">
      <c r="A25" s="11" t="s">
        <v>150</v>
      </c>
      <c r="B25" s="11">
        <f>COUNTIF(C$2:C25,C25)</f>
        <v>24</v>
      </c>
      <c r="C25" s="11" t="s">
        <v>13</v>
      </c>
      <c r="D25" s="11" t="s">
        <v>151</v>
      </c>
      <c r="E25" s="11" t="s">
        <v>152</v>
      </c>
      <c r="F25" s="11" t="s">
        <v>16</v>
      </c>
      <c r="G25" s="11" t="s">
        <v>153</v>
      </c>
      <c r="H25" s="11">
        <v>341000</v>
      </c>
      <c r="I25" s="11" t="s">
        <v>154</v>
      </c>
      <c r="J25" s="11" t="s">
        <v>155</v>
      </c>
      <c r="K25" s="10" t="s">
        <v>20</v>
      </c>
      <c r="L25" s="11"/>
    </row>
    <row r="26" ht="22.5" customHeight="1" spans="1:12">
      <c r="A26" s="11" t="s">
        <v>156</v>
      </c>
      <c r="B26" s="11">
        <f>COUNTIF(C$2:C26,C26)</f>
        <v>25</v>
      </c>
      <c r="C26" s="11" t="s">
        <v>13</v>
      </c>
      <c r="D26" s="11" t="s">
        <v>157</v>
      </c>
      <c r="E26" s="11" t="s">
        <v>158</v>
      </c>
      <c r="F26" s="11" t="s">
        <v>159</v>
      </c>
      <c r="G26" s="11" t="s">
        <v>160</v>
      </c>
      <c r="H26" s="11">
        <v>239200</v>
      </c>
      <c r="I26" s="11" t="s">
        <v>161</v>
      </c>
      <c r="J26" s="11" t="s">
        <v>162</v>
      </c>
      <c r="K26" s="10" t="s">
        <v>20</v>
      </c>
      <c r="L26" s="11"/>
    </row>
    <row r="27" ht="22.5" customHeight="1" spans="1:12">
      <c r="A27" s="11" t="s">
        <v>163</v>
      </c>
      <c r="B27" s="11">
        <f>COUNTIF(C$2:C27,C27)</f>
        <v>26</v>
      </c>
      <c r="C27" s="11" t="s">
        <v>13</v>
      </c>
      <c r="D27" s="11" t="s">
        <v>164</v>
      </c>
      <c r="E27" s="11" t="s">
        <v>165</v>
      </c>
      <c r="F27" s="11" t="s">
        <v>166</v>
      </c>
      <c r="G27" s="11" t="s">
        <v>167</v>
      </c>
      <c r="H27" s="11">
        <v>161600</v>
      </c>
      <c r="I27" s="11" t="s">
        <v>168</v>
      </c>
      <c r="J27" s="11" t="s">
        <v>169</v>
      </c>
      <c r="K27" s="10" t="s">
        <v>20</v>
      </c>
      <c r="L27" s="11"/>
    </row>
    <row r="28" ht="22.5" customHeight="1" spans="1:12">
      <c r="A28" s="11" t="s">
        <v>170</v>
      </c>
      <c r="B28" s="11">
        <f>COUNTIF(C$2:C28,C28)</f>
        <v>27</v>
      </c>
      <c r="C28" s="11" t="s">
        <v>13</v>
      </c>
      <c r="D28" s="11" t="s">
        <v>171</v>
      </c>
      <c r="E28" s="11" t="s">
        <v>172</v>
      </c>
      <c r="F28" s="11" t="s">
        <v>173</v>
      </c>
      <c r="G28" s="11" t="s">
        <v>174</v>
      </c>
      <c r="H28" s="11">
        <v>233500</v>
      </c>
      <c r="I28" s="11" t="s">
        <v>175</v>
      </c>
      <c r="J28" s="11" t="s">
        <v>176</v>
      </c>
      <c r="K28" s="10" t="s">
        <v>20</v>
      </c>
      <c r="L28" s="11"/>
    </row>
    <row r="29" ht="22.5" customHeight="1" spans="1:12">
      <c r="A29" s="11" t="s">
        <v>177</v>
      </c>
      <c r="B29" s="11">
        <f>COUNTIF(C$2:C29,C29)</f>
        <v>28</v>
      </c>
      <c r="C29" s="11" t="s">
        <v>13</v>
      </c>
      <c r="D29" s="11" t="s">
        <v>178</v>
      </c>
      <c r="E29" s="11" t="s">
        <v>179</v>
      </c>
      <c r="F29" s="11" t="s">
        <v>16</v>
      </c>
      <c r="G29" s="11" t="s">
        <v>180</v>
      </c>
      <c r="H29" s="11">
        <v>257300</v>
      </c>
      <c r="I29" s="11" t="s">
        <v>181</v>
      </c>
      <c r="J29" s="11" t="s">
        <v>182</v>
      </c>
      <c r="K29" s="10" t="s">
        <v>20</v>
      </c>
      <c r="L29" s="11"/>
    </row>
    <row r="30" ht="22.5" customHeight="1" spans="1:12">
      <c r="A30" s="11" t="s">
        <v>183</v>
      </c>
      <c r="B30" s="11">
        <f>COUNTIF(C$2:C30,C30)</f>
        <v>29</v>
      </c>
      <c r="C30" s="11" t="s">
        <v>13</v>
      </c>
      <c r="D30" s="11" t="s">
        <v>184</v>
      </c>
      <c r="E30" s="11" t="s">
        <v>185</v>
      </c>
      <c r="F30" s="11" t="s">
        <v>186</v>
      </c>
      <c r="G30" s="11" t="s">
        <v>187</v>
      </c>
      <c r="H30" s="11">
        <v>274200</v>
      </c>
      <c r="I30" s="11" t="s">
        <v>188</v>
      </c>
      <c r="J30" s="11" t="s">
        <v>189</v>
      </c>
      <c r="K30" s="10" t="s">
        <v>20</v>
      </c>
      <c r="L30" s="11"/>
    </row>
    <row r="31" ht="22.5" customHeight="1" spans="1:12">
      <c r="A31" s="11" t="s">
        <v>190</v>
      </c>
      <c r="B31" s="11">
        <f>COUNTIF(C$2:C31,C31)</f>
        <v>30</v>
      </c>
      <c r="C31" s="11" t="s">
        <v>13</v>
      </c>
      <c r="D31" s="11" t="s">
        <v>191</v>
      </c>
      <c r="E31" s="11" t="s">
        <v>192</v>
      </c>
      <c r="F31" s="11" t="s">
        <v>193</v>
      </c>
      <c r="G31" s="11" t="s">
        <v>194</v>
      </c>
      <c r="H31" s="11">
        <v>232200</v>
      </c>
      <c r="I31" s="11" t="s">
        <v>195</v>
      </c>
      <c r="J31" s="11" t="s">
        <v>196</v>
      </c>
      <c r="K31" s="10" t="s">
        <v>20</v>
      </c>
      <c r="L31" s="11"/>
    </row>
    <row r="32" ht="22.5" customHeight="1" spans="1:12">
      <c r="A32" s="11" t="s">
        <v>197</v>
      </c>
      <c r="B32" s="11">
        <f>COUNTIF(C$2:C32,C32)</f>
        <v>31</v>
      </c>
      <c r="C32" s="11" t="s">
        <v>13</v>
      </c>
      <c r="D32" s="11" t="s">
        <v>198</v>
      </c>
      <c r="E32" s="11" t="s">
        <v>199</v>
      </c>
      <c r="F32" s="11" t="s">
        <v>16</v>
      </c>
      <c r="G32" s="11" t="s">
        <v>200</v>
      </c>
      <c r="H32" s="11">
        <v>241300</v>
      </c>
      <c r="I32" s="11" t="s">
        <v>201</v>
      </c>
      <c r="J32" s="11" t="s">
        <v>202</v>
      </c>
      <c r="K32" s="10" t="s">
        <v>20</v>
      </c>
      <c r="L32" s="11"/>
    </row>
    <row r="33" ht="22.5" customHeight="1" spans="1:12">
      <c r="A33" s="11" t="s">
        <v>203</v>
      </c>
      <c r="B33" s="11">
        <f>COUNTIF(C$2:C33,C33)</f>
        <v>32</v>
      </c>
      <c r="C33" s="11" t="s">
        <v>13</v>
      </c>
      <c r="D33" s="11" t="s">
        <v>204</v>
      </c>
      <c r="E33" s="11" t="s">
        <v>205</v>
      </c>
      <c r="F33" s="11" t="s">
        <v>206</v>
      </c>
      <c r="G33" s="11" t="s">
        <v>207</v>
      </c>
      <c r="H33" s="11">
        <v>242000</v>
      </c>
      <c r="I33" s="11" t="s">
        <v>208</v>
      </c>
      <c r="J33" s="11" t="s">
        <v>209</v>
      </c>
      <c r="K33" s="10" t="s">
        <v>20</v>
      </c>
      <c r="L33" s="11"/>
    </row>
    <row r="34" ht="22.5" customHeight="1" spans="1:12">
      <c r="A34" s="11" t="s">
        <v>210</v>
      </c>
      <c r="B34" s="11">
        <f>COUNTIF(C$2:C34,C34)</f>
        <v>33</v>
      </c>
      <c r="C34" s="11" t="s">
        <v>13</v>
      </c>
      <c r="D34" s="11" t="s">
        <v>211</v>
      </c>
      <c r="E34" s="11" t="s">
        <v>212</v>
      </c>
      <c r="F34" s="11" t="s">
        <v>213</v>
      </c>
      <c r="G34" s="11" t="s">
        <v>214</v>
      </c>
      <c r="H34" s="11">
        <v>273100</v>
      </c>
      <c r="I34" s="11" t="s">
        <v>215</v>
      </c>
      <c r="J34" s="11" t="s">
        <v>216</v>
      </c>
      <c r="K34" s="10" t="s">
        <v>20</v>
      </c>
      <c r="L34" s="11"/>
    </row>
    <row r="35" ht="22.5" customHeight="1" spans="1:12">
      <c r="A35" s="11" t="s">
        <v>217</v>
      </c>
      <c r="B35" s="11">
        <f>COUNTIF(C$2:C35,C35)</f>
        <v>34</v>
      </c>
      <c r="C35" s="11" t="s">
        <v>13</v>
      </c>
      <c r="D35" s="11" t="s">
        <v>218</v>
      </c>
      <c r="E35" s="11" t="s">
        <v>219</v>
      </c>
      <c r="F35" s="11" t="s">
        <v>220</v>
      </c>
      <c r="G35" s="11" t="s">
        <v>221</v>
      </c>
      <c r="H35" s="11">
        <v>239000</v>
      </c>
      <c r="I35" s="11" t="s">
        <v>222</v>
      </c>
      <c r="J35" s="11" t="s">
        <v>223</v>
      </c>
      <c r="K35" s="10" t="s">
        <v>20</v>
      </c>
      <c r="L35" s="11"/>
    </row>
    <row r="36" ht="22.5" customHeight="1" spans="1:12">
      <c r="A36" s="11" t="s">
        <v>224</v>
      </c>
      <c r="B36" s="11">
        <f>COUNTIF(C$2:C36,C36)</f>
        <v>35</v>
      </c>
      <c r="C36" s="11" t="s">
        <v>13</v>
      </c>
      <c r="D36" s="11" t="s">
        <v>225</v>
      </c>
      <c r="E36" s="11" t="s">
        <v>219</v>
      </c>
      <c r="F36" s="11" t="s">
        <v>220</v>
      </c>
      <c r="G36" s="11" t="s">
        <v>221</v>
      </c>
      <c r="H36" s="11">
        <v>239000</v>
      </c>
      <c r="I36" s="11" t="s">
        <v>222</v>
      </c>
      <c r="J36" s="11" t="s">
        <v>226</v>
      </c>
      <c r="K36" s="10" t="s">
        <v>20</v>
      </c>
      <c r="L36" s="11"/>
    </row>
    <row r="37" ht="22.5" customHeight="1" spans="1:12">
      <c r="A37" s="11" t="s">
        <v>227</v>
      </c>
      <c r="B37" s="11">
        <f>COUNTIF(C$2:C37,C37)</f>
        <v>36</v>
      </c>
      <c r="C37" s="11" t="s">
        <v>13</v>
      </c>
      <c r="D37" s="11" t="s">
        <v>228</v>
      </c>
      <c r="E37" s="11" t="s">
        <v>229</v>
      </c>
      <c r="F37" s="11" t="s">
        <v>16</v>
      </c>
      <c r="G37" s="11" t="s">
        <v>230</v>
      </c>
      <c r="H37" s="11">
        <v>337000</v>
      </c>
      <c r="I37" s="11" t="s">
        <v>231</v>
      </c>
      <c r="J37" s="11" t="s">
        <v>232</v>
      </c>
      <c r="K37" s="10" t="s">
        <v>20</v>
      </c>
      <c r="L37" s="11"/>
    </row>
    <row r="38" ht="22.5" customHeight="1" spans="1:12">
      <c r="A38" s="11" t="s">
        <v>233</v>
      </c>
      <c r="B38" s="11">
        <f>COUNTIF(C$2:C38,C38)</f>
        <v>37</v>
      </c>
      <c r="C38" s="11" t="s">
        <v>13</v>
      </c>
      <c r="D38" s="11" t="s">
        <v>234</v>
      </c>
      <c r="E38" s="11" t="s">
        <v>235</v>
      </c>
      <c r="F38" s="11" t="s">
        <v>16</v>
      </c>
      <c r="G38" s="11" t="s">
        <v>236</v>
      </c>
      <c r="H38" s="11">
        <v>330000</v>
      </c>
      <c r="I38" s="11" t="s">
        <v>237</v>
      </c>
      <c r="J38" s="11" t="s">
        <v>238</v>
      </c>
      <c r="K38" s="10" t="s">
        <v>20</v>
      </c>
      <c r="L38" s="11"/>
    </row>
    <row r="39" ht="22.5" customHeight="1" spans="1:12">
      <c r="A39" s="11" t="s">
        <v>239</v>
      </c>
      <c r="B39" s="11">
        <f>COUNTIF(C$2:C39,C39)</f>
        <v>38</v>
      </c>
      <c r="C39" s="11" t="s">
        <v>13</v>
      </c>
      <c r="D39" s="11" t="s">
        <v>240</v>
      </c>
      <c r="E39" s="11" t="s">
        <v>241</v>
      </c>
      <c r="F39" s="11" t="s">
        <v>242</v>
      </c>
      <c r="G39" s="11" t="s">
        <v>243</v>
      </c>
      <c r="H39" s="11">
        <v>233400</v>
      </c>
      <c r="I39" s="11" t="s">
        <v>244</v>
      </c>
      <c r="J39" s="11" t="s">
        <v>245</v>
      </c>
      <c r="K39" s="10" t="s">
        <v>20</v>
      </c>
      <c r="L39" s="11"/>
    </row>
    <row r="40" ht="22.5" customHeight="1" spans="1:12">
      <c r="A40" s="11" t="s">
        <v>246</v>
      </c>
      <c r="B40" s="11">
        <f>COUNTIF(C$2:C40,C40)</f>
        <v>39</v>
      </c>
      <c r="C40" s="11" t="s">
        <v>13</v>
      </c>
      <c r="D40" s="11" t="s">
        <v>247</v>
      </c>
      <c r="E40" s="11" t="s">
        <v>248</v>
      </c>
      <c r="F40" s="11" t="s">
        <v>249</v>
      </c>
      <c r="G40" s="11" t="s">
        <v>250</v>
      </c>
      <c r="H40" s="11">
        <v>236200</v>
      </c>
      <c r="I40" s="11" t="s">
        <v>251</v>
      </c>
      <c r="J40" s="11" t="s">
        <v>252</v>
      </c>
      <c r="K40" s="10" t="s">
        <v>20</v>
      </c>
      <c r="L40" s="11"/>
    </row>
    <row r="41" ht="22.5" customHeight="1" spans="1:12">
      <c r="A41" s="11" t="s">
        <v>253</v>
      </c>
      <c r="B41" s="11">
        <f>COUNTIF(C$2:C41,C41)</f>
        <v>40</v>
      </c>
      <c r="C41" s="11" t="s">
        <v>13</v>
      </c>
      <c r="D41" s="11" t="s">
        <v>254</v>
      </c>
      <c r="E41" s="11" t="s">
        <v>158</v>
      </c>
      <c r="F41" s="11" t="s">
        <v>159</v>
      </c>
      <c r="G41" s="11" t="s">
        <v>160</v>
      </c>
      <c r="H41" s="11">
        <v>239200</v>
      </c>
      <c r="I41" s="11" t="s">
        <v>161</v>
      </c>
      <c r="J41" s="11" t="s">
        <v>255</v>
      </c>
      <c r="K41" s="10" t="s">
        <v>20</v>
      </c>
      <c r="L41" s="11"/>
    </row>
    <row r="42" ht="22.5" customHeight="1" spans="1:12">
      <c r="A42" s="11" t="s">
        <v>256</v>
      </c>
      <c r="B42" s="11">
        <f>COUNTIF(C$2:C42,C42)</f>
        <v>41</v>
      </c>
      <c r="C42" s="11" t="s">
        <v>13</v>
      </c>
      <c r="D42" s="11" t="s">
        <v>257</v>
      </c>
      <c r="E42" s="11" t="s">
        <v>258</v>
      </c>
      <c r="F42" s="11" t="s">
        <v>16</v>
      </c>
      <c r="G42" s="11" t="s">
        <v>259</v>
      </c>
      <c r="H42" s="11">
        <v>330100</v>
      </c>
      <c r="I42" s="11" t="s">
        <v>260</v>
      </c>
      <c r="J42" s="11" t="s">
        <v>261</v>
      </c>
      <c r="K42" s="10" t="s">
        <v>20</v>
      </c>
      <c r="L42" s="11"/>
    </row>
    <row r="43" ht="22.5" customHeight="1" spans="1:12">
      <c r="A43" s="11" t="s">
        <v>262</v>
      </c>
      <c r="B43" s="11">
        <f>COUNTIF(C$2:C43,C43)</f>
        <v>42</v>
      </c>
      <c r="C43" s="11" t="s">
        <v>13</v>
      </c>
      <c r="D43" s="11" t="s">
        <v>263</v>
      </c>
      <c r="E43" s="11" t="s">
        <v>264</v>
      </c>
      <c r="F43" s="11" t="s">
        <v>16</v>
      </c>
      <c r="G43" s="11" t="s">
        <v>265</v>
      </c>
      <c r="H43" s="11">
        <v>335000</v>
      </c>
      <c r="I43" s="11" t="s">
        <v>266</v>
      </c>
      <c r="J43" s="11" t="s">
        <v>267</v>
      </c>
      <c r="K43" s="10" t="s">
        <v>20</v>
      </c>
      <c r="L43" s="11"/>
    </row>
    <row r="44" ht="22.5" customHeight="1" spans="1:12">
      <c r="A44" s="11" t="s">
        <v>268</v>
      </c>
      <c r="B44" s="11">
        <f>COUNTIF(C$2:C44,C44)</f>
        <v>43</v>
      </c>
      <c r="C44" s="11" t="s">
        <v>13</v>
      </c>
      <c r="D44" s="11" t="s">
        <v>269</v>
      </c>
      <c r="E44" s="11" t="s">
        <v>270</v>
      </c>
      <c r="F44" s="11" t="s">
        <v>31</v>
      </c>
      <c r="G44" s="11" t="s">
        <v>271</v>
      </c>
      <c r="H44" s="11">
        <v>63000</v>
      </c>
      <c r="I44" s="11" t="s">
        <v>272</v>
      </c>
      <c r="J44" s="11" t="s">
        <v>273</v>
      </c>
      <c r="K44" s="10" t="s">
        <v>20</v>
      </c>
      <c r="L44" s="11"/>
    </row>
    <row r="45" ht="22.5" customHeight="1" spans="1:12">
      <c r="A45" s="11" t="s">
        <v>274</v>
      </c>
      <c r="B45" s="11">
        <f>COUNTIF(C$2:C45,C45)</f>
        <v>44</v>
      </c>
      <c r="C45" s="11" t="s">
        <v>13</v>
      </c>
      <c r="D45" s="11" t="s">
        <v>275</v>
      </c>
      <c r="E45" s="11" t="s">
        <v>276</v>
      </c>
      <c r="F45" s="11" t="s">
        <v>16</v>
      </c>
      <c r="G45" s="11" t="s">
        <v>277</v>
      </c>
      <c r="H45" s="11">
        <v>450000</v>
      </c>
      <c r="I45" s="11" t="s">
        <v>278</v>
      </c>
      <c r="J45" s="11" t="s">
        <v>279</v>
      </c>
      <c r="K45" s="10" t="s">
        <v>20</v>
      </c>
      <c r="L45" s="11"/>
    </row>
    <row r="46" ht="22.5" customHeight="1" spans="1:12">
      <c r="A46" s="11" t="s">
        <v>280</v>
      </c>
      <c r="B46" s="11">
        <f>COUNTIF(C$2:C46,C46)</f>
        <v>45</v>
      </c>
      <c r="C46" s="11" t="s">
        <v>13</v>
      </c>
      <c r="D46" s="11" t="s">
        <v>281</v>
      </c>
      <c r="E46" s="11" t="s">
        <v>282</v>
      </c>
      <c r="F46" s="11" t="s">
        <v>16</v>
      </c>
      <c r="G46" s="11" t="s">
        <v>283</v>
      </c>
      <c r="H46" s="11">
        <v>475000</v>
      </c>
      <c r="I46" s="11" t="s">
        <v>284</v>
      </c>
      <c r="J46" s="11" t="s">
        <v>285</v>
      </c>
      <c r="K46" s="10" t="s">
        <v>20</v>
      </c>
      <c r="L46" s="11"/>
    </row>
    <row r="47" ht="22.5" customHeight="1" spans="1:12">
      <c r="A47" s="11" t="s">
        <v>286</v>
      </c>
      <c r="B47" s="11">
        <f>COUNTIF(C$2:C47,C47)</f>
        <v>46</v>
      </c>
      <c r="C47" s="11" t="s">
        <v>13</v>
      </c>
      <c r="D47" s="11" t="s">
        <v>287</v>
      </c>
      <c r="E47" s="11" t="s">
        <v>172</v>
      </c>
      <c r="F47" s="11" t="s">
        <v>173</v>
      </c>
      <c r="G47" s="11" t="s">
        <v>174</v>
      </c>
      <c r="H47" s="11">
        <v>233500</v>
      </c>
      <c r="I47" s="11" t="s">
        <v>175</v>
      </c>
      <c r="J47" s="11" t="s">
        <v>288</v>
      </c>
      <c r="K47" s="10" t="s">
        <v>20</v>
      </c>
      <c r="L47" s="11"/>
    </row>
    <row r="48" ht="22.5" customHeight="1" spans="1:12">
      <c r="A48" s="11" t="s">
        <v>289</v>
      </c>
      <c r="B48" s="11">
        <f>COUNTIF(C$2:C48,C48)</f>
        <v>47</v>
      </c>
      <c r="C48" s="11" t="s">
        <v>13</v>
      </c>
      <c r="D48" s="11" t="s">
        <v>290</v>
      </c>
      <c r="E48" s="11" t="s">
        <v>291</v>
      </c>
      <c r="F48" s="11" t="s">
        <v>16</v>
      </c>
      <c r="G48" s="11" t="s">
        <v>292</v>
      </c>
      <c r="H48" s="11">
        <v>341000</v>
      </c>
      <c r="I48" s="11" t="s">
        <v>293</v>
      </c>
      <c r="J48" s="11" t="s">
        <v>294</v>
      </c>
      <c r="K48" s="10" t="s">
        <v>20</v>
      </c>
      <c r="L48" s="11"/>
    </row>
    <row r="49" ht="22.5" customHeight="1" spans="1:12">
      <c r="A49" s="11" t="s">
        <v>295</v>
      </c>
      <c r="B49" s="11">
        <f>COUNTIF(C$2:C49,C49)</f>
        <v>48</v>
      </c>
      <c r="C49" s="11" t="s">
        <v>13</v>
      </c>
      <c r="D49" s="11" t="s">
        <v>296</v>
      </c>
      <c r="E49" s="11" t="s">
        <v>297</v>
      </c>
      <c r="F49" s="11" t="s">
        <v>298</v>
      </c>
      <c r="G49" s="11" t="s">
        <v>299</v>
      </c>
      <c r="H49" s="11">
        <v>233000</v>
      </c>
      <c r="I49" s="11" t="s">
        <v>300</v>
      </c>
      <c r="J49" s="11" t="s">
        <v>301</v>
      </c>
      <c r="K49" s="10" t="s">
        <v>20</v>
      </c>
      <c r="L49" s="11"/>
    </row>
    <row r="50" ht="22.5" customHeight="1" spans="1:12">
      <c r="A50" s="11" t="s">
        <v>302</v>
      </c>
      <c r="B50" s="11">
        <f>COUNTIF(C$2:C50,C50)</f>
        <v>49</v>
      </c>
      <c r="C50" s="11" t="s">
        <v>13</v>
      </c>
      <c r="D50" s="11" t="s">
        <v>303</v>
      </c>
      <c r="E50" s="11" t="s">
        <v>304</v>
      </c>
      <c r="F50" s="11" t="s">
        <v>16</v>
      </c>
      <c r="G50" s="11" t="s">
        <v>305</v>
      </c>
      <c r="H50" s="11">
        <v>241000</v>
      </c>
      <c r="I50" s="11" t="s">
        <v>306</v>
      </c>
      <c r="J50" s="11" t="s">
        <v>307</v>
      </c>
      <c r="K50" s="10" t="s">
        <v>20</v>
      </c>
      <c r="L50" s="11"/>
    </row>
    <row r="51" ht="22.5" customHeight="1" spans="1:12">
      <c r="A51" s="11" t="s">
        <v>308</v>
      </c>
      <c r="B51" s="11">
        <f>COUNTIF(C$2:C51,C51)</f>
        <v>50</v>
      </c>
      <c r="C51" s="11" t="s">
        <v>13</v>
      </c>
      <c r="D51" s="11" t="s">
        <v>309</v>
      </c>
      <c r="E51" s="11" t="s">
        <v>192</v>
      </c>
      <c r="F51" s="11" t="s">
        <v>193</v>
      </c>
      <c r="G51" s="11" t="s">
        <v>194</v>
      </c>
      <c r="H51" s="11">
        <v>232200</v>
      </c>
      <c r="I51" s="11" t="s">
        <v>195</v>
      </c>
      <c r="J51" s="11" t="s">
        <v>310</v>
      </c>
      <c r="K51" s="10" t="s">
        <v>20</v>
      </c>
      <c r="L51" s="11"/>
    </row>
    <row r="52" ht="22.5" customHeight="1" spans="1:12">
      <c r="A52" s="11" t="s">
        <v>311</v>
      </c>
      <c r="B52" s="11">
        <f>COUNTIF(C$2:C52,C52)</f>
        <v>51</v>
      </c>
      <c r="C52" s="11" t="s">
        <v>13</v>
      </c>
      <c r="D52" s="11" t="s">
        <v>312</v>
      </c>
      <c r="E52" s="11" t="s">
        <v>313</v>
      </c>
      <c r="F52" s="11" t="s">
        <v>16</v>
      </c>
      <c r="G52" s="11" t="s">
        <v>314</v>
      </c>
      <c r="H52" s="11">
        <v>454000</v>
      </c>
      <c r="I52" s="11" t="s">
        <v>315</v>
      </c>
      <c r="J52" s="11" t="s">
        <v>316</v>
      </c>
      <c r="K52" s="10" t="s">
        <v>20</v>
      </c>
      <c r="L52" s="11"/>
    </row>
    <row r="53" ht="22.5" customHeight="1" spans="1:12">
      <c r="A53" s="11" t="s">
        <v>317</v>
      </c>
      <c r="B53" s="11">
        <f>COUNTIF(C$2:C53,C53)</f>
        <v>1</v>
      </c>
      <c r="C53" s="11" t="s">
        <v>318</v>
      </c>
      <c r="D53" s="11" t="s">
        <v>319</v>
      </c>
      <c r="E53" s="11" t="s">
        <v>320</v>
      </c>
      <c r="F53" s="11" t="s">
        <v>31</v>
      </c>
      <c r="G53" s="11" t="s">
        <v>321</v>
      </c>
      <c r="H53" s="11">
        <v>63000</v>
      </c>
      <c r="I53" s="11" t="s">
        <v>322</v>
      </c>
      <c r="J53" s="11" t="s">
        <v>323</v>
      </c>
      <c r="K53" s="10" t="s">
        <v>20</v>
      </c>
      <c r="L53" s="11"/>
    </row>
    <row r="54" ht="22.5" customHeight="1" spans="1:12">
      <c r="A54" s="11" t="s">
        <v>324</v>
      </c>
      <c r="B54" s="11">
        <f>COUNTIF(C$2:C54,C54)</f>
        <v>2</v>
      </c>
      <c r="C54" s="11" t="s">
        <v>318</v>
      </c>
      <c r="D54" s="11" t="s">
        <v>325</v>
      </c>
      <c r="E54" s="11" t="s">
        <v>326</v>
      </c>
      <c r="F54" s="11" t="s">
        <v>16</v>
      </c>
      <c r="G54" s="11" t="s">
        <v>327</v>
      </c>
      <c r="H54" s="11">
        <v>230000</v>
      </c>
      <c r="I54" s="11" t="s">
        <v>328</v>
      </c>
      <c r="J54" s="11" t="s">
        <v>329</v>
      </c>
      <c r="K54" s="10" t="s">
        <v>20</v>
      </c>
      <c r="L54" s="11"/>
    </row>
    <row r="55" ht="22.5" customHeight="1" spans="1:12">
      <c r="A55" s="11" t="s">
        <v>330</v>
      </c>
      <c r="B55" s="11">
        <f>COUNTIF(C$2:C55,C55)</f>
        <v>3</v>
      </c>
      <c r="C55" s="11" t="s">
        <v>318</v>
      </c>
      <c r="D55" s="11" t="s">
        <v>331</v>
      </c>
      <c r="E55" s="11" t="s">
        <v>205</v>
      </c>
      <c r="F55" s="11" t="s">
        <v>206</v>
      </c>
      <c r="G55" s="11" t="s">
        <v>207</v>
      </c>
      <c r="H55" s="11">
        <v>242000</v>
      </c>
      <c r="I55" s="11" t="s">
        <v>208</v>
      </c>
      <c r="J55" s="11" t="s">
        <v>332</v>
      </c>
      <c r="K55" s="10" t="s">
        <v>20</v>
      </c>
      <c r="L55" s="11"/>
    </row>
    <row r="56" ht="22.5" customHeight="1" spans="1:12">
      <c r="A56" s="11" t="s">
        <v>333</v>
      </c>
      <c r="B56" s="11">
        <f>COUNTIF(C$2:C56,C56)</f>
        <v>4</v>
      </c>
      <c r="C56" s="11" t="s">
        <v>318</v>
      </c>
      <c r="D56" s="11" t="s">
        <v>334</v>
      </c>
      <c r="E56" s="11" t="s">
        <v>98</v>
      </c>
      <c r="F56" s="11" t="s">
        <v>99</v>
      </c>
      <c r="G56" s="11" t="s">
        <v>100</v>
      </c>
      <c r="H56" s="11">
        <v>237400</v>
      </c>
      <c r="I56" s="11" t="s">
        <v>101</v>
      </c>
      <c r="J56" s="11" t="s">
        <v>335</v>
      </c>
      <c r="K56" s="10" t="s">
        <v>20</v>
      </c>
      <c r="L56" s="11"/>
    </row>
    <row r="57" ht="22.5" customHeight="1" spans="1:12">
      <c r="A57" s="11" t="s">
        <v>336</v>
      </c>
      <c r="B57" s="11">
        <f>COUNTIF(C$2:C57,C57)</f>
        <v>5</v>
      </c>
      <c r="C57" s="11" t="s">
        <v>318</v>
      </c>
      <c r="D57" s="11" t="s">
        <v>337</v>
      </c>
      <c r="E57" s="11" t="s">
        <v>338</v>
      </c>
      <c r="F57" s="11" t="s">
        <v>339</v>
      </c>
      <c r="G57" s="11" t="s">
        <v>340</v>
      </c>
      <c r="H57" s="11">
        <v>237000</v>
      </c>
      <c r="I57" s="11" t="s">
        <v>341</v>
      </c>
      <c r="J57" s="11" t="s">
        <v>342</v>
      </c>
      <c r="K57" s="10" t="s">
        <v>20</v>
      </c>
      <c r="L57" s="11"/>
    </row>
    <row r="58" ht="22.5" customHeight="1" spans="1:12">
      <c r="A58" s="11" t="s">
        <v>343</v>
      </c>
      <c r="B58" s="11">
        <f>COUNTIF(C$2:C58,C58)</f>
        <v>6</v>
      </c>
      <c r="C58" s="11" t="s">
        <v>318</v>
      </c>
      <c r="D58" s="11" t="s">
        <v>344</v>
      </c>
      <c r="E58" s="11" t="s">
        <v>345</v>
      </c>
      <c r="F58" s="11" t="s">
        <v>16</v>
      </c>
      <c r="G58" s="11" t="s">
        <v>346</v>
      </c>
      <c r="H58" s="11">
        <v>343000</v>
      </c>
      <c r="I58" s="11" t="s">
        <v>347</v>
      </c>
      <c r="J58" s="11" t="s">
        <v>348</v>
      </c>
      <c r="K58" s="10" t="s">
        <v>20</v>
      </c>
      <c r="L58" s="11"/>
    </row>
    <row r="59" ht="22.5" customHeight="1" spans="1:12">
      <c r="A59" s="11" t="s">
        <v>349</v>
      </c>
      <c r="B59" s="11">
        <f>COUNTIF(C$2:C59,C59)</f>
        <v>7</v>
      </c>
      <c r="C59" s="11" t="s">
        <v>318</v>
      </c>
      <c r="D59" s="11" t="s">
        <v>350</v>
      </c>
      <c r="E59" s="11" t="s">
        <v>351</v>
      </c>
      <c r="F59" s="11" t="s">
        <v>16</v>
      </c>
      <c r="G59" s="11" t="s">
        <v>352</v>
      </c>
      <c r="H59" s="11">
        <v>558000</v>
      </c>
      <c r="I59" s="11" t="s">
        <v>353</v>
      </c>
      <c r="J59" s="11" t="s">
        <v>354</v>
      </c>
      <c r="K59" s="10" t="s">
        <v>20</v>
      </c>
      <c r="L59" s="11"/>
    </row>
    <row r="60" ht="22.5" customHeight="1" spans="1:12">
      <c r="A60" s="11" t="s">
        <v>355</v>
      </c>
      <c r="B60" s="11">
        <f>COUNTIF(C$2:C60,C60)</f>
        <v>8</v>
      </c>
      <c r="C60" s="11" t="s">
        <v>318</v>
      </c>
      <c r="D60" s="11" t="s">
        <v>356</v>
      </c>
      <c r="E60" s="11" t="s">
        <v>357</v>
      </c>
      <c r="F60" s="11" t="s">
        <v>358</v>
      </c>
      <c r="G60" s="11" t="s">
        <v>359</v>
      </c>
      <c r="H60" s="11">
        <v>234000</v>
      </c>
      <c r="I60" s="11" t="s">
        <v>360</v>
      </c>
      <c r="J60" s="11" t="s">
        <v>361</v>
      </c>
      <c r="K60" s="10" t="s">
        <v>20</v>
      </c>
      <c r="L60" s="11"/>
    </row>
    <row r="61" ht="22.5" customHeight="1" spans="1:12">
      <c r="A61" s="11" t="s">
        <v>362</v>
      </c>
      <c r="B61" s="11">
        <f>COUNTIF(C$2:C61,C61)</f>
        <v>9</v>
      </c>
      <c r="C61" s="11" t="s">
        <v>318</v>
      </c>
      <c r="D61" s="11" t="s">
        <v>363</v>
      </c>
      <c r="E61" s="11" t="s">
        <v>364</v>
      </c>
      <c r="F61" s="11" t="s">
        <v>365</v>
      </c>
      <c r="G61" s="11" t="s">
        <v>366</v>
      </c>
      <c r="H61" s="11">
        <v>234000</v>
      </c>
      <c r="I61" s="11" t="s">
        <v>367</v>
      </c>
      <c r="J61" s="11" t="s">
        <v>368</v>
      </c>
      <c r="K61" s="10" t="s">
        <v>20</v>
      </c>
      <c r="L61" s="11"/>
    </row>
    <row r="62" ht="22.5" customHeight="1" spans="1:12">
      <c r="A62" s="11" t="s">
        <v>369</v>
      </c>
      <c r="B62" s="11">
        <f>COUNTIF(C$2:C62,C62)</f>
        <v>10</v>
      </c>
      <c r="C62" s="11" t="s">
        <v>318</v>
      </c>
      <c r="D62" s="11" t="s">
        <v>370</v>
      </c>
      <c r="E62" s="11" t="s">
        <v>371</v>
      </c>
      <c r="F62" s="11" t="s">
        <v>372</v>
      </c>
      <c r="G62" s="11" t="s">
        <v>373</v>
      </c>
      <c r="H62" s="11">
        <v>237200</v>
      </c>
      <c r="I62" s="11" t="s">
        <v>374</v>
      </c>
      <c r="J62" s="11" t="s">
        <v>375</v>
      </c>
      <c r="K62" s="10" t="s">
        <v>20</v>
      </c>
      <c r="L62" s="11"/>
    </row>
    <row r="63" ht="22.5" customHeight="1" spans="1:12">
      <c r="A63" s="11" t="s">
        <v>376</v>
      </c>
      <c r="B63" s="11">
        <f>COUNTIF(C$2:C63,C63)</f>
        <v>11</v>
      </c>
      <c r="C63" s="11" t="s">
        <v>318</v>
      </c>
      <c r="D63" s="11" t="s">
        <v>377</v>
      </c>
      <c r="E63" s="11" t="s">
        <v>378</v>
      </c>
      <c r="F63" s="11" t="s">
        <v>379</v>
      </c>
      <c r="G63" s="11" t="s">
        <v>380</v>
      </c>
      <c r="H63" s="11">
        <v>245500</v>
      </c>
      <c r="I63" s="11" t="s">
        <v>381</v>
      </c>
      <c r="J63" s="11" t="s">
        <v>382</v>
      </c>
      <c r="K63" s="10" t="s">
        <v>20</v>
      </c>
      <c r="L63" s="11"/>
    </row>
    <row r="64" ht="22.5" customHeight="1" spans="1:12">
      <c r="A64" s="11" t="s">
        <v>383</v>
      </c>
      <c r="B64" s="11">
        <f>COUNTIF(C$2:C64,C64)</f>
        <v>12</v>
      </c>
      <c r="C64" s="11" t="s">
        <v>318</v>
      </c>
      <c r="D64" s="11" t="s">
        <v>384</v>
      </c>
      <c r="E64" s="11" t="s">
        <v>297</v>
      </c>
      <c r="F64" s="11" t="s">
        <v>298</v>
      </c>
      <c r="G64" s="11" t="s">
        <v>299</v>
      </c>
      <c r="H64" s="11">
        <v>233000</v>
      </c>
      <c r="I64" s="11" t="s">
        <v>300</v>
      </c>
      <c r="J64" s="11" t="s">
        <v>385</v>
      </c>
      <c r="K64" s="10" t="s">
        <v>20</v>
      </c>
      <c r="L64" s="11"/>
    </row>
    <row r="65" ht="22.5" customHeight="1" spans="1:12">
      <c r="A65" s="11" t="s">
        <v>386</v>
      </c>
      <c r="B65" s="11">
        <f>COUNTIF(C$2:C65,C65)</f>
        <v>13</v>
      </c>
      <c r="C65" s="11" t="s">
        <v>318</v>
      </c>
      <c r="D65" s="11" t="s">
        <v>387</v>
      </c>
      <c r="E65" s="11" t="s">
        <v>205</v>
      </c>
      <c r="F65" s="11" t="s">
        <v>206</v>
      </c>
      <c r="G65" s="11" t="s">
        <v>207</v>
      </c>
      <c r="H65" s="11">
        <v>242000</v>
      </c>
      <c r="I65" s="11" t="s">
        <v>208</v>
      </c>
      <c r="J65" s="11" t="s">
        <v>388</v>
      </c>
      <c r="K65" s="10" t="s">
        <v>20</v>
      </c>
      <c r="L65" s="11"/>
    </row>
    <row r="66" ht="22.5" customHeight="1" spans="1:12">
      <c r="A66" s="11" t="s">
        <v>389</v>
      </c>
      <c r="B66" s="11">
        <f>COUNTIF(C$2:C66,C66)</f>
        <v>14</v>
      </c>
      <c r="C66" s="11" t="s">
        <v>318</v>
      </c>
      <c r="D66" s="11" t="s">
        <v>390</v>
      </c>
      <c r="E66" s="11" t="s">
        <v>391</v>
      </c>
      <c r="F66" s="11" t="s">
        <v>16</v>
      </c>
      <c r="G66" s="11" t="s">
        <v>392</v>
      </c>
      <c r="H66" s="11">
        <v>726000</v>
      </c>
      <c r="I66" s="11" t="s">
        <v>393</v>
      </c>
      <c r="J66" s="11" t="s">
        <v>394</v>
      </c>
      <c r="K66" s="10" t="s">
        <v>20</v>
      </c>
      <c r="L66" s="11"/>
    </row>
    <row r="67" ht="22.5" customHeight="1" spans="1:12">
      <c r="A67" s="11" t="s">
        <v>395</v>
      </c>
      <c r="B67" s="11">
        <f>COUNTIF(C$2:C67,C67)</f>
        <v>15</v>
      </c>
      <c r="C67" s="11" t="s">
        <v>318</v>
      </c>
      <c r="D67" s="11" t="s">
        <v>396</v>
      </c>
      <c r="E67" s="11" t="s">
        <v>397</v>
      </c>
      <c r="F67" s="11" t="s">
        <v>16</v>
      </c>
      <c r="G67" s="11" t="s">
        <v>398</v>
      </c>
      <c r="H67" s="11">
        <v>571900</v>
      </c>
      <c r="I67" s="11" t="s">
        <v>399</v>
      </c>
      <c r="J67" s="11" t="s">
        <v>400</v>
      </c>
      <c r="K67" s="10" t="s">
        <v>20</v>
      </c>
      <c r="L67" s="11"/>
    </row>
    <row r="68" ht="22.5" customHeight="1" spans="1:12">
      <c r="A68" s="11" t="s">
        <v>401</v>
      </c>
      <c r="B68" s="11">
        <f>COUNTIF(C$2:C68,C68)</f>
        <v>16</v>
      </c>
      <c r="C68" s="11" t="s">
        <v>318</v>
      </c>
      <c r="D68" s="11" t="s">
        <v>402</v>
      </c>
      <c r="E68" s="11" t="s">
        <v>403</v>
      </c>
      <c r="F68" s="11" t="s">
        <v>31</v>
      </c>
      <c r="G68" s="11" t="s">
        <v>404</v>
      </c>
      <c r="H68" s="11">
        <v>67000</v>
      </c>
      <c r="I68" s="11" t="s">
        <v>405</v>
      </c>
      <c r="J68" s="11" t="s">
        <v>406</v>
      </c>
      <c r="K68" s="10" t="s">
        <v>20</v>
      </c>
      <c r="L68" s="11"/>
    </row>
    <row r="69" ht="22.5" customHeight="1" spans="1:12">
      <c r="A69" s="11" t="s">
        <v>407</v>
      </c>
      <c r="B69" s="11">
        <f>COUNTIF(C$2:C69,C69)</f>
        <v>17</v>
      </c>
      <c r="C69" s="11" t="s">
        <v>318</v>
      </c>
      <c r="D69" s="11" t="s">
        <v>408</v>
      </c>
      <c r="E69" s="11" t="s">
        <v>409</v>
      </c>
      <c r="F69" s="11" t="s">
        <v>16</v>
      </c>
      <c r="G69" s="11" t="s">
        <v>410</v>
      </c>
      <c r="H69" s="11">
        <v>413000</v>
      </c>
      <c r="I69" s="11" t="s">
        <v>411</v>
      </c>
      <c r="J69" s="11" t="s">
        <v>412</v>
      </c>
      <c r="K69" s="10" t="s">
        <v>20</v>
      </c>
      <c r="L69" s="11"/>
    </row>
    <row r="70" ht="22.5" customHeight="1" spans="1:12">
      <c r="A70" s="11" t="s">
        <v>413</v>
      </c>
      <c r="B70" s="11">
        <f>COUNTIF(C$2:C70,C70)</f>
        <v>18</v>
      </c>
      <c r="C70" s="11" t="s">
        <v>318</v>
      </c>
      <c r="D70" s="11" t="s">
        <v>414</v>
      </c>
      <c r="E70" s="11" t="s">
        <v>415</v>
      </c>
      <c r="F70" s="11" t="s">
        <v>16</v>
      </c>
      <c r="G70" s="11" t="s">
        <v>416</v>
      </c>
      <c r="H70" s="11">
        <v>236000</v>
      </c>
      <c r="I70" s="11" t="s">
        <v>417</v>
      </c>
      <c r="J70" s="11" t="s">
        <v>418</v>
      </c>
      <c r="K70" s="10" t="s">
        <v>20</v>
      </c>
      <c r="L70" s="11"/>
    </row>
    <row r="71" ht="22.5" customHeight="1" spans="1:12">
      <c r="A71" s="11" t="s">
        <v>419</v>
      </c>
      <c r="B71" s="11">
        <f>COUNTIF(C$2:C71,C71)</f>
        <v>19</v>
      </c>
      <c r="C71" s="11" t="s">
        <v>318</v>
      </c>
      <c r="D71" s="11" t="s">
        <v>420</v>
      </c>
      <c r="E71" s="11" t="s">
        <v>158</v>
      </c>
      <c r="F71" s="11" t="s">
        <v>159</v>
      </c>
      <c r="G71" s="11" t="s">
        <v>160</v>
      </c>
      <c r="H71" s="11">
        <v>239200</v>
      </c>
      <c r="I71" s="11" t="s">
        <v>161</v>
      </c>
      <c r="J71" s="11" t="s">
        <v>421</v>
      </c>
      <c r="K71" s="10" t="s">
        <v>20</v>
      </c>
      <c r="L71" s="11"/>
    </row>
    <row r="72" ht="22.5" customHeight="1" spans="1:12">
      <c r="A72" s="11" t="s">
        <v>422</v>
      </c>
      <c r="B72" s="11">
        <f>COUNTIF(C$2:C72,C72)</f>
        <v>20</v>
      </c>
      <c r="C72" s="11" t="s">
        <v>318</v>
      </c>
      <c r="D72" s="11" t="s">
        <v>423</v>
      </c>
      <c r="E72" s="11" t="s">
        <v>424</v>
      </c>
      <c r="F72" s="11" t="s">
        <v>16</v>
      </c>
      <c r="G72" s="11" t="s">
        <v>425</v>
      </c>
      <c r="H72" s="11">
        <v>363000</v>
      </c>
      <c r="I72" s="11" t="s">
        <v>426</v>
      </c>
      <c r="J72" s="11" t="s">
        <v>427</v>
      </c>
      <c r="K72" s="10" t="s">
        <v>20</v>
      </c>
      <c r="L72" s="11"/>
    </row>
    <row r="73" ht="22.5" customHeight="1" spans="1:12">
      <c r="A73" s="11" t="s">
        <v>428</v>
      </c>
      <c r="B73" s="11">
        <f>COUNTIF(C$2:C73,C73)</f>
        <v>21</v>
      </c>
      <c r="C73" s="11" t="s">
        <v>318</v>
      </c>
      <c r="D73" s="11" t="s">
        <v>429</v>
      </c>
      <c r="E73" s="11" t="s">
        <v>430</v>
      </c>
      <c r="F73" s="11" t="s">
        <v>431</v>
      </c>
      <c r="G73" s="11" t="s">
        <v>432</v>
      </c>
      <c r="H73" s="11">
        <v>554300</v>
      </c>
      <c r="I73" s="11" t="s">
        <v>433</v>
      </c>
      <c r="J73" s="11" t="s">
        <v>434</v>
      </c>
      <c r="K73" s="10" t="s">
        <v>20</v>
      </c>
      <c r="L73" s="11"/>
    </row>
    <row r="74" ht="22.5" customHeight="1" spans="1:12">
      <c r="A74" s="11" t="s">
        <v>435</v>
      </c>
      <c r="B74" s="11">
        <f>COUNTIF(C$2:C74,C74)</f>
        <v>22</v>
      </c>
      <c r="C74" s="11" t="s">
        <v>318</v>
      </c>
      <c r="D74" s="11" t="s">
        <v>436</v>
      </c>
      <c r="E74" s="11" t="s">
        <v>437</v>
      </c>
      <c r="F74" s="11" t="s">
        <v>31</v>
      </c>
      <c r="G74" s="11" t="s">
        <v>438</v>
      </c>
      <c r="H74" s="11">
        <v>63000</v>
      </c>
      <c r="I74" s="11" t="s">
        <v>439</v>
      </c>
      <c r="J74" s="11" t="s">
        <v>440</v>
      </c>
      <c r="K74" s="10" t="s">
        <v>20</v>
      </c>
      <c r="L74" s="11"/>
    </row>
    <row r="75" ht="22.5" customHeight="1" spans="1:12">
      <c r="A75" s="11" t="s">
        <v>441</v>
      </c>
      <c r="B75" s="11">
        <f>COUNTIF(C$2:C75,C75)</f>
        <v>23</v>
      </c>
      <c r="C75" s="11" t="s">
        <v>318</v>
      </c>
      <c r="D75" s="11" t="s">
        <v>442</v>
      </c>
      <c r="E75" s="11" t="s">
        <v>443</v>
      </c>
      <c r="F75" s="11" t="s">
        <v>16</v>
      </c>
      <c r="G75" s="11" t="s">
        <v>444</v>
      </c>
      <c r="H75" s="11">
        <v>572300</v>
      </c>
      <c r="I75" s="11" t="s">
        <v>399</v>
      </c>
      <c r="J75" s="11" t="s">
        <v>445</v>
      </c>
      <c r="K75" s="10" t="s">
        <v>20</v>
      </c>
      <c r="L75" s="11"/>
    </row>
    <row r="76" ht="22.5" customHeight="1" spans="1:12">
      <c r="A76" s="11" t="s">
        <v>446</v>
      </c>
      <c r="B76" s="11">
        <f>COUNTIF(C$2:C76,C76)</f>
        <v>24</v>
      </c>
      <c r="C76" s="11" t="s">
        <v>318</v>
      </c>
      <c r="D76" s="11" t="s">
        <v>447</v>
      </c>
      <c r="E76" s="11" t="s">
        <v>448</v>
      </c>
      <c r="F76" s="11" t="s">
        <v>449</v>
      </c>
      <c r="G76" s="11" t="s">
        <v>450</v>
      </c>
      <c r="H76" s="11">
        <v>230000</v>
      </c>
      <c r="I76" s="11" t="s">
        <v>451</v>
      </c>
      <c r="J76" s="11" t="s">
        <v>452</v>
      </c>
      <c r="K76" s="10" t="s">
        <v>20</v>
      </c>
      <c r="L76" s="11"/>
    </row>
    <row r="77" ht="22.5" customHeight="1" spans="1:12">
      <c r="A77" s="11" t="s">
        <v>453</v>
      </c>
      <c r="B77" s="11">
        <f>COUNTIF(C$2:C77,C77)</f>
        <v>25</v>
      </c>
      <c r="C77" s="11" t="s">
        <v>318</v>
      </c>
      <c r="D77" s="11" t="s">
        <v>454</v>
      </c>
      <c r="E77" s="11" t="s">
        <v>455</v>
      </c>
      <c r="F77" s="11" t="s">
        <v>456</v>
      </c>
      <c r="G77" s="11" t="s">
        <v>457</v>
      </c>
      <c r="H77" s="11">
        <v>242200</v>
      </c>
      <c r="I77" s="11" t="s">
        <v>458</v>
      </c>
      <c r="J77" s="11" t="s">
        <v>459</v>
      </c>
      <c r="K77" s="10" t="s">
        <v>20</v>
      </c>
      <c r="L77" s="11"/>
    </row>
    <row r="78" ht="22.5" customHeight="1" spans="1:12">
      <c r="A78" s="11" t="s">
        <v>460</v>
      </c>
      <c r="B78" s="11">
        <f>COUNTIF(C$2:C78,C78)</f>
        <v>26</v>
      </c>
      <c r="C78" s="11" t="s">
        <v>318</v>
      </c>
      <c r="D78" s="11" t="s">
        <v>461</v>
      </c>
      <c r="E78" s="11" t="s">
        <v>462</v>
      </c>
      <c r="F78" s="11" t="s">
        <v>16</v>
      </c>
      <c r="G78" s="11" t="s">
        <v>463</v>
      </c>
      <c r="H78" s="11">
        <v>362000</v>
      </c>
      <c r="I78" s="11" t="s">
        <v>464</v>
      </c>
      <c r="J78" s="11" t="s">
        <v>465</v>
      </c>
      <c r="K78" s="10" t="s">
        <v>20</v>
      </c>
      <c r="L78" s="11"/>
    </row>
    <row r="79" ht="22.5" customHeight="1" spans="1:12">
      <c r="A79" s="11" t="s">
        <v>466</v>
      </c>
      <c r="B79" s="11">
        <f>COUNTIF(C$2:C79,C79)</f>
        <v>27</v>
      </c>
      <c r="C79" s="11" t="s">
        <v>318</v>
      </c>
      <c r="D79" s="11" t="s">
        <v>467</v>
      </c>
      <c r="E79" s="11" t="s">
        <v>468</v>
      </c>
      <c r="F79" s="11" t="s">
        <v>16</v>
      </c>
      <c r="G79" s="11" t="s">
        <v>469</v>
      </c>
      <c r="H79" s="11">
        <v>572000</v>
      </c>
      <c r="I79" s="11" t="s">
        <v>399</v>
      </c>
      <c r="J79" s="11" t="s">
        <v>470</v>
      </c>
      <c r="K79" s="10" t="s">
        <v>20</v>
      </c>
      <c r="L79" s="11"/>
    </row>
    <row r="80" ht="22.5" customHeight="1" spans="1:12">
      <c r="A80" s="11" t="s">
        <v>471</v>
      </c>
      <c r="B80" s="11">
        <f>COUNTIF(C$2:C80,C80)</f>
        <v>28</v>
      </c>
      <c r="C80" s="11" t="s">
        <v>318</v>
      </c>
      <c r="D80" s="11" t="s">
        <v>472</v>
      </c>
      <c r="E80" s="11" t="s">
        <v>473</v>
      </c>
      <c r="F80" s="11" t="s">
        <v>474</v>
      </c>
      <c r="G80" s="11" t="s">
        <v>475</v>
      </c>
      <c r="H80" s="11">
        <v>231600</v>
      </c>
      <c r="I80" s="11" t="s">
        <v>476</v>
      </c>
      <c r="J80" s="11" t="s">
        <v>477</v>
      </c>
      <c r="K80" s="10" t="s">
        <v>20</v>
      </c>
      <c r="L80" s="11"/>
    </row>
    <row r="81" ht="22.5" customHeight="1" spans="1:12">
      <c r="A81" s="11" t="s">
        <v>478</v>
      </c>
      <c r="B81" s="11">
        <f>COUNTIF(C$2:C81,C81)</f>
        <v>29</v>
      </c>
      <c r="C81" s="11" t="s">
        <v>318</v>
      </c>
      <c r="D81" s="11" t="s">
        <v>479</v>
      </c>
      <c r="E81" s="11" t="s">
        <v>480</v>
      </c>
      <c r="F81" s="11" t="s">
        <v>481</v>
      </c>
      <c r="G81" s="11" t="s">
        <v>482</v>
      </c>
      <c r="H81" s="11">
        <v>276500</v>
      </c>
      <c r="I81" s="11" t="s">
        <v>483</v>
      </c>
      <c r="J81" s="11" t="s">
        <v>484</v>
      </c>
      <c r="K81" s="10" t="s">
        <v>20</v>
      </c>
      <c r="L81" s="11"/>
    </row>
    <row r="82" ht="22.5" customHeight="1" spans="1:12">
      <c r="A82" s="11" t="s">
        <v>485</v>
      </c>
      <c r="B82" s="11">
        <f>COUNTIF(C$2:C82,C82)</f>
        <v>30</v>
      </c>
      <c r="C82" s="11" t="s">
        <v>318</v>
      </c>
      <c r="D82" s="11" t="s">
        <v>486</v>
      </c>
      <c r="E82" s="11" t="s">
        <v>487</v>
      </c>
      <c r="F82" s="11" t="s">
        <v>488</v>
      </c>
      <c r="G82" s="11" t="s">
        <v>489</v>
      </c>
      <c r="H82" s="11">
        <v>235200</v>
      </c>
      <c r="I82" s="11" t="s">
        <v>490</v>
      </c>
      <c r="J82" s="11" t="s">
        <v>491</v>
      </c>
      <c r="K82" s="10" t="s">
        <v>20</v>
      </c>
      <c r="L82" s="11"/>
    </row>
    <row r="83" ht="22.5" customHeight="1" spans="1:12">
      <c r="A83" s="11" t="s">
        <v>492</v>
      </c>
      <c r="B83" s="11">
        <f>COUNTIF(C$2:C83,C83)</f>
        <v>31</v>
      </c>
      <c r="C83" s="11" t="s">
        <v>318</v>
      </c>
      <c r="D83" s="11" t="s">
        <v>493</v>
      </c>
      <c r="E83" s="11" t="s">
        <v>494</v>
      </c>
      <c r="F83" s="11" t="s">
        <v>495</v>
      </c>
      <c r="G83" s="11" t="s">
        <v>496</v>
      </c>
      <c r="H83" s="11">
        <v>116000</v>
      </c>
      <c r="I83" s="11" t="s">
        <v>497</v>
      </c>
      <c r="J83" s="11" t="s">
        <v>498</v>
      </c>
      <c r="K83" s="10" t="s">
        <v>20</v>
      </c>
      <c r="L83" s="11"/>
    </row>
    <row r="84" ht="22.5" customHeight="1" spans="1:12">
      <c r="A84" s="11" t="s">
        <v>499</v>
      </c>
      <c r="B84" s="11">
        <f>COUNTIF(C$2:C84,C84)</f>
        <v>32</v>
      </c>
      <c r="C84" s="11" t="s">
        <v>318</v>
      </c>
      <c r="D84" s="11" t="s">
        <v>500</v>
      </c>
      <c r="E84" s="11" t="s">
        <v>357</v>
      </c>
      <c r="F84" s="11" t="s">
        <v>358</v>
      </c>
      <c r="G84" s="11" t="s">
        <v>359</v>
      </c>
      <c r="H84" s="11">
        <v>234000</v>
      </c>
      <c r="I84" s="11" t="s">
        <v>360</v>
      </c>
      <c r="J84" s="11" t="s">
        <v>501</v>
      </c>
      <c r="K84" s="10" t="s">
        <v>20</v>
      </c>
      <c r="L84" s="11"/>
    </row>
    <row r="85" ht="22.5" customHeight="1" spans="1:12">
      <c r="A85" s="11" t="s">
        <v>502</v>
      </c>
      <c r="B85" s="11">
        <f>COUNTIF(C$2:C85,C85)</f>
        <v>33</v>
      </c>
      <c r="C85" s="11" t="s">
        <v>318</v>
      </c>
      <c r="D85" s="11" t="s">
        <v>503</v>
      </c>
      <c r="E85" s="11" t="s">
        <v>504</v>
      </c>
      <c r="F85" s="11" t="s">
        <v>16</v>
      </c>
      <c r="G85" s="11" t="s">
        <v>505</v>
      </c>
      <c r="H85" s="11">
        <v>211500</v>
      </c>
      <c r="I85" s="11" t="s">
        <v>399</v>
      </c>
      <c r="J85" s="11" t="s">
        <v>506</v>
      </c>
      <c r="K85" s="10" t="s">
        <v>20</v>
      </c>
      <c r="L85" s="11"/>
    </row>
    <row r="86" ht="22.5" customHeight="1" spans="1:12">
      <c r="A86" s="11" t="s">
        <v>507</v>
      </c>
      <c r="B86" s="11">
        <f>COUNTIF(C$2:C86,C86)</f>
        <v>34</v>
      </c>
      <c r="C86" s="11" t="s">
        <v>318</v>
      </c>
      <c r="D86" s="11" t="s">
        <v>508</v>
      </c>
      <c r="E86" s="11" t="s">
        <v>509</v>
      </c>
      <c r="F86" s="11" t="s">
        <v>16</v>
      </c>
      <c r="G86" s="11" t="s">
        <v>510</v>
      </c>
      <c r="H86" s="11">
        <v>572500</v>
      </c>
      <c r="I86" s="11" t="s">
        <v>399</v>
      </c>
      <c r="J86" s="11" t="s">
        <v>511</v>
      </c>
      <c r="K86" s="10" t="s">
        <v>20</v>
      </c>
      <c r="L86" s="11"/>
    </row>
    <row r="87" ht="22.5" customHeight="1" spans="1:12">
      <c r="A87" s="11" t="s">
        <v>512</v>
      </c>
      <c r="B87" s="11">
        <f>COUNTIF(C$2:C87,C87)</f>
        <v>35</v>
      </c>
      <c r="C87" s="11" t="s">
        <v>318</v>
      </c>
      <c r="D87" s="11" t="s">
        <v>513</v>
      </c>
      <c r="E87" s="11" t="s">
        <v>514</v>
      </c>
      <c r="F87" s="11" t="s">
        <v>514</v>
      </c>
      <c r="G87" s="11" t="s">
        <v>515</v>
      </c>
      <c r="H87" s="11">
        <v>112000</v>
      </c>
      <c r="I87" s="11" t="s">
        <v>516</v>
      </c>
      <c r="J87" s="11" t="s">
        <v>517</v>
      </c>
      <c r="K87" s="10" t="s">
        <v>20</v>
      </c>
      <c r="L87" s="11"/>
    </row>
    <row r="88" ht="22.5" customHeight="1" spans="1:12">
      <c r="A88" s="11" t="s">
        <v>518</v>
      </c>
      <c r="B88" s="11">
        <f>COUNTIF(C$2:C88,C88)</f>
        <v>36</v>
      </c>
      <c r="C88" s="11" t="s">
        <v>318</v>
      </c>
      <c r="D88" s="11" t="s">
        <v>519</v>
      </c>
      <c r="E88" s="11" t="s">
        <v>520</v>
      </c>
      <c r="F88" s="11" t="s">
        <v>521</v>
      </c>
      <c r="G88" s="11" t="s">
        <v>522</v>
      </c>
      <c r="H88" s="11">
        <v>231100</v>
      </c>
      <c r="I88" s="11" t="s">
        <v>523</v>
      </c>
      <c r="J88" s="11" t="s">
        <v>524</v>
      </c>
      <c r="K88" s="10" t="s">
        <v>20</v>
      </c>
      <c r="L88" s="11"/>
    </row>
    <row r="89" ht="22.5" customHeight="1" spans="1:12">
      <c r="A89" s="11" t="s">
        <v>525</v>
      </c>
      <c r="B89" s="11">
        <f>COUNTIF(C$2:C89,C89)</f>
        <v>37</v>
      </c>
      <c r="C89" s="11" t="s">
        <v>318</v>
      </c>
      <c r="D89" s="11" t="s">
        <v>526</v>
      </c>
      <c r="E89" s="11" t="s">
        <v>192</v>
      </c>
      <c r="F89" s="11" t="s">
        <v>193</v>
      </c>
      <c r="G89" s="11" t="s">
        <v>194</v>
      </c>
      <c r="H89" s="11">
        <v>232200</v>
      </c>
      <c r="I89" s="11" t="s">
        <v>195</v>
      </c>
      <c r="J89" s="11" t="s">
        <v>527</v>
      </c>
      <c r="K89" s="10" t="s">
        <v>20</v>
      </c>
      <c r="L89" s="11"/>
    </row>
    <row r="90" ht="22.5" customHeight="1" spans="1:12">
      <c r="A90" s="11" t="s">
        <v>528</v>
      </c>
      <c r="B90" s="11">
        <f>COUNTIF(C$2:C90,C90)</f>
        <v>38</v>
      </c>
      <c r="C90" s="11" t="s">
        <v>318</v>
      </c>
      <c r="D90" s="11" t="s">
        <v>529</v>
      </c>
      <c r="E90" s="11" t="s">
        <v>68</v>
      </c>
      <c r="F90" s="11" t="s">
        <v>16</v>
      </c>
      <c r="G90" s="11" t="s">
        <v>69</v>
      </c>
      <c r="H90" s="11">
        <v>244000</v>
      </c>
      <c r="I90" s="11" t="s">
        <v>70</v>
      </c>
      <c r="J90" s="11" t="s">
        <v>530</v>
      </c>
      <c r="K90" s="10" t="s">
        <v>20</v>
      </c>
      <c r="L90" s="11"/>
    </row>
    <row r="91" ht="22.5" customHeight="1" spans="1:12">
      <c r="A91" s="11" t="s">
        <v>531</v>
      </c>
      <c r="B91" s="11">
        <f>COUNTIF(C$2:C91,C91)</f>
        <v>39</v>
      </c>
      <c r="C91" s="11" t="s">
        <v>318</v>
      </c>
      <c r="D91" s="11" t="s">
        <v>532</v>
      </c>
      <c r="E91" s="11" t="s">
        <v>533</v>
      </c>
      <c r="F91" s="11" t="s">
        <v>534</v>
      </c>
      <c r="G91" s="11" t="s">
        <v>535</v>
      </c>
      <c r="H91" s="11">
        <v>237000</v>
      </c>
      <c r="I91" s="11" t="s">
        <v>536</v>
      </c>
      <c r="J91" s="11" t="s">
        <v>537</v>
      </c>
      <c r="K91" s="10" t="s">
        <v>20</v>
      </c>
      <c r="L91" s="11"/>
    </row>
    <row r="92" ht="22.5" customHeight="1" spans="1:12">
      <c r="A92" s="11" t="s">
        <v>538</v>
      </c>
      <c r="B92" s="11">
        <f>COUNTIF(C$2:C92,C92)</f>
        <v>40</v>
      </c>
      <c r="C92" s="11" t="s">
        <v>318</v>
      </c>
      <c r="D92" s="11" t="s">
        <v>539</v>
      </c>
      <c r="E92" s="11" t="s">
        <v>520</v>
      </c>
      <c r="F92" s="11" t="s">
        <v>521</v>
      </c>
      <c r="G92" s="11" t="s">
        <v>522</v>
      </c>
      <c r="H92" s="11">
        <v>231100</v>
      </c>
      <c r="I92" s="11" t="s">
        <v>523</v>
      </c>
      <c r="J92" s="11" t="s">
        <v>540</v>
      </c>
      <c r="K92" s="10" t="s">
        <v>20</v>
      </c>
      <c r="L92" s="11"/>
    </row>
    <row r="93" ht="22.5" customHeight="1" spans="1:12">
      <c r="A93" s="11" t="s">
        <v>541</v>
      </c>
      <c r="B93" s="11">
        <f>COUNTIF(C$2:C93,C93)</f>
        <v>41</v>
      </c>
      <c r="C93" s="11" t="s">
        <v>318</v>
      </c>
      <c r="D93" s="11" t="s">
        <v>542</v>
      </c>
      <c r="E93" s="11" t="s">
        <v>543</v>
      </c>
      <c r="F93" s="11" t="s">
        <v>31</v>
      </c>
      <c r="G93" s="11" t="s">
        <v>544</v>
      </c>
      <c r="H93" s="11">
        <v>63000</v>
      </c>
      <c r="I93" s="11" t="s">
        <v>545</v>
      </c>
      <c r="J93" s="11" t="s">
        <v>546</v>
      </c>
      <c r="K93" s="10" t="s">
        <v>20</v>
      </c>
      <c r="L93" s="11"/>
    </row>
    <row r="94" ht="22.5" customHeight="1" spans="1:12">
      <c r="A94" s="11" t="s">
        <v>547</v>
      </c>
      <c r="B94" s="11">
        <f>COUNTIF(C$2:C94,C94)</f>
        <v>42</v>
      </c>
      <c r="C94" s="11" t="s">
        <v>318</v>
      </c>
      <c r="D94" s="11" t="s">
        <v>548</v>
      </c>
      <c r="E94" s="11" t="s">
        <v>98</v>
      </c>
      <c r="F94" s="11" t="s">
        <v>99</v>
      </c>
      <c r="G94" s="11" t="s">
        <v>100</v>
      </c>
      <c r="H94" s="11">
        <v>237400</v>
      </c>
      <c r="I94" s="11" t="s">
        <v>101</v>
      </c>
      <c r="J94" s="11" t="s">
        <v>549</v>
      </c>
      <c r="K94" s="10" t="s">
        <v>20</v>
      </c>
      <c r="L94" s="11"/>
    </row>
    <row r="95" ht="22.5" customHeight="1" spans="1:12">
      <c r="A95" s="11" t="s">
        <v>550</v>
      </c>
      <c r="B95" s="11">
        <f>COUNTIF(C$2:C95,C95)</f>
        <v>43</v>
      </c>
      <c r="C95" s="11" t="s">
        <v>318</v>
      </c>
      <c r="D95" s="11" t="s">
        <v>551</v>
      </c>
      <c r="E95" s="11" t="s">
        <v>552</v>
      </c>
      <c r="F95" s="11" t="s">
        <v>16</v>
      </c>
      <c r="G95" s="11" t="s">
        <v>553</v>
      </c>
      <c r="H95" s="11">
        <v>571700</v>
      </c>
      <c r="I95" s="11" t="s">
        <v>399</v>
      </c>
      <c r="J95" s="11" t="s">
        <v>554</v>
      </c>
      <c r="K95" s="10" t="s">
        <v>20</v>
      </c>
      <c r="L95" s="11"/>
    </row>
    <row r="96" ht="22.5" customHeight="1" spans="1:12">
      <c r="A96" s="11" t="s">
        <v>555</v>
      </c>
      <c r="B96" s="11">
        <f>COUNTIF(C$2:C96,C96)</f>
        <v>44</v>
      </c>
      <c r="C96" s="11" t="s">
        <v>318</v>
      </c>
      <c r="D96" s="11" t="s">
        <v>556</v>
      </c>
      <c r="E96" s="11" t="s">
        <v>557</v>
      </c>
      <c r="F96" s="11" t="s">
        <v>242</v>
      </c>
      <c r="G96" s="11" t="s">
        <v>558</v>
      </c>
      <c r="H96" s="11">
        <v>242800</v>
      </c>
      <c r="I96" s="11" t="s">
        <v>559</v>
      </c>
      <c r="J96" s="11" t="s">
        <v>560</v>
      </c>
      <c r="K96" s="10" t="s">
        <v>20</v>
      </c>
      <c r="L96" s="11"/>
    </row>
    <row r="97" ht="22.5" customHeight="1" spans="1:12">
      <c r="A97" s="11" t="s">
        <v>561</v>
      </c>
      <c r="B97" s="11">
        <f>COUNTIF(C$2:C97,C97)</f>
        <v>45</v>
      </c>
      <c r="C97" s="11" t="s">
        <v>318</v>
      </c>
      <c r="D97" s="11" t="s">
        <v>562</v>
      </c>
      <c r="E97" s="11" t="s">
        <v>563</v>
      </c>
      <c r="F97" s="11" t="s">
        <v>16</v>
      </c>
      <c r="G97" s="11" t="s">
        <v>564</v>
      </c>
      <c r="H97" s="11">
        <v>361000</v>
      </c>
      <c r="I97" s="11" t="s">
        <v>565</v>
      </c>
      <c r="J97" s="11" t="s">
        <v>566</v>
      </c>
      <c r="K97" s="10" t="s">
        <v>20</v>
      </c>
      <c r="L97" s="11"/>
    </row>
    <row r="98" ht="22.5" customHeight="1" spans="1:12">
      <c r="A98" s="11" t="s">
        <v>567</v>
      </c>
      <c r="B98" s="11">
        <f>COUNTIF(C$2:C98,C98)</f>
        <v>46</v>
      </c>
      <c r="C98" s="11" t="s">
        <v>318</v>
      </c>
      <c r="D98" s="11" t="s">
        <v>568</v>
      </c>
      <c r="E98" s="11" t="s">
        <v>569</v>
      </c>
      <c r="F98" s="11" t="s">
        <v>31</v>
      </c>
      <c r="G98" s="11" t="s">
        <v>570</v>
      </c>
      <c r="H98" s="11">
        <v>63000</v>
      </c>
      <c r="I98" s="11" t="s">
        <v>571</v>
      </c>
      <c r="J98" s="11" t="s">
        <v>572</v>
      </c>
      <c r="K98" s="10" t="s">
        <v>20</v>
      </c>
      <c r="L98" s="11"/>
    </row>
    <row r="99" ht="22.5" customHeight="1" spans="1:12">
      <c r="A99" s="11" t="s">
        <v>573</v>
      </c>
      <c r="B99" s="11">
        <f>COUNTIF(C$2:C99,C99)</f>
        <v>47</v>
      </c>
      <c r="C99" s="11" t="s">
        <v>318</v>
      </c>
      <c r="D99" s="11" t="s">
        <v>574</v>
      </c>
      <c r="E99" s="11" t="s">
        <v>543</v>
      </c>
      <c r="F99" s="11" t="s">
        <v>31</v>
      </c>
      <c r="G99" s="11" t="s">
        <v>544</v>
      </c>
      <c r="H99" s="11">
        <v>63000</v>
      </c>
      <c r="I99" s="11" t="s">
        <v>545</v>
      </c>
      <c r="J99" s="11" t="s">
        <v>575</v>
      </c>
      <c r="K99" s="10" t="s">
        <v>20</v>
      </c>
      <c r="L99" s="11"/>
    </row>
    <row r="100" ht="22.5" customHeight="1" spans="1:12">
      <c r="A100" s="11" t="s">
        <v>576</v>
      </c>
      <c r="B100" s="11">
        <f>COUNTIF(C$2:C100,C100)</f>
        <v>48</v>
      </c>
      <c r="C100" s="11" t="s">
        <v>318</v>
      </c>
      <c r="D100" s="11" t="s">
        <v>577</v>
      </c>
      <c r="E100" s="11" t="s">
        <v>543</v>
      </c>
      <c r="F100" s="11" t="s">
        <v>31</v>
      </c>
      <c r="G100" s="11" t="s">
        <v>544</v>
      </c>
      <c r="H100" s="11">
        <v>63000</v>
      </c>
      <c r="I100" s="11" t="s">
        <v>545</v>
      </c>
      <c r="J100" s="11" t="s">
        <v>578</v>
      </c>
      <c r="K100" s="10" t="s">
        <v>20</v>
      </c>
      <c r="L100" s="11"/>
    </row>
    <row r="101" ht="22.5" customHeight="1" spans="1:12">
      <c r="A101" s="11" t="s">
        <v>579</v>
      </c>
      <c r="B101" s="11">
        <f>COUNTIF(C$2:C101,C101)</f>
        <v>49</v>
      </c>
      <c r="C101" s="11" t="s">
        <v>318</v>
      </c>
      <c r="D101" s="11" t="s">
        <v>580</v>
      </c>
      <c r="E101" s="11" t="s">
        <v>581</v>
      </c>
      <c r="F101" s="11" t="s">
        <v>582</v>
      </c>
      <c r="G101" s="11" t="s">
        <v>583</v>
      </c>
      <c r="H101" s="11">
        <v>161300</v>
      </c>
      <c r="I101" s="11" t="s">
        <v>584</v>
      </c>
      <c r="J101" s="11" t="s">
        <v>585</v>
      </c>
      <c r="K101" s="10" t="s">
        <v>20</v>
      </c>
      <c r="L101" s="11"/>
    </row>
    <row r="102" ht="22.5" customHeight="1" spans="1:12">
      <c r="A102" s="11" t="s">
        <v>586</v>
      </c>
      <c r="B102" s="11">
        <f>COUNTIF(C$2:C102,C102)</f>
        <v>50</v>
      </c>
      <c r="C102" s="11" t="s">
        <v>318</v>
      </c>
      <c r="D102" s="11" t="s">
        <v>587</v>
      </c>
      <c r="E102" s="11" t="s">
        <v>588</v>
      </c>
      <c r="F102" s="11" t="s">
        <v>589</v>
      </c>
      <c r="G102" s="11" t="s">
        <v>590</v>
      </c>
      <c r="H102" s="11">
        <v>232100</v>
      </c>
      <c r="I102" s="11" t="s">
        <v>591</v>
      </c>
      <c r="J102" s="11" t="s">
        <v>592</v>
      </c>
      <c r="K102" s="10" t="s">
        <v>20</v>
      </c>
      <c r="L102" s="11"/>
    </row>
    <row r="103" ht="22.5" customHeight="1" spans="1:12">
      <c r="A103" s="11" t="s">
        <v>593</v>
      </c>
      <c r="B103" s="11">
        <f>COUNTIF(C$2:C103,C103)</f>
        <v>51</v>
      </c>
      <c r="C103" s="11" t="s">
        <v>318</v>
      </c>
      <c r="D103" s="11" t="s">
        <v>594</v>
      </c>
      <c r="E103" s="11" t="s">
        <v>595</v>
      </c>
      <c r="F103" s="11" t="s">
        <v>16</v>
      </c>
      <c r="G103" s="11" t="s">
        <v>596</v>
      </c>
      <c r="H103" s="11">
        <v>236700</v>
      </c>
      <c r="I103" s="11" t="s">
        <v>597</v>
      </c>
      <c r="J103" s="11" t="s">
        <v>598</v>
      </c>
      <c r="K103" s="10" t="s">
        <v>20</v>
      </c>
      <c r="L103" s="11"/>
    </row>
    <row r="104" ht="22.5" customHeight="1" spans="1:12">
      <c r="A104" s="11" t="s">
        <v>599</v>
      </c>
      <c r="B104" s="11">
        <f>COUNTIF(C$2:C104,C104)</f>
        <v>52</v>
      </c>
      <c r="C104" s="11" t="s">
        <v>318</v>
      </c>
      <c r="D104" s="11" t="s">
        <v>600</v>
      </c>
      <c r="E104" s="11" t="s">
        <v>601</v>
      </c>
      <c r="F104" s="11" t="s">
        <v>601</v>
      </c>
      <c r="G104" s="11" t="s">
        <v>602</v>
      </c>
      <c r="H104" s="11">
        <v>125000</v>
      </c>
      <c r="I104" s="11" t="s">
        <v>603</v>
      </c>
      <c r="J104" s="11" t="s">
        <v>604</v>
      </c>
      <c r="K104" s="10" t="s">
        <v>20</v>
      </c>
      <c r="L104" s="11"/>
    </row>
    <row r="105" ht="22.5" customHeight="1" spans="1:12">
      <c r="A105" s="11" t="s">
        <v>605</v>
      </c>
      <c r="B105" s="11">
        <f>COUNTIF(C$2:C105,C105)</f>
        <v>53</v>
      </c>
      <c r="C105" s="11" t="s">
        <v>318</v>
      </c>
      <c r="D105" s="11" t="s">
        <v>606</v>
      </c>
      <c r="E105" s="11" t="s">
        <v>297</v>
      </c>
      <c r="F105" s="11" t="s">
        <v>298</v>
      </c>
      <c r="G105" s="11" t="s">
        <v>299</v>
      </c>
      <c r="H105" s="11">
        <v>233000</v>
      </c>
      <c r="I105" s="11" t="s">
        <v>300</v>
      </c>
      <c r="J105" s="11" t="s">
        <v>607</v>
      </c>
      <c r="K105" s="10" t="s">
        <v>20</v>
      </c>
      <c r="L105" s="11"/>
    </row>
    <row r="106" ht="22.5" customHeight="1" spans="1:12">
      <c r="A106" s="11" t="s">
        <v>608</v>
      </c>
      <c r="B106" s="11">
        <f>COUNTIF(C$2:C106,C106)</f>
        <v>54</v>
      </c>
      <c r="C106" s="11" t="s">
        <v>318</v>
      </c>
      <c r="D106" s="11" t="s">
        <v>609</v>
      </c>
      <c r="E106" s="11" t="s">
        <v>610</v>
      </c>
      <c r="F106" s="11" t="s">
        <v>193</v>
      </c>
      <c r="G106" s="11" t="s">
        <v>611</v>
      </c>
      <c r="H106" s="11">
        <v>150000</v>
      </c>
      <c r="I106" s="11" t="s">
        <v>612</v>
      </c>
      <c r="J106" s="11" t="s">
        <v>613</v>
      </c>
      <c r="K106" s="10" t="s">
        <v>20</v>
      </c>
      <c r="L106" s="11"/>
    </row>
    <row r="107" ht="22.5" customHeight="1" spans="1:12">
      <c r="A107" s="11" t="s">
        <v>614</v>
      </c>
      <c r="B107" s="11">
        <f>COUNTIF(C$2:C107,C107)</f>
        <v>55</v>
      </c>
      <c r="C107" s="11" t="s">
        <v>318</v>
      </c>
      <c r="D107" s="11" t="s">
        <v>615</v>
      </c>
      <c r="E107" s="11" t="s">
        <v>552</v>
      </c>
      <c r="F107" s="11" t="s">
        <v>16</v>
      </c>
      <c r="G107" s="11" t="s">
        <v>553</v>
      </c>
      <c r="H107" s="11">
        <v>571700</v>
      </c>
      <c r="I107" s="11" t="s">
        <v>399</v>
      </c>
      <c r="J107" s="11" t="s">
        <v>616</v>
      </c>
      <c r="K107" s="10" t="s">
        <v>20</v>
      </c>
      <c r="L107" s="11"/>
    </row>
    <row r="108" ht="22.5" customHeight="1" spans="1:12">
      <c r="A108" s="11" t="s">
        <v>617</v>
      </c>
      <c r="B108" s="11">
        <f>COUNTIF(C$2:C108,C108)</f>
        <v>56</v>
      </c>
      <c r="C108" s="11" t="s">
        <v>318</v>
      </c>
      <c r="D108" s="11" t="s">
        <v>618</v>
      </c>
      <c r="E108" s="11" t="s">
        <v>619</v>
      </c>
      <c r="F108" s="11" t="s">
        <v>31</v>
      </c>
      <c r="G108" s="11" t="s">
        <v>620</v>
      </c>
      <c r="H108" s="11">
        <v>67000</v>
      </c>
      <c r="I108" s="11" t="s">
        <v>621</v>
      </c>
      <c r="J108" s="11" t="s">
        <v>622</v>
      </c>
      <c r="K108" s="10" t="s">
        <v>20</v>
      </c>
      <c r="L108" s="11"/>
    </row>
    <row r="109" ht="22.5" customHeight="1" spans="1:12">
      <c r="A109" s="11" t="s">
        <v>623</v>
      </c>
      <c r="B109" s="11">
        <f>COUNTIF(C$2:C109,C109)</f>
        <v>57</v>
      </c>
      <c r="C109" s="11" t="s">
        <v>318</v>
      </c>
      <c r="D109" s="11" t="s">
        <v>624</v>
      </c>
      <c r="E109" s="11" t="s">
        <v>625</v>
      </c>
      <c r="F109" s="11" t="s">
        <v>16</v>
      </c>
      <c r="G109" s="11" t="s">
        <v>626</v>
      </c>
      <c r="H109" s="11">
        <v>572200</v>
      </c>
      <c r="I109" s="11" t="s">
        <v>399</v>
      </c>
      <c r="J109" s="11" t="s">
        <v>627</v>
      </c>
      <c r="K109" s="10" t="s">
        <v>20</v>
      </c>
      <c r="L109" s="11"/>
    </row>
    <row r="110" ht="22.5" customHeight="1" spans="1:12">
      <c r="A110" s="11" t="s">
        <v>628</v>
      </c>
      <c r="B110" s="11">
        <f>COUNTIF(C$2:C110,C110)</f>
        <v>58</v>
      </c>
      <c r="C110" s="11" t="s">
        <v>318</v>
      </c>
      <c r="D110" s="11" t="s">
        <v>629</v>
      </c>
      <c r="E110" s="11" t="s">
        <v>543</v>
      </c>
      <c r="F110" s="11" t="s">
        <v>31</v>
      </c>
      <c r="G110" s="11" t="s">
        <v>544</v>
      </c>
      <c r="H110" s="11">
        <v>63000</v>
      </c>
      <c r="I110" s="11" t="s">
        <v>545</v>
      </c>
      <c r="J110" s="11" t="s">
        <v>630</v>
      </c>
      <c r="K110" s="10" t="s">
        <v>20</v>
      </c>
      <c r="L110" s="11"/>
    </row>
    <row r="111" ht="22.5" customHeight="1" spans="1:12">
      <c r="A111" s="11" t="s">
        <v>631</v>
      </c>
      <c r="B111" s="11">
        <f>COUNTIF(C$2:C111,C111)</f>
        <v>59</v>
      </c>
      <c r="C111" s="11" t="s">
        <v>318</v>
      </c>
      <c r="D111" s="11" t="s">
        <v>632</v>
      </c>
      <c r="E111" s="11" t="s">
        <v>633</v>
      </c>
      <c r="F111" s="11" t="s">
        <v>633</v>
      </c>
      <c r="G111" s="11" t="s">
        <v>634</v>
      </c>
      <c r="H111" s="11">
        <v>113000</v>
      </c>
      <c r="I111" s="11" t="s">
        <v>635</v>
      </c>
      <c r="J111" s="11" t="s">
        <v>636</v>
      </c>
      <c r="K111" s="10" t="s">
        <v>20</v>
      </c>
      <c r="L111" s="11"/>
    </row>
    <row r="112" ht="22.5" customHeight="1" spans="1:12">
      <c r="A112" s="11" t="s">
        <v>637</v>
      </c>
      <c r="B112" s="11">
        <f>COUNTIF(C$2:C112,C112)</f>
        <v>60</v>
      </c>
      <c r="C112" s="11" t="s">
        <v>318</v>
      </c>
      <c r="D112" s="11" t="s">
        <v>638</v>
      </c>
      <c r="E112" s="11" t="s">
        <v>49</v>
      </c>
      <c r="F112" s="11" t="s">
        <v>50</v>
      </c>
      <c r="G112" s="11" t="s">
        <v>51</v>
      </c>
      <c r="H112" s="11">
        <v>235300</v>
      </c>
      <c r="I112" s="11" t="s">
        <v>52</v>
      </c>
      <c r="J112" s="11" t="s">
        <v>639</v>
      </c>
      <c r="K112" s="10" t="s">
        <v>20</v>
      </c>
      <c r="L112" s="11"/>
    </row>
    <row r="113" ht="22.5" customHeight="1" spans="1:12">
      <c r="A113" s="11" t="s">
        <v>640</v>
      </c>
      <c r="B113" s="11">
        <f>COUNTIF(C$2:C113,C113)</f>
        <v>61</v>
      </c>
      <c r="C113" s="11" t="s">
        <v>318</v>
      </c>
      <c r="D113" s="11" t="s">
        <v>641</v>
      </c>
      <c r="E113" s="11" t="s">
        <v>642</v>
      </c>
      <c r="F113" s="11" t="s">
        <v>16</v>
      </c>
      <c r="G113" s="11" t="s">
        <v>643</v>
      </c>
      <c r="H113" s="11">
        <v>466000</v>
      </c>
      <c r="I113" s="11" t="s">
        <v>644</v>
      </c>
      <c r="J113" s="11" t="s">
        <v>645</v>
      </c>
      <c r="K113" s="10" t="s">
        <v>20</v>
      </c>
      <c r="L113" s="11"/>
    </row>
    <row r="114" ht="22.5" customHeight="1" spans="1:12">
      <c r="A114" s="11" t="s">
        <v>646</v>
      </c>
      <c r="B114" s="11">
        <f>COUNTIF(C$2:C114,C114)</f>
        <v>62</v>
      </c>
      <c r="C114" s="11" t="s">
        <v>318</v>
      </c>
      <c r="D114" s="11" t="s">
        <v>647</v>
      </c>
      <c r="E114" s="11" t="s">
        <v>648</v>
      </c>
      <c r="F114" s="11" t="s">
        <v>649</v>
      </c>
      <c r="G114" s="11" t="s">
        <v>650</v>
      </c>
      <c r="H114" s="11">
        <v>231300</v>
      </c>
      <c r="I114" s="11" t="s">
        <v>651</v>
      </c>
      <c r="J114" s="11" t="s">
        <v>652</v>
      </c>
      <c r="K114" s="10" t="s">
        <v>20</v>
      </c>
      <c r="L114" s="11"/>
    </row>
    <row r="115" ht="22.5" customHeight="1" spans="1:12">
      <c r="A115" s="11" t="s">
        <v>653</v>
      </c>
      <c r="B115" s="11">
        <f>COUNTIF(C$2:C115,C115)</f>
        <v>63</v>
      </c>
      <c r="C115" s="11" t="s">
        <v>318</v>
      </c>
      <c r="D115" s="11" t="s">
        <v>654</v>
      </c>
      <c r="E115" s="11" t="s">
        <v>655</v>
      </c>
      <c r="F115" s="11" t="s">
        <v>16</v>
      </c>
      <c r="G115" s="11" t="s">
        <v>656</v>
      </c>
      <c r="H115" s="11">
        <v>233100</v>
      </c>
      <c r="I115" s="11" t="s">
        <v>657</v>
      </c>
      <c r="J115" s="11" t="s">
        <v>658</v>
      </c>
      <c r="K115" s="10" t="s">
        <v>20</v>
      </c>
      <c r="L115" s="11"/>
    </row>
    <row r="116" ht="22.5" customHeight="1" spans="1:12">
      <c r="A116" s="11" t="s">
        <v>659</v>
      </c>
      <c r="B116" s="11">
        <f>COUNTIF(C$2:C116,C116)</f>
        <v>64</v>
      </c>
      <c r="C116" s="11" t="s">
        <v>318</v>
      </c>
      <c r="D116" s="11" t="s">
        <v>660</v>
      </c>
      <c r="E116" s="11" t="s">
        <v>661</v>
      </c>
      <c r="F116" s="11" t="s">
        <v>16</v>
      </c>
      <c r="G116" s="11" t="s">
        <v>662</v>
      </c>
      <c r="H116" s="11">
        <v>233200</v>
      </c>
      <c r="I116" s="11" t="s">
        <v>663</v>
      </c>
      <c r="J116" s="11" t="s">
        <v>664</v>
      </c>
      <c r="K116" s="10" t="s">
        <v>20</v>
      </c>
      <c r="L116" s="11"/>
    </row>
    <row r="117" ht="22.5" customHeight="1" spans="1:12">
      <c r="A117" s="11" t="s">
        <v>665</v>
      </c>
      <c r="B117" s="11">
        <f>COUNTIF(C$2:C117,C117)</f>
        <v>65</v>
      </c>
      <c r="C117" s="11" t="s">
        <v>318</v>
      </c>
      <c r="D117" s="11" t="s">
        <v>666</v>
      </c>
      <c r="E117" s="11" t="s">
        <v>667</v>
      </c>
      <c r="F117" s="11" t="s">
        <v>16</v>
      </c>
      <c r="G117" s="11" t="s">
        <v>668</v>
      </c>
      <c r="H117" s="11">
        <v>570203</v>
      </c>
      <c r="I117" s="11" t="s">
        <v>399</v>
      </c>
      <c r="J117" s="11" t="s">
        <v>669</v>
      </c>
      <c r="K117" s="10" t="s">
        <v>20</v>
      </c>
      <c r="L117" s="11"/>
    </row>
    <row r="118" ht="22.5" customHeight="1" spans="1:12">
      <c r="A118" s="11" t="s">
        <v>670</v>
      </c>
      <c r="B118" s="11">
        <f>COUNTIF(C$2:C118,C118)</f>
        <v>66</v>
      </c>
      <c r="C118" s="11" t="s">
        <v>318</v>
      </c>
      <c r="D118" s="11" t="s">
        <v>671</v>
      </c>
      <c r="E118" s="11" t="s">
        <v>672</v>
      </c>
      <c r="F118" s="11" t="s">
        <v>16</v>
      </c>
      <c r="G118" s="11" t="s">
        <v>673</v>
      </c>
      <c r="H118" s="11">
        <v>413000</v>
      </c>
      <c r="I118" s="11" t="s">
        <v>674</v>
      </c>
      <c r="J118" s="11" t="s">
        <v>675</v>
      </c>
      <c r="K118" s="10" t="s">
        <v>20</v>
      </c>
      <c r="L118" s="11"/>
    </row>
    <row r="119" ht="22.5" customHeight="1" spans="1:12">
      <c r="A119" s="11" t="s">
        <v>676</v>
      </c>
      <c r="B119" s="11">
        <f>COUNTIF(C$2:C119,C119)</f>
        <v>67</v>
      </c>
      <c r="C119" s="11" t="s">
        <v>318</v>
      </c>
      <c r="D119" s="11" t="s">
        <v>677</v>
      </c>
      <c r="E119" s="11" t="s">
        <v>494</v>
      </c>
      <c r="F119" s="11" t="s">
        <v>495</v>
      </c>
      <c r="G119" s="11" t="s">
        <v>496</v>
      </c>
      <c r="H119" s="11">
        <v>116000</v>
      </c>
      <c r="I119" s="11" t="s">
        <v>497</v>
      </c>
      <c r="J119" s="11" t="s">
        <v>678</v>
      </c>
      <c r="K119" s="10" t="s">
        <v>20</v>
      </c>
      <c r="L119" s="11"/>
    </row>
    <row r="120" ht="22.5" customHeight="1" spans="1:12">
      <c r="A120" s="11" t="s">
        <v>679</v>
      </c>
      <c r="B120" s="11">
        <f>COUNTIF(C$2:C120,C120)</f>
        <v>68</v>
      </c>
      <c r="C120" s="11" t="s">
        <v>318</v>
      </c>
      <c r="D120" s="11" t="s">
        <v>680</v>
      </c>
      <c r="E120" s="11" t="s">
        <v>448</v>
      </c>
      <c r="F120" s="11" t="s">
        <v>449</v>
      </c>
      <c r="G120" s="11" t="s">
        <v>450</v>
      </c>
      <c r="H120" s="11">
        <v>230000</v>
      </c>
      <c r="I120" s="11" t="s">
        <v>451</v>
      </c>
      <c r="J120" s="11" t="s">
        <v>681</v>
      </c>
      <c r="K120" s="10" t="s">
        <v>20</v>
      </c>
      <c r="L120" s="11"/>
    </row>
    <row r="121" ht="22.5" customHeight="1" spans="1:12">
      <c r="A121" s="11" t="s">
        <v>682</v>
      </c>
      <c r="B121" s="11">
        <f>COUNTIF(C$2:C121,C121)</f>
        <v>69</v>
      </c>
      <c r="C121" s="11" t="s">
        <v>318</v>
      </c>
      <c r="D121" s="11" t="s">
        <v>683</v>
      </c>
      <c r="E121" s="11" t="s">
        <v>455</v>
      </c>
      <c r="F121" s="11" t="s">
        <v>456</v>
      </c>
      <c r="G121" s="11" t="s">
        <v>457</v>
      </c>
      <c r="H121" s="11">
        <v>242200</v>
      </c>
      <c r="I121" s="11" t="s">
        <v>458</v>
      </c>
      <c r="J121" s="11" t="s">
        <v>684</v>
      </c>
      <c r="K121" s="10" t="s">
        <v>20</v>
      </c>
      <c r="L121" s="11"/>
    </row>
    <row r="122" ht="22.5" customHeight="1" spans="1:12">
      <c r="A122" s="11" t="s">
        <v>685</v>
      </c>
      <c r="B122" s="11">
        <f>COUNTIF(C$2:C122,C122)</f>
        <v>70</v>
      </c>
      <c r="C122" s="11" t="s">
        <v>318</v>
      </c>
      <c r="D122" s="11" t="s">
        <v>686</v>
      </c>
      <c r="E122" s="11" t="s">
        <v>473</v>
      </c>
      <c r="F122" s="11" t="s">
        <v>474</v>
      </c>
      <c r="G122" s="11" t="s">
        <v>475</v>
      </c>
      <c r="H122" s="11">
        <v>231600</v>
      </c>
      <c r="I122" s="11" t="s">
        <v>476</v>
      </c>
      <c r="J122" s="11" t="s">
        <v>687</v>
      </c>
      <c r="K122" s="10" t="s">
        <v>20</v>
      </c>
      <c r="L122" s="11"/>
    </row>
    <row r="123" ht="22.5" customHeight="1" spans="1:12">
      <c r="A123" s="11" t="s">
        <v>688</v>
      </c>
      <c r="B123" s="11">
        <f>COUNTIF(C$2:C123,C123)</f>
        <v>71</v>
      </c>
      <c r="C123" s="11" t="s">
        <v>318</v>
      </c>
      <c r="D123" s="11" t="s">
        <v>689</v>
      </c>
      <c r="E123" s="11" t="s">
        <v>690</v>
      </c>
      <c r="F123" s="11" t="s">
        <v>16</v>
      </c>
      <c r="G123" s="11" t="s">
        <v>691</v>
      </c>
      <c r="H123" s="11">
        <v>712000</v>
      </c>
      <c r="I123" s="11" t="s">
        <v>692</v>
      </c>
      <c r="J123" s="11" t="s">
        <v>693</v>
      </c>
      <c r="K123" s="10" t="s">
        <v>20</v>
      </c>
      <c r="L123" s="11"/>
    </row>
    <row r="124" ht="22.5" customHeight="1" spans="1:12">
      <c r="A124" s="11" t="s">
        <v>694</v>
      </c>
      <c r="B124" s="11">
        <f>COUNTIF(C$2:C124,C124)</f>
        <v>72</v>
      </c>
      <c r="C124" s="11" t="s">
        <v>318</v>
      </c>
      <c r="D124" s="11" t="s">
        <v>695</v>
      </c>
      <c r="E124" s="11" t="s">
        <v>696</v>
      </c>
      <c r="F124" s="11" t="s">
        <v>16</v>
      </c>
      <c r="G124" s="11" t="s">
        <v>697</v>
      </c>
      <c r="H124" s="11">
        <v>235000</v>
      </c>
      <c r="I124" s="11" t="s">
        <v>698</v>
      </c>
      <c r="J124" s="11" t="s">
        <v>699</v>
      </c>
      <c r="K124" s="10" t="s">
        <v>20</v>
      </c>
      <c r="L124" s="11"/>
    </row>
    <row r="125" ht="22.5" customHeight="1" spans="1:12">
      <c r="A125" s="11" t="s">
        <v>700</v>
      </c>
      <c r="B125" s="11">
        <f>COUNTIF(C$2:C125,C125)</f>
        <v>73</v>
      </c>
      <c r="C125" s="11" t="s">
        <v>318</v>
      </c>
      <c r="D125" s="11" t="s">
        <v>701</v>
      </c>
      <c r="E125" s="11" t="s">
        <v>702</v>
      </c>
      <c r="F125" s="11" t="s">
        <v>16</v>
      </c>
      <c r="G125" s="11" t="s">
        <v>703</v>
      </c>
      <c r="H125" s="11">
        <v>221200</v>
      </c>
      <c r="I125" s="11" t="s">
        <v>399</v>
      </c>
      <c r="J125" s="11" t="s">
        <v>704</v>
      </c>
      <c r="K125" s="10" t="s">
        <v>20</v>
      </c>
      <c r="L125" s="11"/>
    </row>
    <row r="126" ht="22.5" customHeight="1" spans="1:12">
      <c r="A126" s="11" t="s">
        <v>705</v>
      </c>
      <c r="B126" s="11">
        <f>COUNTIF(C$2:C126,C126)</f>
        <v>74</v>
      </c>
      <c r="C126" s="11" t="s">
        <v>318</v>
      </c>
      <c r="D126" s="11" t="s">
        <v>706</v>
      </c>
      <c r="E126" s="11" t="s">
        <v>707</v>
      </c>
      <c r="F126" s="11" t="s">
        <v>708</v>
      </c>
      <c r="G126" s="11" t="s">
        <v>709</v>
      </c>
      <c r="H126" s="11">
        <v>245900</v>
      </c>
      <c r="I126" s="11" t="s">
        <v>710</v>
      </c>
      <c r="J126" s="11" t="s">
        <v>711</v>
      </c>
      <c r="K126" s="10" t="s">
        <v>20</v>
      </c>
      <c r="L126" s="11"/>
    </row>
    <row r="127" ht="22.5" customHeight="1" spans="1:12">
      <c r="A127" s="11" t="s">
        <v>712</v>
      </c>
      <c r="B127" s="11">
        <f>COUNTIF(C$2:C127,C127)</f>
        <v>75</v>
      </c>
      <c r="C127" s="11" t="s">
        <v>318</v>
      </c>
      <c r="D127" s="11" t="s">
        <v>713</v>
      </c>
      <c r="E127" s="11" t="s">
        <v>714</v>
      </c>
      <c r="F127" s="11" t="s">
        <v>715</v>
      </c>
      <c r="G127" s="11" t="s">
        <v>716</v>
      </c>
      <c r="H127" s="11">
        <v>236300</v>
      </c>
      <c r="I127" s="11" t="s">
        <v>717</v>
      </c>
      <c r="J127" s="11" t="s">
        <v>718</v>
      </c>
      <c r="K127" s="10" t="s">
        <v>20</v>
      </c>
      <c r="L127" s="11"/>
    </row>
    <row r="128" ht="22.5" customHeight="1" spans="1:12">
      <c r="A128" s="11" t="s">
        <v>719</v>
      </c>
      <c r="B128" s="11">
        <f>COUNTIF(C$2:C128,C128)</f>
        <v>76</v>
      </c>
      <c r="C128" s="11" t="s">
        <v>318</v>
      </c>
      <c r="D128" s="11" t="s">
        <v>720</v>
      </c>
      <c r="E128" s="11" t="s">
        <v>721</v>
      </c>
      <c r="F128" s="11" t="s">
        <v>16</v>
      </c>
      <c r="G128" s="11" t="s">
        <v>722</v>
      </c>
      <c r="H128" s="11">
        <v>236000</v>
      </c>
      <c r="I128" s="11" t="s">
        <v>723</v>
      </c>
      <c r="J128" s="11" t="s">
        <v>724</v>
      </c>
      <c r="K128" s="10" t="s">
        <v>20</v>
      </c>
      <c r="L128" s="11"/>
    </row>
    <row r="129" ht="22.5" customHeight="1" spans="1:12">
      <c r="A129" s="11" t="s">
        <v>725</v>
      </c>
      <c r="B129" s="11">
        <f>COUNTIF(C$2:C129,C129)</f>
        <v>77</v>
      </c>
      <c r="C129" s="11" t="s">
        <v>318</v>
      </c>
      <c r="D129" s="11" t="s">
        <v>726</v>
      </c>
      <c r="E129" s="11" t="s">
        <v>727</v>
      </c>
      <c r="F129" s="11" t="s">
        <v>728</v>
      </c>
      <c r="G129" s="11" t="s">
        <v>729</v>
      </c>
      <c r="H129" s="11">
        <v>164300</v>
      </c>
      <c r="I129" s="11" t="s">
        <v>730</v>
      </c>
      <c r="J129" s="11" t="s">
        <v>731</v>
      </c>
      <c r="K129" s="10" t="s">
        <v>20</v>
      </c>
      <c r="L129" s="11"/>
    </row>
    <row r="130" ht="22.5" customHeight="1" spans="1:12">
      <c r="A130" s="11" t="s">
        <v>732</v>
      </c>
      <c r="B130" s="11">
        <f>COUNTIF(C$2:C130,C130)</f>
        <v>78</v>
      </c>
      <c r="C130" s="11" t="s">
        <v>318</v>
      </c>
      <c r="D130" s="11" t="s">
        <v>733</v>
      </c>
      <c r="E130" s="11" t="s">
        <v>655</v>
      </c>
      <c r="F130" s="11" t="s">
        <v>16</v>
      </c>
      <c r="G130" s="11" t="s">
        <v>656</v>
      </c>
      <c r="H130" s="11">
        <v>233100</v>
      </c>
      <c r="I130" s="11" t="s">
        <v>657</v>
      </c>
      <c r="J130" s="11" t="s">
        <v>734</v>
      </c>
      <c r="K130" s="10" t="s">
        <v>20</v>
      </c>
      <c r="L130" s="11"/>
    </row>
    <row r="131" ht="22.5" customHeight="1" spans="1:12">
      <c r="A131" s="11" t="s">
        <v>735</v>
      </c>
      <c r="B131" s="11">
        <v>79</v>
      </c>
      <c r="C131" s="11" t="s">
        <v>318</v>
      </c>
      <c r="D131" s="11" t="s">
        <v>736</v>
      </c>
      <c r="E131" s="11" t="s">
        <v>92</v>
      </c>
      <c r="F131" s="11" t="s">
        <v>50</v>
      </c>
      <c r="G131" s="11" t="s">
        <v>737</v>
      </c>
      <c r="H131" s="11">
        <v>233600</v>
      </c>
      <c r="I131" s="11" t="s">
        <v>94</v>
      </c>
      <c r="J131" s="11" t="s">
        <v>738</v>
      </c>
      <c r="K131" s="10"/>
      <c r="L131" s="11"/>
    </row>
    <row r="132" ht="22.5" customHeight="1" spans="1:12">
      <c r="A132" s="11" t="s">
        <v>739</v>
      </c>
      <c r="B132" s="11">
        <f>COUNTIF(C$2:C132,C132)</f>
        <v>80</v>
      </c>
      <c r="C132" s="11" t="s">
        <v>318</v>
      </c>
      <c r="D132" s="11" t="s">
        <v>740</v>
      </c>
      <c r="E132" s="11" t="s">
        <v>595</v>
      </c>
      <c r="F132" s="11" t="s">
        <v>16</v>
      </c>
      <c r="G132" s="11" t="s">
        <v>596</v>
      </c>
      <c r="H132" s="11">
        <v>236700</v>
      </c>
      <c r="I132" s="11" t="s">
        <v>597</v>
      </c>
      <c r="J132" s="11" t="s">
        <v>741</v>
      </c>
      <c r="K132" s="10" t="s">
        <v>20</v>
      </c>
      <c r="L132" s="11"/>
    </row>
    <row r="133" ht="22.5" customHeight="1" spans="1:12">
      <c r="A133" s="11" t="s">
        <v>742</v>
      </c>
      <c r="B133" s="11">
        <f>COUNTIF(C$2:C133,C133)</f>
        <v>81</v>
      </c>
      <c r="C133" s="11" t="s">
        <v>318</v>
      </c>
      <c r="D133" s="11" t="s">
        <v>743</v>
      </c>
      <c r="E133" s="11" t="s">
        <v>241</v>
      </c>
      <c r="F133" s="11" t="s">
        <v>242</v>
      </c>
      <c r="G133" s="11" t="s">
        <v>243</v>
      </c>
      <c r="H133" s="11">
        <v>233400</v>
      </c>
      <c r="I133" s="11" t="s">
        <v>244</v>
      </c>
      <c r="J133" s="11" t="s">
        <v>744</v>
      </c>
      <c r="K133" s="10" t="s">
        <v>20</v>
      </c>
      <c r="L133" s="11"/>
    </row>
    <row r="134" ht="22.5" customHeight="1" spans="1:12">
      <c r="A134" s="11" t="s">
        <v>745</v>
      </c>
      <c r="B134" s="11">
        <f>COUNTIF(C$2:C134,C134)</f>
        <v>82</v>
      </c>
      <c r="C134" s="11" t="s">
        <v>318</v>
      </c>
      <c r="D134" s="11" t="s">
        <v>746</v>
      </c>
      <c r="E134" s="11" t="s">
        <v>455</v>
      </c>
      <c r="F134" s="11" t="s">
        <v>456</v>
      </c>
      <c r="G134" s="11" t="s">
        <v>457</v>
      </c>
      <c r="H134" s="11">
        <v>242200</v>
      </c>
      <c r="I134" s="11" t="s">
        <v>458</v>
      </c>
      <c r="J134" s="11" t="s">
        <v>747</v>
      </c>
      <c r="K134" s="10" t="s">
        <v>20</v>
      </c>
      <c r="L134" s="11"/>
    </row>
    <row r="135" ht="22.5" customHeight="1" spans="1:12">
      <c r="A135" s="11" t="s">
        <v>748</v>
      </c>
      <c r="B135" s="11">
        <f>COUNTIF(C$2:C135,C135)</f>
        <v>83</v>
      </c>
      <c r="C135" s="11" t="s">
        <v>318</v>
      </c>
      <c r="D135" s="11" t="s">
        <v>749</v>
      </c>
      <c r="E135" s="11" t="s">
        <v>661</v>
      </c>
      <c r="F135" s="11" t="s">
        <v>16</v>
      </c>
      <c r="G135" s="11" t="s">
        <v>662</v>
      </c>
      <c r="H135" s="11">
        <v>233200</v>
      </c>
      <c r="I135" s="11" t="s">
        <v>663</v>
      </c>
      <c r="J135" s="11" t="s">
        <v>750</v>
      </c>
      <c r="K135" s="10" t="s">
        <v>20</v>
      </c>
      <c r="L135" s="11"/>
    </row>
    <row r="136" ht="22.5" customHeight="1" spans="1:12">
      <c r="A136" s="11" t="s">
        <v>751</v>
      </c>
      <c r="B136" s="11">
        <f>COUNTIF(C$2:C136,C136)</f>
        <v>84</v>
      </c>
      <c r="C136" s="11" t="s">
        <v>318</v>
      </c>
      <c r="D136" s="11" t="s">
        <v>752</v>
      </c>
      <c r="E136" s="11" t="s">
        <v>415</v>
      </c>
      <c r="F136" s="11" t="s">
        <v>16</v>
      </c>
      <c r="G136" s="11" t="s">
        <v>416</v>
      </c>
      <c r="H136" s="11">
        <v>236000</v>
      </c>
      <c r="I136" s="11" t="s">
        <v>417</v>
      </c>
      <c r="J136" s="11" t="s">
        <v>753</v>
      </c>
      <c r="K136" s="10" t="s">
        <v>20</v>
      </c>
      <c r="L136" s="11"/>
    </row>
    <row r="137" ht="22.5" customHeight="1" spans="1:12">
      <c r="A137" s="11" t="s">
        <v>754</v>
      </c>
      <c r="B137" s="11">
        <f>COUNTIF(C$2:C137,C137)</f>
        <v>85</v>
      </c>
      <c r="C137" s="11" t="s">
        <v>318</v>
      </c>
      <c r="D137" s="11" t="s">
        <v>755</v>
      </c>
      <c r="E137" s="11" t="s">
        <v>648</v>
      </c>
      <c r="F137" s="11" t="s">
        <v>649</v>
      </c>
      <c r="G137" s="11" t="s">
        <v>650</v>
      </c>
      <c r="H137" s="11">
        <v>231300</v>
      </c>
      <c r="I137" s="11" t="s">
        <v>651</v>
      </c>
      <c r="J137" s="11" t="s">
        <v>756</v>
      </c>
      <c r="K137" s="10" t="s">
        <v>20</v>
      </c>
      <c r="L137" s="11"/>
    </row>
    <row r="138" ht="22.5" customHeight="1" spans="1:12">
      <c r="A138" s="11" t="s">
        <v>757</v>
      </c>
      <c r="B138" s="11">
        <f>COUNTIF(C$2:C138,C138)</f>
        <v>86</v>
      </c>
      <c r="C138" s="11" t="s">
        <v>318</v>
      </c>
      <c r="D138" s="11" t="s">
        <v>758</v>
      </c>
      <c r="E138" s="11" t="s">
        <v>533</v>
      </c>
      <c r="F138" s="11" t="s">
        <v>534</v>
      </c>
      <c r="G138" s="11" t="s">
        <v>535</v>
      </c>
      <c r="H138" s="11">
        <v>237000</v>
      </c>
      <c r="I138" s="11" t="s">
        <v>536</v>
      </c>
      <c r="J138" s="11" t="s">
        <v>759</v>
      </c>
      <c r="K138" s="10" t="s">
        <v>20</v>
      </c>
      <c r="L138" s="11"/>
    </row>
    <row r="139" ht="22.5" customHeight="1" spans="1:12">
      <c r="A139" s="11" t="s">
        <v>760</v>
      </c>
      <c r="B139" s="11">
        <f>COUNTIF(C$2:C139,C139)</f>
        <v>1</v>
      </c>
      <c r="C139" s="11" t="s">
        <v>761</v>
      </c>
      <c r="D139" s="11" t="s">
        <v>762</v>
      </c>
      <c r="E139" s="11" t="s">
        <v>520</v>
      </c>
      <c r="F139" s="11" t="s">
        <v>521</v>
      </c>
      <c r="G139" s="11" t="s">
        <v>522</v>
      </c>
      <c r="H139" s="11">
        <v>231100</v>
      </c>
      <c r="I139" s="11" t="s">
        <v>523</v>
      </c>
      <c r="J139" s="11" t="s">
        <v>763</v>
      </c>
      <c r="K139" s="10" t="s">
        <v>20</v>
      </c>
      <c r="L139" s="11"/>
    </row>
    <row r="140" ht="22.5" customHeight="1" spans="1:12">
      <c r="A140" s="11" t="s">
        <v>764</v>
      </c>
      <c r="B140" s="11">
        <f>COUNTIF(C$2:C140,C140)</f>
        <v>2</v>
      </c>
      <c r="C140" s="11" t="s">
        <v>761</v>
      </c>
      <c r="D140" s="11" t="s">
        <v>765</v>
      </c>
      <c r="E140" s="11" t="s">
        <v>766</v>
      </c>
      <c r="F140" s="11" t="s">
        <v>16</v>
      </c>
      <c r="G140" s="11" t="s">
        <v>767</v>
      </c>
      <c r="H140" s="11">
        <v>434300</v>
      </c>
      <c r="I140" s="11" t="s">
        <v>768</v>
      </c>
      <c r="J140" s="11" t="s">
        <v>769</v>
      </c>
      <c r="K140" s="10" t="s">
        <v>20</v>
      </c>
      <c r="L140" s="11"/>
    </row>
    <row r="141" ht="22.5" customHeight="1" spans="1:12">
      <c r="A141" s="11" t="s">
        <v>770</v>
      </c>
      <c r="B141" s="11">
        <f>COUNTIF(C$2:C141,C141)</f>
        <v>3</v>
      </c>
      <c r="C141" s="11" t="s">
        <v>761</v>
      </c>
      <c r="D141" s="11" t="s">
        <v>771</v>
      </c>
      <c r="E141" s="11" t="s">
        <v>595</v>
      </c>
      <c r="F141" s="11" t="s">
        <v>16</v>
      </c>
      <c r="G141" s="11" t="s">
        <v>596</v>
      </c>
      <c r="H141" s="11">
        <v>236700</v>
      </c>
      <c r="I141" s="11" t="s">
        <v>597</v>
      </c>
      <c r="J141" s="11" t="s">
        <v>772</v>
      </c>
      <c r="K141" s="10" t="s">
        <v>20</v>
      </c>
      <c r="L141" s="11"/>
    </row>
    <row r="142" ht="22.5" customHeight="1" spans="1:12">
      <c r="A142" s="11" t="s">
        <v>773</v>
      </c>
      <c r="B142" s="11">
        <f>COUNTIF(C$2:C142,C142)</f>
        <v>4</v>
      </c>
      <c r="C142" s="11" t="s">
        <v>761</v>
      </c>
      <c r="D142" s="11" t="s">
        <v>774</v>
      </c>
      <c r="E142" s="11" t="s">
        <v>775</v>
      </c>
      <c r="F142" s="11" t="s">
        <v>16</v>
      </c>
      <c r="G142" s="11" t="s">
        <v>776</v>
      </c>
      <c r="H142" s="11">
        <v>214206</v>
      </c>
      <c r="I142" s="11" t="s">
        <v>399</v>
      </c>
      <c r="J142" s="11" t="s">
        <v>777</v>
      </c>
      <c r="K142" s="10" t="s">
        <v>20</v>
      </c>
      <c r="L142" s="11"/>
    </row>
    <row r="143" ht="22.5" customHeight="1" spans="1:12">
      <c r="A143" s="11" t="s">
        <v>778</v>
      </c>
      <c r="B143" s="11">
        <f>COUNTIF(C$2:C143,C143)</f>
        <v>5</v>
      </c>
      <c r="C143" s="11" t="s">
        <v>761</v>
      </c>
      <c r="D143" s="11" t="s">
        <v>779</v>
      </c>
      <c r="E143" s="11" t="s">
        <v>780</v>
      </c>
      <c r="F143" s="11" t="s">
        <v>16</v>
      </c>
      <c r="G143" s="11" t="s">
        <v>781</v>
      </c>
      <c r="H143" s="11">
        <v>412000</v>
      </c>
      <c r="I143" s="11" t="s">
        <v>782</v>
      </c>
      <c r="J143" s="11" t="s">
        <v>783</v>
      </c>
      <c r="K143" s="10" t="s">
        <v>20</v>
      </c>
      <c r="L143" s="11"/>
    </row>
    <row r="144" ht="22.5" customHeight="1" spans="1:12">
      <c r="A144" s="11" t="s">
        <v>784</v>
      </c>
      <c r="B144" s="11">
        <f>COUNTIF(C$2:C144,C144)</f>
        <v>6</v>
      </c>
      <c r="C144" s="11" t="s">
        <v>761</v>
      </c>
      <c r="D144" s="11" t="s">
        <v>785</v>
      </c>
      <c r="E144" s="11" t="s">
        <v>786</v>
      </c>
      <c r="F144" s="11" t="s">
        <v>16</v>
      </c>
      <c r="G144" s="11" t="s">
        <v>787</v>
      </c>
      <c r="H144" s="11">
        <v>266300</v>
      </c>
      <c r="I144" s="11" t="s">
        <v>788</v>
      </c>
      <c r="J144" s="11" t="s">
        <v>789</v>
      </c>
      <c r="K144" s="10" t="s">
        <v>20</v>
      </c>
      <c r="L144" s="11"/>
    </row>
    <row r="145" ht="22.5" customHeight="1" spans="1:12">
      <c r="A145" s="11" t="s">
        <v>790</v>
      </c>
      <c r="B145" s="11">
        <f>COUNTIF(C$2:C145,C145)</f>
        <v>7</v>
      </c>
      <c r="C145" s="11" t="s">
        <v>761</v>
      </c>
      <c r="D145" s="11" t="s">
        <v>791</v>
      </c>
      <c r="E145" s="11" t="s">
        <v>199</v>
      </c>
      <c r="F145" s="11" t="s">
        <v>16</v>
      </c>
      <c r="G145" s="11" t="s">
        <v>200</v>
      </c>
      <c r="H145" s="11">
        <v>241300</v>
      </c>
      <c r="I145" s="11" t="s">
        <v>201</v>
      </c>
      <c r="J145" s="11" t="s">
        <v>792</v>
      </c>
      <c r="K145" s="10" t="s">
        <v>20</v>
      </c>
      <c r="L145" s="11"/>
    </row>
    <row r="146" ht="22.5" customHeight="1" spans="1:12">
      <c r="A146" s="11" t="s">
        <v>793</v>
      </c>
      <c r="B146" s="11">
        <f>COUNTIF(C$2:C146,C146)</f>
        <v>8</v>
      </c>
      <c r="C146" s="11" t="s">
        <v>761</v>
      </c>
      <c r="D146" s="11" t="s">
        <v>794</v>
      </c>
      <c r="E146" s="11" t="s">
        <v>533</v>
      </c>
      <c r="F146" s="11" t="s">
        <v>534</v>
      </c>
      <c r="G146" s="11" t="s">
        <v>535</v>
      </c>
      <c r="H146" s="11">
        <v>237000</v>
      </c>
      <c r="I146" s="11" t="s">
        <v>536</v>
      </c>
      <c r="J146" s="11" t="s">
        <v>795</v>
      </c>
      <c r="K146" s="10" t="s">
        <v>20</v>
      </c>
      <c r="L146" s="11"/>
    </row>
    <row r="147" ht="22.5" customHeight="1" spans="1:12">
      <c r="A147" s="11" t="s">
        <v>796</v>
      </c>
      <c r="B147" s="11">
        <f>COUNTIF(C$2:C147,C147)</f>
        <v>9</v>
      </c>
      <c r="C147" s="11" t="s">
        <v>761</v>
      </c>
      <c r="D147" s="11" t="s">
        <v>797</v>
      </c>
      <c r="E147" s="11" t="s">
        <v>798</v>
      </c>
      <c r="F147" s="11" t="s">
        <v>799</v>
      </c>
      <c r="G147" s="11" t="s">
        <v>800</v>
      </c>
      <c r="H147" s="11">
        <v>233700</v>
      </c>
      <c r="I147" s="11" t="s">
        <v>801</v>
      </c>
      <c r="J147" s="11" t="s">
        <v>802</v>
      </c>
      <c r="K147" s="10" t="s">
        <v>20</v>
      </c>
      <c r="L147" s="11"/>
    </row>
    <row r="148" ht="22.5" customHeight="1" spans="1:12">
      <c r="A148" s="11" t="s">
        <v>803</v>
      </c>
      <c r="B148" s="11">
        <f>COUNTIF(C$2:C148,C148)</f>
        <v>10</v>
      </c>
      <c r="C148" s="11" t="s">
        <v>761</v>
      </c>
      <c r="D148" s="11" t="s">
        <v>804</v>
      </c>
      <c r="E148" s="11" t="s">
        <v>98</v>
      </c>
      <c r="F148" s="11" t="s">
        <v>99</v>
      </c>
      <c r="G148" s="11" t="s">
        <v>100</v>
      </c>
      <c r="H148" s="11">
        <v>237400</v>
      </c>
      <c r="I148" s="11" t="s">
        <v>101</v>
      </c>
      <c r="J148" s="11" t="s">
        <v>805</v>
      </c>
      <c r="K148" s="10" t="s">
        <v>20</v>
      </c>
      <c r="L148" s="11"/>
    </row>
    <row r="149" ht="22.5" customHeight="1" spans="1:12">
      <c r="A149" s="11" t="s">
        <v>806</v>
      </c>
      <c r="B149" s="11">
        <f>COUNTIF(C$2:C149,C149)</f>
        <v>11</v>
      </c>
      <c r="C149" s="11" t="s">
        <v>761</v>
      </c>
      <c r="D149" s="11" t="s">
        <v>807</v>
      </c>
      <c r="E149" s="11" t="s">
        <v>808</v>
      </c>
      <c r="F149" s="11" t="s">
        <v>16</v>
      </c>
      <c r="G149" s="11" t="s">
        <v>809</v>
      </c>
      <c r="H149" s="11">
        <v>221100</v>
      </c>
      <c r="I149" s="11" t="s">
        <v>810</v>
      </c>
      <c r="J149" s="11" t="s">
        <v>811</v>
      </c>
      <c r="K149" s="10" t="s">
        <v>20</v>
      </c>
      <c r="L149" s="11"/>
    </row>
    <row r="150" ht="22.5" customHeight="1" spans="1:12">
      <c r="A150" s="11" t="s">
        <v>812</v>
      </c>
      <c r="B150" s="11">
        <f>COUNTIF(C$2:C150,C150)</f>
        <v>12</v>
      </c>
      <c r="C150" s="11" t="s">
        <v>761</v>
      </c>
      <c r="D150" s="11" t="s">
        <v>813</v>
      </c>
      <c r="E150" s="11" t="s">
        <v>297</v>
      </c>
      <c r="F150" s="11" t="s">
        <v>298</v>
      </c>
      <c r="G150" s="11" t="s">
        <v>299</v>
      </c>
      <c r="H150" s="11">
        <v>233000</v>
      </c>
      <c r="I150" s="11" t="s">
        <v>300</v>
      </c>
      <c r="J150" s="11" t="s">
        <v>814</v>
      </c>
      <c r="K150" s="10" t="s">
        <v>20</v>
      </c>
      <c r="L150" s="11"/>
    </row>
    <row r="151" ht="22.5" customHeight="1" spans="1:12">
      <c r="A151" s="11" t="s">
        <v>815</v>
      </c>
      <c r="B151" s="11">
        <f>COUNTIF(C$2:C151,C151)</f>
        <v>13</v>
      </c>
      <c r="C151" s="11" t="s">
        <v>761</v>
      </c>
      <c r="D151" s="11" t="s">
        <v>816</v>
      </c>
      <c r="E151" s="11" t="s">
        <v>817</v>
      </c>
      <c r="F151" s="11" t="s">
        <v>16</v>
      </c>
      <c r="G151" s="11" t="s">
        <v>818</v>
      </c>
      <c r="H151" s="11">
        <v>723000</v>
      </c>
      <c r="I151" s="11" t="s">
        <v>819</v>
      </c>
      <c r="J151" s="11" t="s">
        <v>820</v>
      </c>
      <c r="K151" s="10" t="s">
        <v>20</v>
      </c>
      <c r="L151" s="11"/>
    </row>
    <row r="152" ht="22.5" customHeight="1" spans="1:12">
      <c r="A152" s="11" t="s">
        <v>821</v>
      </c>
      <c r="B152" s="11">
        <f>COUNTIF(C$2:C152,C152)</f>
        <v>14</v>
      </c>
      <c r="C152" s="11" t="s">
        <v>761</v>
      </c>
      <c r="D152" s="11" t="s">
        <v>822</v>
      </c>
      <c r="E152" s="11" t="s">
        <v>823</v>
      </c>
      <c r="F152" s="11" t="s">
        <v>824</v>
      </c>
      <c r="G152" s="11" t="s">
        <v>825</v>
      </c>
      <c r="H152" s="11">
        <v>239500</v>
      </c>
      <c r="I152" s="11" t="s">
        <v>826</v>
      </c>
      <c r="J152" s="11" t="s">
        <v>827</v>
      </c>
      <c r="K152" s="10" t="s">
        <v>20</v>
      </c>
      <c r="L152" s="11"/>
    </row>
    <row r="153" ht="22.5" customHeight="1" spans="1:12">
      <c r="A153" s="11" t="s">
        <v>828</v>
      </c>
      <c r="B153" s="11">
        <f>COUNTIF(C$2:C153,C153)</f>
        <v>15</v>
      </c>
      <c r="C153" s="11" t="s">
        <v>761</v>
      </c>
      <c r="D153" s="11" t="s">
        <v>829</v>
      </c>
      <c r="E153" s="11" t="s">
        <v>830</v>
      </c>
      <c r="F153" s="11" t="s">
        <v>831</v>
      </c>
      <c r="G153" s="11" t="s">
        <v>832</v>
      </c>
      <c r="H153" s="11">
        <v>215104</v>
      </c>
      <c r="I153" s="11" t="s">
        <v>833</v>
      </c>
      <c r="J153" s="11" t="s">
        <v>834</v>
      </c>
      <c r="K153" s="10" t="s">
        <v>835</v>
      </c>
      <c r="L153" s="11"/>
    </row>
    <row r="154" ht="22.5" customHeight="1" spans="1:12">
      <c r="A154" s="11" t="s">
        <v>836</v>
      </c>
      <c r="B154" s="11">
        <f>COUNTIF(C$2:C154,C154)</f>
        <v>16</v>
      </c>
      <c r="C154" s="11" t="s">
        <v>761</v>
      </c>
      <c r="D154" s="11" t="s">
        <v>837</v>
      </c>
      <c r="E154" s="11" t="s">
        <v>817</v>
      </c>
      <c r="F154" s="11" t="s">
        <v>16</v>
      </c>
      <c r="G154" s="11" t="s">
        <v>818</v>
      </c>
      <c r="H154" s="11">
        <v>723000</v>
      </c>
      <c r="I154" s="11" t="s">
        <v>819</v>
      </c>
      <c r="J154" s="11" t="s">
        <v>838</v>
      </c>
      <c r="K154" s="10" t="s">
        <v>20</v>
      </c>
      <c r="L154" s="11"/>
    </row>
    <row r="155" ht="22.5" customHeight="1" spans="1:12">
      <c r="A155" s="11" t="s">
        <v>839</v>
      </c>
      <c r="B155" s="11">
        <f>COUNTIF(C$2:C155,C155)</f>
        <v>17</v>
      </c>
      <c r="C155" s="11" t="s">
        <v>761</v>
      </c>
      <c r="D155" s="11" t="s">
        <v>840</v>
      </c>
      <c r="E155" s="11" t="s">
        <v>841</v>
      </c>
      <c r="F155" s="11" t="s">
        <v>842</v>
      </c>
      <c r="G155" s="11" t="s">
        <v>843</v>
      </c>
      <c r="H155" s="11">
        <v>63000</v>
      </c>
      <c r="I155" s="11" t="s">
        <v>844</v>
      </c>
      <c r="J155" s="11" t="s">
        <v>845</v>
      </c>
      <c r="K155" s="10" t="s">
        <v>20</v>
      </c>
      <c r="L155" s="11"/>
    </row>
    <row r="156" ht="22.5" customHeight="1" spans="1:12">
      <c r="A156" s="11" t="s">
        <v>846</v>
      </c>
      <c r="B156" s="11">
        <f>COUNTIF(C$2:C156,C156)</f>
        <v>18</v>
      </c>
      <c r="C156" s="11" t="s">
        <v>761</v>
      </c>
      <c r="D156" s="11" t="s">
        <v>847</v>
      </c>
      <c r="E156" s="11" t="s">
        <v>92</v>
      </c>
      <c r="F156" s="11" t="s">
        <v>50</v>
      </c>
      <c r="G156" s="11" t="s">
        <v>93</v>
      </c>
      <c r="H156" s="11">
        <v>233600</v>
      </c>
      <c r="I156" s="11" t="s">
        <v>94</v>
      </c>
      <c r="J156" s="11" t="s">
        <v>848</v>
      </c>
      <c r="K156" s="10" t="s">
        <v>20</v>
      </c>
      <c r="L156" s="11"/>
    </row>
    <row r="157" ht="22.5" customHeight="1" spans="1:12">
      <c r="A157" s="11" t="s">
        <v>849</v>
      </c>
      <c r="B157" s="11">
        <f>COUNTIF(C$2:C157,C157)</f>
        <v>19</v>
      </c>
      <c r="C157" s="11" t="s">
        <v>761</v>
      </c>
      <c r="D157" s="11" t="s">
        <v>850</v>
      </c>
      <c r="E157" s="11" t="s">
        <v>851</v>
      </c>
      <c r="F157" s="11" t="s">
        <v>16</v>
      </c>
      <c r="G157" s="11" t="s">
        <v>852</v>
      </c>
      <c r="H157" s="11">
        <v>417000</v>
      </c>
      <c r="I157" s="11" t="s">
        <v>853</v>
      </c>
      <c r="J157" s="11" t="s">
        <v>854</v>
      </c>
      <c r="K157" s="10" t="s">
        <v>20</v>
      </c>
      <c r="L157" s="11"/>
    </row>
    <row r="158" ht="22.5" customHeight="1" spans="1:12">
      <c r="A158" s="11" t="s">
        <v>855</v>
      </c>
      <c r="B158" s="11">
        <f>COUNTIF(C$2:C158,C158)</f>
        <v>20</v>
      </c>
      <c r="C158" s="11" t="s">
        <v>761</v>
      </c>
      <c r="D158" s="11" t="s">
        <v>856</v>
      </c>
      <c r="E158" s="11" t="s">
        <v>857</v>
      </c>
      <c r="F158" s="11" t="s">
        <v>16</v>
      </c>
      <c r="G158" s="11" t="s">
        <v>858</v>
      </c>
      <c r="H158" s="11">
        <v>464000</v>
      </c>
      <c r="I158" s="11" t="s">
        <v>859</v>
      </c>
      <c r="J158" s="11" t="s">
        <v>860</v>
      </c>
      <c r="K158" s="10" t="s">
        <v>20</v>
      </c>
      <c r="L158" s="11"/>
    </row>
    <row r="159" ht="22.5" customHeight="1" spans="1:12">
      <c r="A159" s="11" t="s">
        <v>861</v>
      </c>
      <c r="B159" s="11">
        <f>COUNTIF(C$2:C159,C159)</f>
        <v>21</v>
      </c>
      <c r="C159" s="11" t="s">
        <v>761</v>
      </c>
      <c r="D159" s="11" t="s">
        <v>862</v>
      </c>
      <c r="E159" s="11" t="s">
        <v>633</v>
      </c>
      <c r="F159" s="11" t="s">
        <v>863</v>
      </c>
      <c r="G159" s="11" t="s">
        <v>634</v>
      </c>
      <c r="H159" s="11">
        <v>113000</v>
      </c>
      <c r="I159" s="11" t="s">
        <v>864</v>
      </c>
      <c r="J159" s="11" t="s">
        <v>865</v>
      </c>
      <c r="K159" s="10" t="s">
        <v>20</v>
      </c>
      <c r="L159" s="11"/>
    </row>
    <row r="160" ht="22.5" customHeight="1" spans="1:12">
      <c r="A160" s="11" t="s">
        <v>866</v>
      </c>
      <c r="B160" s="11">
        <f>COUNTIF(C$2:C160,C160)</f>
        <v>22</v>
      </c>
      <c r="C160" s="11" t="s">
        <v>761</v>
      </c>
      <c r="D160" s="11" t="s">
        <v>867</v>
      </c>
      <c r="E160" s="11" t="s">
        <v>868</v>
      </c>
      <c r="F160" s="11" t="s">
        <v>16</v>
      </c>
      <c r="G160" s="11" t="s">
        <v>869</v>
      </c>
      <c r="H160" s="11">
        <v>341000</v>
      </c>
      <c r="I160" s="11" t="s">
        <v>870</v>
      </c>
      <c r="J160" s="11" t="s">
        <v>871</v>
      </c>
      <c r="K160" s="10" t="s">
        <v>20</v>
      </c>
      <c r="L160" s="11"/>
    </row>
    <row r="161" ht="22.5" customHeight="1" spans="1:12">
      <c r="A161" s="11" t="s">
        <v>872</v>
      </c>
      <c r="B161" s="11">
        <f>COUNTIF(C$2:C161,C161)</f>
        <v>23</v>
      </c>
      <c r="C161" s="11" t="s">
        <v>761</v>
      </c>
      <c r="D161" s="11" t="s">
        <v>873</v>
      </c>
      <c r="E161" s="11" t="s">
        <v>625</v>
      </c>
      <c r="F161" s="11" t="s">
        <v>16</v>
      </c>
      <c r="G161" s="11" t="s">
        <v>626</v>
      </c>
      <c r="H161" s="11">
        <v>572200</v>
      </c>
      <c r="I161" s="11" t="s">
        <v>399</v>
      </c>
      <c r="J161" s="11" t="s">
        <v>874</v>
      </c>
      <c r="K161" s="10" t="s">
        <v>20</v>
      </c>
      <c r="L161" s="11"/>
    </row>
    <row r="162" ht="22.5" customHeight="1" spans="1:12">
      <c r="A162" s="11" t="s">
        <v>875</v>
      </c>
      <c r="B162" s="11">
        <f>COUNTIF(C$2:C162,C162)</f>
        <v>24</v>
      </c>
      <c r="C162" s="11" t="s">
        <v>761</v>
      </c>
      <c r="D162" s="11" t="s">
        <v>876</v>
      </c>
      <c r="E162" s="11" t="s">
        <v>595</v>
      </c>
      <c r="F162" s="11" t="s">
        <v>16</v>
      </c>
      <c r="G162" s="11" t="s">
        <v>596</v>
      </c>
      <c r="H162" s="11">
        <v>236700</v>
      </c>
      <c r="I162" s="11" t="s">
        <v>597</v>
      </c>
      <c r="J162" s="11" t="s">
        <v>877</v>
      </c>
      <c r="K162" s="10" t="s">
        <v>20</v>
      </c>
      <c r="L162" s="11"/>
    </row>
    <row r="163" ht="22.5" customHeight="1" spans="1:12">
      <c r="A163" s="11" t="s">
        <v>878</v>
      </c>
      <c r="B163" s="11">
        <f>COUNTIF(C$2:C163,C163)</f>
        <v>25</v>
      </c>
      <c r="C163" s="11" t="s">
        <v>761</v>
      </c>
      <c r="D163" s="11" t="s">
        <v>879</v>
      </c>
      <c r="E163" s="11" t="s">
        <v>494</v>
      </c>
      <c r="F163" s="11" t="s">
        <v>495</v>
      </c>
      <c r="G163" s="11" t="s">
        <v>496</v>
      </c>
      <c r="H163" s="11">
        <v>116000</v>
      </c>
      <c r="I163" s="11" t="s">
        <v>497</v>
      </c>
      <c r="J163" s="11" t="s">
        <v>880</v>
      </c>
      <c r="K163" s="10" t="s">
        <v>20</v>
      </c>
      <c r="L163" s="11"/>
    </row>
    <row r="164" ht="22.5" customHeight="1" spans="1:12">
      <c r="A164" s="11" t="s">
        <v>881</v>
      </c>
      <c r="B164" s="11">
        <f>COUNTIF(C$2:C164,C164)</f>
        <v>26</v>
      </c>
      <c r="C164" s="11" t="s">
        <v>761</v>
      </c>
      <c r="D164" s="11" t="s">
        <v>882</v>
      </c>
      <c r="E164" s="11" t="s">
        <v>707</v>
      </c>
      <c r="F164" s="11" t="s">
        <v>708</v>
      </c>
      <c r="G164" s="11" t="s">
        <v>709</v>
      </c>
      <c r="H164" s="11">
        <v>245900</v>
      </c>
      <c r="I164" s="11" t="s">
        <v>710</v>
      </c>
      <c r="J164" s="11" t="s">
        <v>883</v>
      </c>
      <c r="K164" s="10" t="s">
        <v>20</v>
      </c>
      <c r="L164" s="11"/>
    </row>
    <row r="165" ht="22.5" customHeight="1" spans="1:12">
      <c r="A165" s="11" t="s">
        <v>884</v>
      </c>
      <c r="B165" s="11">
        <f>COUNTIF(C$2:C165,C165)</f>
        <v>27</v>
      </c>
      <c r="C165" s="11" t="s">
        <v>761</v>
      </c>
      <c r="D165" s="11" t="s">
        <v>885</v>
      </c>
      <c r="E165" s="11" t="s">
        <v>886</v>
      </c>
      <c r="F165" s="11" t="s">
        <v>887</v>
      </c>
      <c r="G165" s="11" t="s">
        <v>888</v>
      </c>
      <c r="H165" s="11">
        <v>231500</v>
      </c>
      <c r="I165" s="11" t="s">
        <v>889</v>
      </c>
      <c r="J165" s="11" t="s">
        <v>890</v>
      </c>
      <c r="K165" s="10" t="s">
        <v>20</v>
      </c>
      <c r="L165" s="11"/>
    </row>
    <row r="166" ht="22.5" customHeight="1" spans="1:12">
      <c r="A166" s="11" t="s">
        <v>891</v>
      </c>
      <c r="B166" s="11">
        <f>COUNTIF(C$2:C166,C166)</f>
        <v>28</v>
      </c>
      <c r="C166" s="11" t="s">
        <v>761</v>
      </c>
      <c r="D166" s="11" t="s">
        <v>892</v>
      </c>
      <c r="E166" s="11" t="s">
        <v>893</v>
      </c>
      <c r="F166" s="11" t="s">
        <v>16</v>
      </c>
      <c r="G166" s="11" t="s">
        <v>894</v>
      </c>
      <c r="H166" s="11">
        <v>412000</v>
      </c>
      <c r="I166" s="11" t="s">
        <v>895</v>
      </c>
      <c r="J166" s="11" t="s">
        <v>896</v>
      </c>
      <c r="K166" s="10" t="s">
        <v>20</v>
      </c>
      <c r="L166" s="11"/>
    </row>
    <row r="167" ht="22.5" customHeight="1" spans="1:12">
      <c r="A167" s="11" t="s">
        <v>897</v>
      </c>
      <c r="B167" s="11">
        <f>COUNTIF(C$2:C167,C167)</f>
        <v>29</v>
      </c>
      <c r="C167" s="11" t="s">
        <v>761</v>
      </c>
      <c r="D167" s="11" t="s">
        <v>898</v>
      </c>
      <c r="E167" s="11" t="s">
        <v>899</v>
      </c>
      <c r="F167" s="11" t="s">
        <v>16</v>
      </c>
      <c r="G167" s="11" t="s">
        <v>900</v>
      </c>
      <c r="H167" s="11">
        <v>463000</v>
      </c>
      <c r="I167" s="11" t="s">
        <v>901</v>
      </c>
      <c r="J167" s="11" t="s">
        <v>902</v>
      </c>
      <c r="K167" s="10" t="s">
        <v>20</v>
      </c>
      <c r="L167" s="11"/>
    </row>
    <row r="168" ht="22.5" customHeight="1" spans="1:12">
      <c r="A168" s="11" t="s">
        <v>903</v>
      </c>
      <c r="B168" s="11">
        <f>COUNTIF(C$2:C168,C168)</f>
        <v>30</v>
      </c>
      <c r="C168" s="11" t="s">
        <v>761</v>
      </c>
      <c r="D168" s="11" t="s">
        <v>904</v>
      </c>
      <c r="E168" s="11" t="s">
        <v>905</v>
      </c>
      <c r="F168" s="11" t="s">
        <v>906</v>
      </c>
      <c r="G168" s="11" t="s">
        <v>907</v>
      </c>
      <c r="H168" s="11">
        <v>235000</v>
      </c>
      <c r="I168" s="11" t="s">
        <v>908</v>
      </c>
      <c r="J168" s="11" t="s">
        <v>909</v>
      </c>
      <c r="K168" s="10" t="s">
        <v>910</v>
      </c>
      <c r="L168" s="11"/>
    </row>
    <row r="169" ht="22.5" customHeight="1" spans="1:12">
      <c r="A169" s="11" t="s">
        <v>911</v>
      </c>
      <c r="B169" s="11">
        <f>COUNTIF(C$2:C169,C169)</f>
        <v>31</v>
      </c>
      <c r="C169" s="11" t="s">
        <v>761</v>
      </c>
      <c r="D169" s="11" t="s">
        <v>912</v>
      </c>
      <c r="E169" s="11" t="s">
        <v>121</v>
      </c>
      <c r="F169" s="11" t="s">
        <v>16</v>
      </c>
      <c r="G169" s="11" t="s">
        <v>122</v>
      </c>
      <c r="H169" s="11">
        <v>341000</v>
      </c>
      <c r="I169" s="11" t="s">
        <v>123</v>
      </c>
      <c r="J169" s="11" t="s">
        <v>913</v>
      </c>
      <c r="K169" s="10" t="s">
        <v>20</v>
      </c>
      <c r="L169" s="11"/>
    </row>
    <row r="170" ht="22.5" customHeight="1" spans="1:12">
      <c r="A170" s="11" t="s">
        <v>914</v>
      </c>
      <c r="B170" s="11">
        <f>COUNTIF(C$2:C170,C170)</f>
        <v>32</v>
      </c>
      <c r="C170" s="11" t="s">
        <v>761</v>
      </c>
      <c r="D170" s="11" t="s">
        <v>915</v>
      </c>
      <c r="E170" s="11" t="s">
        <v>916</v>
      </c>
      <c r="F170" s="11" t="s">
        <v>16</v>
      </c>
      <c r="G170" s="11" t="s">
        <v>917</v>
      </c>
      <c r="H170" s="11">
        <v>214174</v>
      </c>
      <c r="I170" s="11" t="s">
        <v>918</v>
      </c>
      <c r="J170" s="11" t="s">
        <v>919</v>
      </c>
      <c r="K170" s="10" t="s">
        <v>20</v>
      </c>
      <c r="L170" s="11"/>
    </row>
    <row r="171" ht="22.5" customHeight="1" spans="1:12">
      <c r="A171" s="11" t="s">
        <v>920</v>
      </c>
      <c r="B171" s="11">
        <f>COUNTIF(C$2:C171,C171)</f>
        <v>33</v>
      </c>
      <c r="C171" s="11" t="s">
        <v>761</v>
      </c>
      <c r="D171" s="11" t="s">
        <v>921</v>
      </c>
      <c r="E171" s="11" t="s">
        <v>922</v>
      </c>
      <c r="F171" s="11" t="s">
        <v>923</v>
      </c>
      <c r="G171" s="11" t="s">
        <v>924</v>
      </c>
      <c r="H171" s="11">
        <v>239300</v>
      </c>
      <c r="I171" s="11" t="s">
        <v>925</v>
      </c>
      <c r="J171" s="11" t="s">
        <v>926</v>
      </c>
      <c r="K171" s="10" t="s">
        <v>20</v>
      </c>
      <c r="L171" s="11"/>
    </row>
    <row r="172" ht="22.5" customHeight="1" spans="1:12">
      <c r="A172" s="11" t="s">
        <v>927</v>
      </c>
      <c r="B172" s="11">
        <f>COUNTIF(C$2:C172,C172)</f>
        <v>34</v>
      </c>
      <c r="C172" s="11" t="s">
        <v>761</v>
      </c>
      <c r="D172" s="11" t="s">
        <v>928</v>
      </c>
      <c r="E172" s="11" t="s">
        <v>929</v>
      </c>
      <c r="F172" s="11" t="s">
        <v>16</v>
      </c>
      <c r="G172" s="11" t="s">
        <v>930</v>
      </c>
      <c r="H172" s="11">
        <v>471000</v>
      </c>
      <c r="I172" s="11" t="s">
        <v>931</v>
      </c>
      <c r="J172" s="11" t="s">
        <v>932</v>
      </c>
      <c r="K172" s="10" t="s">
        <v>20</v>
      </c>
      <c r="L172" s="11"/>
    </row>
    <row r="173" ht="22.5" customHeight="1" spans="1:12">
      <c r="A173" s="11" t="s">
        <v>933</v>
      </c>
      <c r="B173" s="11">
        <f>COUNTIF(C$2:C173,C173)</f>
        <v>35</v>
      </c>
      <c r="C173" s="11" t="s">
        <v>761</v>
      </c>
      <c r="D173" s="11" t="s">
        <v>934</v>
      </c>
      <c r="E173" s="11" t="s">
        <v>935</v>
      </c>
      <c r="F173" s="11" t="s">
        <v>16</v>
      </c>
      <c r="G173" s="11" t="s">
        <v>936</v>
      </c>
      <c r="H173" s="11">
        <v>352000</v>
      </c>
      <c r="I173" s="11" t="s">
        <v>937</v>
      </c>
      <c r="J173" s="11" t="s">
        <v>938</v>
      </c>
      <c r="K173" s="10" t="s">
        <v>20</v>
      </c>
      <c r="L173" s="11"/>
    </row>
    <row r="174" ht="22.5" customHeight="1" spans="1:12">
      <c r="A174" s="11" t="s">
        <v>939</v>
      </c>
      <c r="B174" s="11">
        <f>COUNTIF(C$2:C174,C174)</f>
        <v>36</v>
      </c>
      <c r="C174" s="11" t="s">
        <v>761</v>
      </c>
      <c r="D174" s="11" t="s">
        <v>940</v>
      </c>
      <c r="E174" s="11" t="s">
        <v>941</v>
      </c>
      <c r="F174" s="11" t="s">
        <v>16</v>
      </c>
      <c r="G174" s="11" t="s">
        <v>942</v>
      </c>
      <c r="H174" s="11">
        <v>334000</v>
      </c>
      <c r="I174" s="11" t="s">
        <v>943</v>
      </c>
      <c r="J174" s="11" t="s">
        <v>944</v>
      </c>
      <c r="K174" s="10" t="s">
        <v>20</v>
      </c>
      <c r="L174" s="11"/>
    </row>
    <row r="175" ht="22.5" customHeight="1" spans="1:12">
      <c r="A175" s="11" t="s">
        <v>945</v>
      </c>
      <c r="B175" s="11">
        <f>COUNTIF(C$2:C175,C175)</f>
        <v>37</v>
      </c>
      <c r="C175" s="11" t="s">
        <v>761</v>
      </c>
      <c r="D175" s="11" t="s">
        <v>946</v>
      </c>
      <c r="E175" s="11" t="s">
        <v>947</v>
      </c>
      <c r="F175" s="11" t="s">
        <v>948</v>
      </c>
      <c r="G175" s="11" t="s">
        <v>949</v>
      </c>
      <c r="H175" s="11">
        <v>245200</v>
      </c>
      <c r="I175" s="11" t="s">
        <v>950</v>
      </c>
      <c r="J175" s="11" t="s">
        <v>951</v>
      </c>
      <c r="K175" s="10" t="s">
        <v>20</v>
      </c>
      <c r="L175" s="11"/>
    </row>
    <row r="176" ht="22.5" customHeight="1" spans="1:12">
      <c r="A176" s="11" t="s">
        <v>952</v>
      </c>
      <c r="B176" s="11">
        <f>COUNTIF(C$2:C176,C176)</f>
        <v>38</v>
      </c>
      <c r="C176" s="11" t="s">
        <v>761</v>
      </c>
      <c r="D176" s="11" t="s">
        <v>953</v>
      </c>
      <c r="E176" s="11" t="s">
        <v>954</v>
      </c>
      <c r="F176" s="11" t="s">
        <v>16</v>
      </c>
      <c r="G176" s="11" t="s">
        <v>955</v>
      </c>
      <c r="H176" s="11">
        <v>214431</v>
      </c>
      <c r="I176" s="11" t="s">
        <v>956</v>
      </c>
      <c r="J176" s="11" t="s">
        <v>957</v>
      </c>
      <c r="K176" s="10" t="s">
        <v>20</v>
      </c>
      <c r="L176" s="11"/>
    </row>
    <row r="177" ht="22.5" customHeight="1" spans="1:12">
      <c r="A177" s="11" t="s">
        <v>958</v>
      </c>
      <c r="B177" s="11">
        <f>COUNTIF(C$2:C177,C177)</f>
        <v>39</v>
      </c>
      <c r="C177" s="11" t="s">
        <v>761</v>
      </c>
      <c r="D177" s="11" t="s">
        <v>959</v>
      </c>
      <c r="E177" s="11" t="s">
        <v>960</v>
      </c>
      <c r="F177" s="11" t="s">
        <v>961</v>
      </c>
      <c r="G177" s="11" t="s">
        <v>962</v>
      </c>
      <c r="H177" s="11">
        <v>246400</v>
      </c>
      <c r="I177" s="11" t="s">
        <v>963</v>
      </c>
      <c r="J177" s="11" t="s">
        <v>964</v>
      </c>
      <c r="K177" s="10" t="s">
        <v>20</v>
      </c>
      <c r="L177" s="11"/>
    </row>
    <row r="178" ht="22.5" customHeight="1" spans="1:12">
      <c r="A178" s="11" t="s">
        <v>965</v>
      </c>
      <c r="B178" s="11">
        <f>COUNTIF(C$2:C178,C178)</f>
        <v>40</v>
      </c>
      <c r="C178" s="11" t="s">
        <v>761</v>
      </c>
      <c r="D178" s="11" t="s">
        <v>966</v>
      </c>
      <c r="E178" s="11" t="s">
        <v>967</v>
      </c>
      <c r="F178" s="11" t="s">
        <v>968</v>
      </c>
      <c r="G178" s="11" t="s">
        <v>969</v>
      </c>
      <c r="H178" s="11">
        <v>232000</v>
      </c>
      <c r="I178" s="11" t="s">
        <v>970</v>
      </c>
      <c r="J178" s="11" t="s">
        <v>971</v>
      </c>
      <c r="K178" s="10" t="s">
        <v>20</v>
      </c>
      <c r="L178" s="11"/>
    </row>
    <row r="179" ht="22.5" customHeight="1" spans="1:12">
      <c r="A179" s="11" t="s">
        <v>972</v>
      </c>
      <c r="B179" s="11">
        <f>COUNTIF(C$2:C179,C179)</f>
        <v>41</v>
      </c>
      <c r="C179" s="11" t="s">
        <v>761</v>
      </c>
      <c r="D179" s="11" t="s">
        <v>973</v>
      </c>
      <c r="E179" s="11" t="s">
        <v>133</v>
      </c>
      <c r="F179" s="11" t="s">
        <v>16</v>
      </c>
      <c r="G179" s="11" t="s">
        <v>134</v>
      </c>
      <c r="H179" s="11">
        <v>236800</v>
      </c>
      <c r="I179" s="11" t="s">
        <v>135</v>
      </c>
      <c r="J179" s="11" t="s">
        <v>974</v>
      </c>
      <c r="K179" s="10" t="s">
        <v>20</v>
      </c>
      <c r="L179" s="11"/>
    </row>
    <row r="180" ht="22.5" customHeight="1" spans="1:12">
      <c r="A180" s="11" t="s">
        <v>975</v>
      </c>
      <c r="B180" s="11">
        <f>COUNTIF(C$2:C180,C180)</f>
        <v>42</v>
      </c>
      <c r="C180" s="11" t="s">
        <v>761</v>
      </c>
      <c r="D180" s="11" t="s">
        <v>976</v>
      </c>
      <c r="E180" s="11" t="s">
        <v>977</v>
      </c>
      <c r="F180" s="11" t="s">
        <v>977</v>
      </c>
      <c r="G180" s="11" t="s">
        <v>978</v>
      </c>
      <c r="H180" s="11">
        <v>157699</v>
      </c>
      <c r="I180" s="11" t="s">
        <v>979</v>
      </c>
      <c r="J180" s="11" t="s">
        <v>980</v>
      </c>
      <c r="K180" s="10" t="s">
        <v>20</v>
      </c>
      <c r="L180" s="11"/>
    </row>
    <row r="181" ht="22.5" customHeight="1" spans="1:12">
      <c r="A181" s="11" t="s">
        <v>981</v>
      </c>
      <c r="B181" s="11">
        <f>COUNTIF(C$2:C181,C181)</f>
        <v>43</v>
      </c>
      <c r="C181" s="11" t="s">
        <v>761</v>
      </c>
      <c r="D181" s="11" t="s">
        <v>982</v>
      </c>
      <c r="E181" s="11" t="s">
        <v>92</v>
      </c>
      <c r="F181" s="11" t="s">
        <v>50</v>
      </c>
      <c r="G181" s="11" t="s">
        <v>93</v>
      </c>
      <c r="H181" s="11">
        <v>233600</v>
      </c>
      <c r="I181" s="11" t="s">
        <v>94</v>
      </c>
      <c r="J181" s="11" t="s">
        <v>983</v>
      </c>
      <c r="K181" s="10" t="s">
        <v>20</v>
      </c>
      <c r="L181" s="11"/>
    </row>
    <row r="182" ht="22.5" customHeight="1" spans="1:12">
      <c r="A182" s="11" t="s">
        <v>984</v>
      </c>
      <c r="B182" s="11">
        <f>COUNTIF(C$2:C182,C182)</f>
        <v>44</v>
      </c>
      <c r="C182" s="11" t="s">
        <v>761</v>
      </c>
      <c r="D182" s="11" t="s">
        <v>985</v>
      </c>
      <c r="E182" s="11" t="s">
        <v>74</v>
      </c>
      <c r="F182" s="11" t="s">
        <v>31</v>
      </c>
      <c r="G182" s="11" t="s">
        <v>75</v>
      </c>
      <c r="H182" s="11">
        <v>50000</v>
      </c>
      <c r="I182" s="11" t="s">
        <v>76</v>
      </c>
      <c r="J182" s="11" t="s">
        <v>986</v>
      </c>
      <c r="K182" s="10" t="s">
        <v>20</v>
      </c>
      <c r="L182" s="11"/>
    </row>
    <row r="183" ht="22.5" customHeight="1" spans="1:12">
      <c r="A183" s="11" t="s">
        <v>987</v>
      </c>
      <c r="B183" s="11">
        <f>COUNTIF(C$2:C183,C183)</f>
        <v>45</v>
      </c>
      <c r="C183" s="11" t="s">
        <v>761</v>
      </c>
      <c r="D183" s="11" t="s">
        <v>988</v>
      </c>
      <c r="E183" s="11" t="s">
        <v>989</v>
      </c>
      <c r="F183" s="11" t="s">
        <v>16</v>
      </c>
      <c r="G183" s="11" t="s">
        <v>990</v>
      </c>
      <c r="H183" s="11">
        <v>238300</v>
      </c>
      <c r="I183" s="11" t="s">
        <v>991</v>
      </c>
      <c r="J183" s="11" t="s">
        <v>992</v>
      </c>
      <c r="K183" s="10" t="s">
        <v>20</v>
      </c>
      <c r="L183" s="11"/>
    </row>
    <row r="184" ht="22.5" customHeight="1" spans="1:12">
      <c r="A184" s="11" t="s">
        <v>993</v>
      </c>
      <c r="B184" s="11">
        <f>COUNTIF(C$2:C184,C184)</f>
        <v>46</v>
      </c>
      <c r="C184" s="11" t="s">
        <v>761</v>
      </c>
      <c r="D184" s="11" t="s">
        <v>994</v>
      </c>
      <c r="E184" s="11" t="s">
        <v>520</v>
      </c>
      <c r="F184" s="11" t="s">
        <v>521</v>
      </c>
      <c r="G184" s="11" t="s">
        <v>522</v>
      </c>
      <c r="H184" s="11">
        <v>231100</v>
      </c>
      <c r="I184" s="11" t="s">
        <v>523</v>
      </c>
      <c r="J184" s="11" t="s">
        <v>995</v>
      </c>
      <c r="K184" s="10" t="s">
        <v>20</v>
      </c>
      <c r="L184" s="11"/>
    </row>
    <row r="185" ht="22.5" customHeight="1" spans="1:12">
      <c r="A185" s="11" t="s">
        <v>996</v>
      </c>
      <c r="B185" s="11">
        <f>COUNTIF(C$2:C185,C185)</f>
        <v>47</v>
      </c>
      <c r="C185" s="11" t="s">
        <v>761</v>
      </c>
      <c r="D185" s="11" t="s">
        <v>997</v>
      </c>
      <c r="E185" s="11" t="s">
        <v>504</v>
      </c>
      <c r="F185" s="11" t="s">
        <v>16</v>
      </c>
      <c r="G185" s="11" t="s">
        <v>505</v>
      </c>
      <c r="H185" s="11">
        <v>211500</v>
      </c>
      <c r="I185" s="11" t="s">
        <v>399</v>
      </c>
      <c r="J185" s="11" t="s">
        <v>998</v>
      </c>
      <c r="K185" s="10" t="s">
        <v>20</v>
      </c>
      <c r="L185" s="11"/>
    </row>
    <row r="186" ht="22.5" customHeight="1" spans="1:12">
      <c r="A186" s="11" t="s">
        <v>999</v>
      </c>
      <c r="B186" s="11">
        <f>COUNTIF(C$2:C186,C186)</f>
        <v>48</v>
      </c>
      <c r="C186" s="11" t="s">
        <v>761</v>
      </c>
      <c r="D186" s="11" t="s">
        <v>1000</v>
      </c>
      <c r="E186" s="11" t="s">
        <v>595</v>
      </c>
      <c r="F186" s="11" t="s">
        <v>16</v>
      </c>
      <c r="G186" s="11" t="s">
        <v>596</v>
      </c>
      <c r="H186" s="11">
        <v>236700</v>
      </c>
      <c r="I186" s="11" t="s">
        <v>597</v>
      </c>
      <c r="J186" s="11" t="s">
        <v>1001</v>
      </c>
      <c r="K186" s="10" t="s">
        <v>20</v>
      </c>
      <c r="L186" s="11"/>
    </row>
    <row r="187" ht="22.5" customHeight="1" spans="1:12">
      <c r="A187" s="11" t="s">
        <v>1002</v>
      </c>
      <c r="B187" s="11">
        <f>COUNTIF(C$2:C187,C187)</f>
        <v>49</v>
      </c>
      <c r="C187" s="11" t="s">
        <v>761</v>
      </c>
      <c r="D187" s="11" t="s">
        <v>1003</v>
      </c>
      <c r="E187" s="11" t="s">
        <v>808</v>
      </c>
      <c r="F187" s="11" t="s">
        <v>16</v>
      </c>
      <c r="G187" s="11" t="s">
        <v>1004</v>
      </c>
      <c r="H187" s="11">
        <v>221106</v>
      </c>
      <c r="I187" s="11" t="s">
        <v>810</v>
      </c>
      <c r="J187" s="11" t="s">
        <v>1005</v>
      </c>
      <c r="K187" s="10" t="s">
        <v>20</v>
      </c>
      <c r="L187" s="11"/>
    </row>
    <row r="188" ht="22.5" customHeight="1" spans="1:12">
      <c r="A188" s="11" t="s">
        <v>1006</v>
      </c>
      <c r="B188" s="11">
        <f>COUNTIF(C$2:C188,C188)</f>
        <v>50</v>
      </c>
      <c r="C188" s="11" t="s">
        <v>761</v>
      </c>
      <c r="D188" s="11" t="s">
        <v>1007</v>
      </c>
      <c r="E188" s="11" t="s">
        <v>205</v>
      </c>
      <c r="F188" s="11" t="s">
        <v>206</v>
      </c>
      <c r="G188" s="11" t="s">
        <v>207</v>
      </c>
      <c r="H188" s="11">
        <v>242000</v>
      </c>
      <c r="I188" s="11" t="s">
        <v>208</v>
      </c>
      <c r="J188" s="11" t="s">
        <v>1008</v>
      </c>
      <c r="K188" s="10" t="s">
        <v>20</v>
      </c>
      <c r="L188" s="11"/>
    </row>
    <row r="189" ht="22.5" customHeight="1" spans="1:12">
      <c r="A189" s="11" t="s">
        <v>1009</v>
      </c>
      <c r="B189" s="11">
        <f>COUNTIF(C$2:C189,C189)</f>
        <v>51</v>
      </c>
      <c r="C189" s="11" t="s">
        <v>761</v>
      </c>
      <c r="D189" s="11" t="s">
        <v>1010</v>
      </c>
      <c r="E189" s="11" t="s">
        <v>1011</v>
      </c>
      <c r="F189" s="11" t="s">
        <v>1012</v>
      </c>
      <c r="G189" s="11" t="s">
        <v>1013</v>
      </c>
      <c r="H189" s="11">
        <v>274600</v>
      </c>
      <c r="I189" s="11" t="s">
        <v>1014</v>
      </c>
      <c r="J189" s="11" t="s">
        <v>1015</v>
      </c>
      <c r="K189" s="10" t="s">
        <v>20</v>
      </c>
      <c r="L189" s="11"/>
    </row>
    <row r="190" ht="22.5" customHeight="1" spans="1:12">
      <c r="A190" s="11" t="s">
        <v>1016</v>
      </c>
      <c r="B190" s="11">
        <f>COUNTIF(C$2:C190,C190)</f>
        <v>52</v>
      </c>
      <c r="C190" s="11" t="s">
        <v>761</v>
      </c>
      <c r="D190" s="11" t="s">
        <v>1017</v>
      </c>
      <c r="E190" s="11" t="s">
        <v>1018</v>
      </c>
      <c r="F190" s="11" t="s">
        <v>1019</v>
      </c>
      <c r="G190" s="11" t="s">
        <v>1020</v>
      </c>
      <c r="H190" s="11">
        <v>242300</v>
      </c>
      <c r="I190" s="11" t="s">
        <v>1021</v>
      </c>
      <c r="J190" s="11" t="s">
        <v>1022</v>
      </c>
      <c r="K190" s="10" t="s">
        <v>20</v>
      </c>
      <c r="L190" s="11"/>
    </row>
    <row r="191" ht="22.5" customHeight="1" spans="1:12">
      <c r="A191" s="11" t="s">
        <v>1023</v>
      </c>
      <c r="B191" s="11">
        <f>COUNTIF(C$2:C191,C191)</f>
        <v>53</v>
      </c>
      <c r="C191" s="11" t="s">
        <v>761</v>
      </c>
      <c r="D191" s="11" t="s">
        <v>1024</v>
      </c>
      <c r="E191" s="11" t="s">
        <v>1025</v>
      </c>
      <c r="F191" s="11" t="s">
        <v>1026</v>
      </c>
      <c r="G191" s="11" t="s">
        <v>1027</v>
      </c>
      <c r="H191" s="11">
        <v>230000</v>
      </c>
      <c r="I191" s="11" t="s">
        <v>1028</v>
      </c>
      <c r="J191" s="11" t="s">
        <v>1029</v>
      </c>
      <c r="K191" s="10" t="s">
        <v>20</v>
      </c>
      <c r="L191" s="11"/>
    </row>
    <row r="192" ht="22.5" customHeight="1" spans="1:12">
      <c r="A192" s="11" t="s">
        <v>1030</v>
      </c>
      <c r="B192" s="11">
        <f>COUNTIF(C$2:C192,C192)</f>
        <v>54</v>
      </c>
      <c r="C192" s="11" t="s">
        <v>761</v>
      </c>
      <c r="D192" s="11" t="s">
        <v>1031</v>
      </c>
      <c r="E192" s="11" t="s">
        <v>1032</v>
      </c>
      <c r="F192" s="11" t="s">
        <v>242</v>
      </c>
      <c r="G192" s="11" t="s">
        <v>1033</v>
      </c>
      <c r="H192" s="11">
        <v>246600</v>
      </c>
      <c r="I192" s="11" t="s">
        <v>1034</v>
      </c>
      <c r="J192" s="11" t="s">
        <v>1035</v>
      </c>
      <c r="K192" s="10" t="s">
        <v>20</v>
      </c>
      <c r="L192" s="11"/>
    </row>
    <row r="193" ht="22.5" customHeight="1" spans="1:12">
      <c r="A193" s="11" t="s">
        <v>1036</v>
      </c>
      <c r="B193" s="11">
        <f>COUNTIF(C$2:C193,C193)</f>
        <v>55</v>
      </c>
      <c r="C193" s="11" t="s">
        <v>761</v>
      </c>
      <c r="D193" s="11" t="s">
        <v>1037</v>
      </c>
      <c r="E193" s="11" t="s">
        <v>480</v>
      </c>
      <c r="F193" s="11" t="s">
        <v>481</v>
      </c>
      <c r="G193" s="11" t="s">
        <v>482</v>
      </c>
      <c r="H193" s="11">
        <v>276500</v>
      </c>
      <c r="I193" s="11" t="s">
        <v>483</v>
      </c>
      <c r="J193" s="11" t="s">
        <v>1038</v>
      </c>
      <c r="K193" s="10" t="s">
        <v>20</v>
      </c>
      <c r="L193" s="11"/>
    </row>
    <row r="194" ht="22.5" customHeight="1" spans="1:12">
      <c r="A194" s="11" t="s">
        <v>1039</v>
      </c>
      <c r="B194" s="11">
        <f>COUNTIF(C$2:C194,C194)</f>
        <v>56</v>
      </c>
      <c r="C194" s="11" t="s">
        <v>761</v>
      </c>
      <c r="D194" s="11" t="s">
        <v>1040</v>
      </c>
      <c r="E194" s="11" t="s">
        <v>1041</v>
      </c>
      <c r="F194" s="11" t="s">
        <v>1042</v>
      </c>
      <c r="G194" s="11" t="s">
        <v>1043</v>
      </c>
      <c r="H194" s="11">
        <v>246500</v>
      </c>
      <c r="I194" s="11" t="s">
        <v>1044</v>
      </c>
      <c r="J194" s="11" t="s">
        <v>1045</v>
      </c>
      <c r="K194" s="10" t="s">
        <v>20</v>
      </c>
      <c r="L194" s="11"/>
    </row>
    <row r="195" ht="22.5" customHeight="1" spans="1:12">
      <c r="A195" s="11" t="s">
        <v>1046</v>
      </c>
      <c r="B195" s="11">
        <f>COUNTIF(C$2:C195,C195)</f>
        <v>57</v>
      </c>
      <c r="C195" s="11" t="s">
        <v>761</v>
      </c>
      <c r="D195" s="11" t="s">
        <v>1047</v>
      </c>
      <c r="E195" s="11" t="s">
        <v>357</v>
      </c>
      <c r="F195" s="11" t="s">
        <v>358</v>
      </c>
      <c r="G195" s="11" t="s">
        <v>359</v>
      </c>
      <c r="H195" s="11">
        <v>234000</v>
      </c>
      <c r="I195" s="11" t="s">
        <v>360</v>
      </c>
      <c r="J195" s="11" t="s">
        <v>1048</v>
      </c>
      <c r="K195" s="10" t="s">
        <v>20</v>
      </c>
      <c r="L195" s="11"/>
    </row>
    <row r="196" ht="22.5" customHeight="1" spans="1:12">
      <c r="A196" s="11" t="s">
        <v>1049</v>
      </c>
      <c r="B196" s="11">
        <f>COUNTIF(C$2:C196,C196)</f>
        <v>58</v>
      </c>
      <c r="C196" s="11" t="s">
        <v>761</v>
      </c>
      <c r="D196" s="11" t="s">
        <v>1050</v>
      </c>
      <c r="E196" s="11" t="s">
        <v>1051</v>
      </c>
      <c r="F196" s="11" t="s">
        <v>1052</v>
      </c>
      <c r="G196" s="11" t="s">
        <v>1053</v>
      </c>
      <c r="H196" s="11">
        <v>272500</v>
      </c>
      <c r="I196" s="11" t="s">
        <v>1054</v>
      </c>
      <c r="J196" s="11" t="s">
        <v>1055</v>
      </c>
      <c r="K196" s="10" t="s">
        <v>20</v>
      </c>
      <c r="L196" s="11"/>
    </row>
    <row r="197" ht="22.5" customHeight="1" spans="1:12">
      <c r="A197" s="11" t="s">
        <v>1056</v>
      </c>
      <c r="B197" s="11">
        <f>COUNTIF(C$2:C197,C197)</f>
        <v>59</v>
      </c>
      <c r="C197" s="11" t="s">
        <v>761</v>
      </c>
      <c r="D197" s="11" t="s">
        <v>1057</v>
      </c>
      <c r="E197" s="11" t="s">
        <v>1058</v>
      </c>
      <c r="F197" s="11" t="s">
        <v>242</v>
      </c>
      <c r="G197" s="11" t="s">
        <v>1059</v>
      </c>
      <c r="H197" s="11">
        <v>246200</v>
      </c>
      <c r="I197" s="11" t="s">
        <v>1060</v>
      </c>
      <c r="J197" s="11" t="s">
        <v>1061</v>
      </c>
      <c r="K197" s="10" t="s">
        <v>20</v>
      </c>
      <c r="L197" s="11"/>
    </row>
    <row r="198" ht="22.5" customHeight="1" spans="1:12">
      <c r="A198" s="11" t="s">
        <v>1062</v>
      </c>
      <c r="B198" s="11">
        <f>COUNTIF(C$2:C198,C198)</f>
        <v>60</v>
      </c>
      <c r="C198" s="11" t="s">
        <v>761</v>
      </c>
      <c r="D198" s="11" t="s">
        <v>1063</v>
      </c>
      <c r="E198" s="11" t="s">
        <v>905</v>
      </c>
      <c r="F198" s="11" t="s">
        <v>906</v>
      </c>
      <c r="G198" s="11" t="s">
        <v>907</v>
      </c>
      <c r="H198" s="11">
        <v>235026</v>
      </c>
      <c r="I198" s="11" t="s">
        <v>908</v>
      </c>
      <c r="J198" s="11" t="s">
        <v>1064</v>
      </c>
      <c r="K198" s="10" t="s">
        <v>910</v>
      </c>
      <c r="L198" s="11"/>
    </row>
    <row r="199" ht="22.5" customHeight="1" spans="1:12">
      <c r="A199" s="11" t="s">
        <v>1065</v>
      </c>
      <c r="B199" s="11">
        <f>COUNTIF(C$2:C199,C199)</f>
        <v>61</v>
      </c>
      <c r="C199" s="11" t="s">
        <v>761</v>
      </c>
      <c r="D199" s="11" t="s">
        <v>1066</v>
      </c>
      <c r="E199" s="11" t="s">
        <v>1067</v>
      </c>
      <c r="F199" s="11" t="s">
        <v>16</v>
      </c>
      <c r="G199" s="11" t="s">
        <v>1068</v>
      </c>
      <c r="H199" s="11">
        <v>245600</v>
      </c>
      <c r="I199" s="11" t="s">
        <v>1069</v>
      </c>
      <c r="J199" s="11" t="s">
        <v>1070</v>
      </c>
      <c r="K199" s="10" t="s">
        <v>20</v>
      </c>
      <c r="L199" s="11"/>
    </row>
    <row r="200" ht="22.5" customHeight="1" spans="1:12">
      <c r="A200" s="11" t="s">
        <v>1071</v>
      </c>
      <c r="B200" s="11">
        <f>COUNTIF(C$2:C200,C200)</f>
        <v>62</v>
      </c>
      <c r="C200" s="11" t="s">
        <v>761</v>
      </c>
      <c r="D200" s="11" t="s">
        <v>1072</v>
      </c>
      <c r="E200" s="11" t="s">
        <v>448</v>
      </c>
      <c r="F200" s="11" t="s">
        <v>449</v>
      </c>
      <c r="G200" s="11" t="s">
        <v>1073</v>
      </c>
      <c r="H200" s="11">
        <v>230000</v>
      </c>
      <c r="I200" s="11" t="s">
        <v>451</v>
      </c>
      <c r="J200" s="11" t="s">
        <v>1074</v>
      </c>
      <c r="K200" s="10" t="s">
        <v>20</v>
      </c>
      <c r="L200" s="11"/>
    </row>
    <row r="201" ht="22.5" customHeight="1" spans="1:12">
      <c r="A201" s="11" t="s">
        <v>1075</v>
      </c>
      <c r="B201" s="11">
        <f>COUNTIF(C$2:C201,C201)</f>
        <v>63</v>
      </c>
      <c r="C201" s="11" t="s">
        <v>761</v>
      </c>
      <c r="D201" s="11" t="s">
        <v>1076</v>
      </c>
      <c r="E201" s="11" t="s">
        <v>1077</v>
      </c>
      <c r="F201" s="11" t="s">
        <v>1078</v>
      </c>
      <c r="G201" s="11" t="s">
        <v>1079</v>
      </c>
      <c r="H201" s="11">
        <v>251500</v>
      </c>
      <c r="I201" s="11" t="s">
        <v>1080</v>
      </c>
      <c r="J201" s="11" t="s">
        <v>1081</v>
      </c>
      <c r="K201" s="10" t="s">
        <v>20</v>
      </c>
      <c r="L201" s="11"/>
    </row>
    <row r="202" ht="22.5" customHeight="1" spans="1:12">
      <c r="A202" s="11" t="s">
        <v>1082</v>
      </c>
      <c r="B202" s="11">
        <f>COUNTIF(C$2:C202,C202)</f>
        <v>64</v>
      </c>
      <c r="C202" s="11" t="s">
        <v>761</v>
      </c>
      <c r="D202" s="11" t="s">
        <v>1083</v>
      </c>
      <c r="E202" s="11" t="s">
        <v>1084</v>
      </c>
      <c r="F202" s="11" t="s">
        <v>1084</v>
      </c>
      <c r="G202" s="11" t="s">
        <v>1085</v>
      </c>
      <c r="H202" s="11">
        <v>157020</v>
      </c>
      <c r="I202" s="11" t="s">
        <v>1086</v>
      </c>
      <c r="J202" s="11" t="s">
        <v>1087</v>
      </c>
      <c r="K202" s="10" t="s">
        <v>20</v>
      </c>
      <c r="L202" s="11"/>
    </row>
    <row r="203" ht="22.5" customHeight="1" spans="1:12">
      <c r="A203" s="11" t="s">
        <v>1088</v>
      </c>
      <c r="B203" s="11">
        <f>COUNTIF(C$2:C203,C203)</f>
        <v>65</v>
      </c>
      <c r="C203" s="11" t="s">
        <v>761</v>
      </c>
      <c r="D203" s="11" t="s">
        <v>1089</v>
      </c>
      <c r="E203" s="11" t="s">
        <v>1090</v>
      </c>
      <c r="F203" s="11" t="s">
        <v>16</v>
      </c>
      <c r="G203" s="11" t="s">
        <v>1091</v>
      </c>
      <c r="H203" s="11">
        <v>245700</v>
      </c>
      <c r="I203" s="11" t="s">
        <v>1092</v>
      </c>
      <c r="J203" s="11" t="s">
        <v>1093</v>
      </c>
      <c r="K203" s="10" t="s">
        <v>20</v>
      </c>
      <c r="L203" s="11"/>
    </row>
    <row r="204" ht="22.5" customHeight="1" spans="1:12">
      <c r="A204" s="11" t="s">
        <v>1094</v>
      </c>
      <c r="B204" s="11">
        <f>COUNTIF(C$2:C204,C204)</f>
        <v>66</v>
      </c>
      <c r="C204" s="11" t="s">
        <v>761</v>
      </c>
      <c r="D204" s="11" t="s">
        <v>1095</v>
      </c>
      <c r="E204" s="11" t="s">
        <v>1032</v>
      </c>
      <c r="F204" s="11" t="s">
        <v>242</v>
      </c>
      <c r="G204" s="11" t="s">
        <v>1033</v>
      </c>
      <c r="H204" s="11">
        <v>246600</v>
      </c>
      <c r="I204" s="11" t="s">
        <v>1034</v>
      </c>
      <c r="J204" s="11" t="s">
        <v>1096</v>
      </c>
      <c r="K204" s="10" t="s">
        <v>20</v>
      </c>
      <c r="L204" s="11"/>
    </row>
    <row r="205" ht="22.5" customHeight="1" spans="1:12">
      <c r="A205" s="11" t="s">
        <v>1097</v>
      </c>
      <c r="B205" s="11">
        <f>COUNTIF(C$2:C205,C205)</f>
        <v>67</v>
      </c>
      <c r="C205" s="11" t="s">
        <v>761</v>
      </c>
      <c r="D205" s="11" t="s">
        <v>1098</v>
      </c>
      <c r="E205" s="11" t="s">
        <v>1099</v>
      </c>
      <c r="F205" s="11" t="s">
        <v>31</v>
      </c>
      <c r="G205" s="11" t="s">
        <v>1100</v>
      </c>
      <c r="H205" s="11">
        <v>71000</v>
      </c>
      <c r="I205" s="11" t="s">
        <v>1101</v>
      </c>
      <c r="J205" s="11" t="s">
        <v>1102</v>
      </c>
      <c r="K205" s="10" t="s">
        <v>20</v>
      </c>
      <c r="L205" s="11"/>
    </row>
    <row r="206" ht="22.5" customHeight="1" spans="1:12">
      <c r="A206" s="11" t="s">
        <v>1103</v>
      </c>
      <c r="B206" s="11">
        <f>COUNTIF(C$2:C206,C206)</f>
        <v>68</v>
      </c>
      <c r="C206" s="11" t="s">
        <v>761</v>
      </c>
      <c r="D206" s="11" t="s">
        <v>1104</v>
      </c>
      <c r="E206" s="11" t="s">
        <v>1105</v>
      </c>
      <c r="F206" s="11" t="s">
        <v>1106</v>
      </c>
      <c r="G206" s="11" t="s">
        <v>1107</v>
      </c>
      <c r="H206" s="11">
        <v>231200</v>
      </c>
      <c r="I206" s="11" t="s">
        <v>1108</v>
      </c>
      <c r="J206" s="11" t="s">
        <v>1109</v>
      </c>
      <c r="K206" s="10" t="s">
        <v>20</v>
      </c>
      <c r="L206" s="11"/>
    </row>
    <row r="207" ht="22.5" customHeight="1" spans="1:12">
      <c r="A207" s="11" t="s">
        <v>1110</v>
      </c>
      <c r="B207" s="11">
        <f>COUNTIF(C$2:C207,C207)</f>
        <v>69</v>
      </c>
      <c r="C207" s="11" t="s">
        <v>761</v>
      </c>
      <c r="D207" s="11" t="s">
        <v>1111</v>
      </c>
      <c r="E207" s="11" t="s">
        <v>1112</v>
      </c>
      <c r="F207" s="11" t="s">
        <v>16</v>
      </c>
      <c r="G207" s="11" t="s">
        <v>1113</v>
      </c>
      <c r="H207" s="11">
        <v>418000</v>
      </c>
      <c r="I207" s="11" t="s">
        <v>1114</v>
      </c>
      <c r="J207" s="11" t="s">
        <v>1115</v>
      </c>
      <c r="K207" s="10" t="s">
        <v>20</v>
      </c>
      <c r="L207" s="11"/>
    </row>
    <row r="208" ht="22.5" customHeight="1" spans="1:12">
      <c r="A208" s="11" t="s">
        <v>1116</v>
      </c>
      <c r="B208" s="11">
        <f>COUNTIF(C$2:C208,C208)</f>
        <v>70</v>
      </c>
      <c r="C208" s="11" t="s">
        <v>761</v>
      </c>
      <c r="D208" s="11" t="s">
        <v>1117</v>
      </c>
      <c r="E208" s="11" t="s">
        <v>721</v>
      </c>
      <c r="F208" s="11" t="s">
        <v>16</v>
      </c>
      <c r="G208" s="11" t="s">
        <v>722</v>
      </c>
      <c r="H208" s="11">
        <v>236000</v>
      </c>
      <c r="I208" s="11" t="s">
        <v>723</v>
      </c>
      <c r="J208" s="11" t="s">
        <v>1118</v>
      </c>
      <c r="K208" s="10" t="s">
        <v>20</v>
      </c>
      <c r="L208" s="11"/>
    </row>
    <row r="209" ht="22.5" customHeight="1" spans="1:12">
      <c r="A209" s="11" t="s">
        <v>1119</v>
      </c>
      <c r="B209" s="11">
        <f>COUNTIF(C$2:C209,C209)</f>
        <v>71</v>
      </c>
      <c r="C209" s="11" t="s">
        <v>761</v>
      </c>
      <c r="D209" s="11" t="s">
        <v>1120</v>
      </c>
      <c r="E209" s="11" t="s">
        <v>1121</v>
      </c>
      <c r="F209" s="11" t="s">
        <v>16</v>
      </c>
      <c r="G209" s="11" t="s">
        <v>1122</v>
      </c>
      <c r="H209" s="11">
        <v>334000</v>
      </c>
      <c r="I209" s="11" t="s">
        <v>1123</v>
      </c>
      <c r="J209" s="11" t="s">
        <v>1124</v>
      </c>
      <c r="K209" s="10" t="s">
        <v>20</v>
      </c>
      <c r="L209" s="11"/>
    </row>
    <row r="210" ht="22.5" customHeight="1" spans="1:12">
      <c r="A210" s="11" t="s">
        <v>1125</v>
      </c>
      <c r="B210" s="11">
        <f>COUNTIF(C$2:C210,C210)</f>
        <v>72</v>
      </c>
      <c r="C210" s="11" t="s">
        <v>761</v>
      </c>
      <c r="D210" s="11" t="s">
        <v>1126</v>
      </c>
      <c r="E210" s="11" t="s">
        <v>1127</v>
      </c>
      <c r="F210" s="11" t="s">
        <v>1128</v>
      </c>
      <c r="G210" s="11" t="s">
        <v>1129</v>
      </c>
      <c r="H210" s="11">
        <v>234300</v>
      </c>
      <c r="I210" s="11" t="s">
        <v>1130</v>
      </c>
      <c r="J210" s="11" t="s">
        <v>1131</v>
      </c>
      <c r="K210" s="10" t="s">
        <v>20</v>
      </c>
      <c r="L210" s="11"/>
    </row>
    <row r="211" ht="22.5" customHeight="1" spans="1:12">
      <c r="A211" s="11" t="s">
        <v>1132</v>
      </c>
      <c r="B211" s="11">
        <f>COUNTIF(C$2:C211,C211)</f>
        <v>73</v>
      </c>
      <c r="C211" s="11" t="s">
        <v>761</v>
      </c>
      <c r="D211" s="11" t="s">
        <v>1133</v>
      </c>
      <c r="E211" s="11" t="s">
        <v>905</v>
      </c>
      <c r="F211" s="11" t="s">
        <v>906</v>
      </c>
      <c r="G211" s="11" t="s">
        <v>907</v>
      </c>
      <c r="H211" s="11">
        <v>235000</v>
      </c>
      <c r="I211" s="11" t="s">
        <v>908</v>
      </c>
      <c r="J211" s="11" t="s">
        <v>1134</v>
      </c>
      <c r="K211" s="10" t="s">
        <v>910</v>
      </c>
      <c r="L211" s="11"/>
    </row>
    <row r="212" ht="22.5" customHeight="1" spans="1:12">
      <c r="A212" s="11" t="s">
        <v>1135</v>
      </c>
      <c r="B212" s="11">
        <f>COUNTIF(C$2:C212,C212)</f>
        <v>74</v>
      </c>
      <c r="C212" s="11" t="s">
        <v>761</v>
      </c>
      <c r="D212" s="11" t="s">
        <v>1136</v>
      </c>
      <c r="E212" s="11" t="s">
        <v>707</v>
      </c>
      <c r="F212" s="11" t="s">
        <v>708</v>
      </c>
      <c r="G212" s="11" t="s">
        <v>709</v>
      </c>
      <c r="H212" s="11">
        <v>245900</v>
      </c>
      <c r="I212" s="11" t="s">
        <v>710</v>
      </c>
      <c r="J212" s="11" t="s">
        <v>1137</v>
      </c>
      <c r="K212" s="10" t="s">
        <v>20</v>
      </c>
      <c r="L212" s="11"/>
    </row>
    <row r="213" ht="22.5" customHeight="1" spans="1:12">
      <c r="A213" s="11" t="s">
        <v>1138</v>
      </c>
      <c r="B213" s="11">
        <f>COUNTIF(C$2:C213,C213)</f>
        <v>75</v>
      </c>
      <c r="C213" s="11" t="s">
        <v>761</v>
      </c>
      <c r="D213" s="11" t="s">
        <v>1139</v>
      </c>
      <c r="E213" s="11" t="s">
        <v>1140</v>
      </c>
      <c r="F213" s="11" t="s">
        <v>1141</v>
      </c>
      <c r="G213" s="11" t="s">
        <v>1142</v>
      </c>
      <c r="H213" s="11">
        <v>163000</v>
      </c>
      <c r="I213" s="11" t="s">
        <v>1143</v>
      </c>
      <c r="J213" s="11" t="s">
        <v>1144</v>
      </c>
      <c r="K213" s="10" t="s">
        <v>20</v>
      </c>
      <c r="L213" s="11"/>
    </row>
    <row r="214" ht="22.5" customHeight="1" spans="1:12">
      <c r="A214" s="11" t="s">
        <v>1145</v>
      </c>
      <c r="B214" s="11">
        <f>COUNTIF(C$2:C214,C214)</f>
        <v>76</v>
      </c>
      <c r="C214" s="11" t="s">
        <v>761</v>
      </c>
      <c r="D214" s="11" t="s">
        <v>1146</v>
      </c>
      <c r="E214" s="11" t="s">
        <v>1147</v>
      </c>
      <c r="F214" s="11" t="s">
        <v>1148</v>
      </c>
      <c r="G214" s="11" t="s">
        <v>1149</v>
      </c>
      <c r="H214" s="11">
        <v>211100</v>
      </c>
      <c r="I214" s="11" t="s">
        <v>1150</v>
      </c>
      <c r="J214" s="11" t="s">
        <v>1151</v>
      </c>
      <c r="K214" s="10" t="s">
        <v>835</v>
      </c>
      <c r="L214" s="11"/>
    </row>
    <row r="215" ht="22.5" customHeight="1" spans="1:12">
      <c r="A215" s="11" t="s">
        <v>1152</v>
      </c>
      <c r="B215" s="11">
        <f>COUNTIF(C$2:C215,C215)</f>
        <v>77</v>
      </c>
      <c r="C215" s="11" t="s">
        <v>761</v>
      </c>
      <c r="D215" s="11" t="s">
        <v>1153</v>
      </c>
      <c r="E215" s="11" t="s">
        <v>1154</v>
      </c>
      <c r="F215" s="11" t="s">
        <v>16</v>
      </c>
      <c r="G215" s="11" t="s">
        <v>1155</v>
      </c>
      <c r="H215" s="11">
        <v>223800</v>
      </c>
      <c r="I215" s="11" t="s">
        <v>1156</v>
      </c>
      <c r="J215" s="11" t="s">
        <v>1157</v>
      </c>
      <c r="K215" s="10" t="s">
        <v>20</v>
      </c>
      <c r="L215" s="11"/>
    </row>
    <row r="216" ht="22.5" customHeight="1" spans="1:12">
      <c r="A216" s="11" t="s">
        <v>1158</v>
      </c>
      <c r="B216" s="11">
        <f>COUNTIF(C$2:C216,C216)</f>
        <v>78</v>
      </c>
      <c r="C216" s="11" t="s">
        <v>761</v>
      </c>
      <c r="D216" s="11" t="s">
        <v>1159</v>
      </c>
      <c r="E216" s="11" t="s">
        <v>1160</v>
      </c>
      <c r="F216" s="11" t="s">
        <v>16</v>
      </c>
      <c r="G216" s="11" t="s">
        <v>1161</v>
      </c>
      <c r="H216" s="11">
        <v>725000</v>
      </c>
      <c r="I216" s="11" t="s">
        <v>1162</v>
      </c>
      <c r="J216" s="11" t="s">
        <v>1163</v>
      </c>
      <c r="K216" s="10" t="s">
        <v>20</v>
      </c>
      <c r="L216" s="11"/>
    </row>
    <row r="217" ht="22.5" customHeight="1" spans="1:12">
      <c r="A217" s="11" t="s">
        <v>1164</v>
      </c>
      <c r="B217" s="11">
        <f>COUNTIF(C$2:C217,C217)</f>
        <v>79</v>
      </c>
      <c r="C217" s="11" t="s">
        <v>761</v>
      </c>
      <c r="D217" s="11" t="s">
        <v>1165</v>
      </c>
      <c r="E217" s="11" t="s">
        <v>905</v>
      </c>
      <c r="F217" s="11" t="s">
        <v>906</v>
      </c>
      <c r="G217" s="11" t="s">
        <v>907</v>
      </c>
      <c r="H217" s="11">
        <v>235000</v>
      </c>
      <c r="I217" s="11" t="s">
        <v>908</v>
      </c>
      <c r="J217" s="11" t="s">
        <v>1166</v>
      </c>
      <c r="K217" s="10" t="s">
        <v>910</v>
      </c>
      <c r="L217" s="11"/>
    </row>
    <row r="218" ht="22.5" customHeight="1" spans="1:12">
      <c r="A218" s="11" t="s">
        <v>1167</v>
      </c>
      <c r="B218" s="11">
        <f>COUNTIF(C$2:C218,C218)</f>
        <v>80</v>
      </c>
      <c r="C218" s="11" t="s">
        <v>761</v>
      </c>
      <c r="D218" s="11" t="s">
        <v>1168</v>
      </c>
      <c r="E218" s="11" t="s">
        <v>74</v>
      </c>
      <c r="F218" s="11" t="s">
        <v>31</v>
      </c>
      <c r="G218" s="11" t="s">
        <v>75</v>
      </c>
      <c r="H218" s="11">
        <v>50000</v>
      </c>
      <c r="I218" s="11" t="s">
        <v>76</v>
      </c>
      <c r="J218" s="11" t="s">
        <v>1169</v>
      </c>
      <c r="K218" s="10" t="s">
        <v>20</v>
      </c>
      <c r="L218" s="11"/>
    </row>
    <row r="219" ht="22.5" customHeight="1" spans="1:12">
      <c r="A219" s="11" t="s">
        <v>1170</v>
      </c>
      <c r="B219" s="11">
        <f>COUNTIF(C$2:C219,C219)</f>
        <v>81</v>
      </c>
      <c r="C219" s="11" t="s">
        <v>761</v>
      </c>
      <c r="D219" s="11" t="s">
        <v>1171</v>
      </c>
      <c r="E219" s="11" t="s">
        <v>1172</v>
      </c>
      <c r="F219" s="11" t="s">
        <v>16</v>
      </c>
      <c r="G219" s="11" t="s">
        <v>1173</v>
      </c>
      <c r="H219" s="11">
        <v>222300</v>
      </c>
      <c r="I219" s="11" t="s">
        <v>1174</v>
      </c>
      <c r="J219" s="11" t="s">
        <v>1175</v>
      </c>
      <c r="K219" s="10" t="s">
        <v>20</v>
      </c>
      <c r="L219" s="11"/>
    </row>
    <row r="220" ht="22.5" customHeight="1" spans="1:12">
      <c r="A220" s="11" t="s">
        <v>1176</v>
      </c>
      <c r="B220" s="11">
        <f>COUNTIF(C$2:C220,C220)</f>
        <v>82</v>
      </c>
      <c r="C220" s="11" t="s">
        <v>761</v>
      </c>
      <c r="D220" s="11" t="s">
        <v>1177</v>
      </c>
      <c r="E220" s="11" t="s">
        <v>1178</v>
      </c>
      <c r="F220" s="11" t="s">
        <v>16</v>
      </c>
      <c r="G220" s="11" t="s">
        <v>1179</v>
      </c>
      <c r="H220" s="11">
        <v>414000</v>
      </c>
      <c r="I220" s="11" t="s">
        <v>1180</v>
      </c>
      <c r="J220" s="11" t="s">
        <v>1181</v>
      </c>
      <c r="K220" s="10" t="s">
        <v>20</v>
      </c>
      <c r="L220" s="11"/>
    </row>
    <row r="221" ht="22.5" customHeight="1" spans="1:12">
      <c r="A221" s="11" t="s">
        <v>1182</v>
      </c>
      <c r="B221" s="11">
        <f>COUNTIF(C$2:C221,C221)</f>
        <v>83</v>
      </c>
      <c r="C221" s="11" t="s">
        <v>761</v>
      </c>
      <c r="D221" s="11" t="s">
        <v>1183</v>
      </c>
      <c r="E221" s="11" t="s">
        <v>696</v>
      </c>
      <c r="F221" s="11" t="s">
        <v>16</v>
      </c>
      <c r="G221" s="11" t="s">
        <v>697</v>
      </c>
      <c r="H221" s="11">
        <v>235000</v>
      </c>
      <c r="I221" s="11" t="s">
        <v>1184</v>
      </c>
      <c r="J221" s="11" t="s">
        <v>1185</v>
      </c>
      <c r="K221" s="10" t="s">
        <v>20</v>
      </c>
      <c r="L221" s="11"/>
    </row>
    <row r="222" ht="22.5" customHeight="1" spans="1:12">
      <c r="A222" s="11" t="s">
        <v>1186</v>
      </c>
      <c r="B222" s="11">
        <f>COUNTIF(C$2:C222,C222)</f>
        <v>84</v>
      </c>
      <c r="C222" s="11" t="s">
        <v>761</v>
      </c>
      <c r="D222" s="11" t="s">
        <v>1187</v>
      </c>
      <c r="E222" s="11" t="s">
        <v>1188</v>
      </c>
      <c r="F222" s="11" t="s">
        <v>16</v>
      </c>
      <c r="G222" s="11" t="s">
        <v>1189</v>
      </c>
      <c r="H222" s="11">
        <v>213300</v>
      </c>
      <c r="I222" s="11" t="s">
        <v>399</v>
      </c>
      <c r="J222" s="11" t="s">
        <v>1190</v>
      </c>
      <c r="K222" s="10" t="s">
        <v>20</v>
      </c>
      <c r="L222" s="11"/>
    </row>
    <row r="223" ht="22.5" customHeight="1" spans="1:12">
      <c r="A223" s="11" t="s">
        <v>1191</v>
      </c>
      <c r="B223" s="11">
        <f>COUNTIF(C$2:C223,C223)</f>
        <v>85</v>
      </c>
      <c r="C223" s="11" t="s">
        <v>761</v>
      </c>
      <c r="D223" s="11" t="s">
        <v>1192</v>
      </c>
      <c r="E223" s="11" t="s">
        <v>504</v>
      </c>
      <c r="F223" s="11" t="s">
        <v>16</v>
      </c>
      <c r="G223" s="11" t="s">
        <v>505</v>
      </c>
      <c r="H223" s="11">
        <v>211500</v>
      </c>
      <c r="I223" s="11" t="s">
        <v>399</v>
      </c>
      <c r="J223" s="11" t="s">
        <v>1193</v>
      </c>
      <c r="K223" s="10" t="s">
        <v>20</v>
      </c>
      <c r="L223" s="11"/>
    </row>
    <row r="224" ht="22.5" customHeight="1" spans="1:12">
      <c r="A224" s="11" t="s">
        <v>1194</v>
      </c>
      <c r="B224" s="11">
        <f>COUNTIF(C$2:C224,C224)</f>
        <v>86</v>
      </c>
      <c r="C224" s="11" t="s">
        <v>761</v>
      </c>
      <c r="D224" s="11" t="s">
        <v>1195</v>
      </c>
      <c r="E224" s="11" t="s">
        <v>588</v>
      </c>
      <c r="F224" s="11" t="s">
        <v>589</v>
      </c>
      <c r="G224" s="11" t="s">
        <v>590</v>
      </c>
      <c r="H224" s="11">
        <v>232100</v>
      </c>
      <c r="I224" s="11" t="s">
        <v>591</v>
      </c>
      <c r="J224" s="11" t="s">
        <v>1196</v>
      </c>
      <c r="K224" s="10" t="s">
        <v>20</v>
      </c>
      <c r="L224" s="11"/>
    </row>
    <row r="225" ht="22.5" customHeight="1" spans="1:12">
      <c r="A225" s="11" t="s">
        <v>1197</v>
      </c>
      <c r="B225" s="11">
        <f>COUNTIF(C$2:C225,C225)</f>
        <v>87</v>
      </c>
      <c r="C225" s="11" t="s">
        <v>761</v>
      </c>
      <c r="D225" s="11" t="s">
        <v>1198</v>
      </c>
      <c r="E225" s="11" t="s">
        <v>696</v>
      </c>
      <c r="F225" s="11" t="s">
        <v>16</v>
      </c>
      <c r="G225" s="11" t="s">
        <v>697</v>
      </c>
      <c r="H225" s="11">
        <v>235000</v>
      </c>
      <c r="I225" s="11" t="s">
        <v>1184</v>
      </c>
      <c r="J225" s="11" t="s">
        <v>1199</v>
      </c>
      <c r="K225" s="10" t="s">
        <v>20</v>
      </c>
      <c r="L225" s="11"/>
    </row>
    <row r="226" ht="22.5" customHeight="1" spans="1:12">
      <c r="A226" s="11" t="s">
        <v>1200</v>
      </c>
      <c r="B226" s="11">
        <f>COUNTIF(C$2:C226,C226)</f>
        <v>1</v>
      </c>
      <c r="C226" s="11" t="s">
        <v>1201</v>
      </c>
      <c r="D226" s="11" t="s">
        <v>1202</v>
      </c>
      <c r="E226" s="11" t="s">
        <v>1203</v>
      </c>
      <c r="F226" s="11" t="s">
        <v>1204</v>
      </c>
      <c r="G226" s="11" t="s">
        <v>1205</v>
      </c>
      <c r="H226" s="11">
        <v>554300</v>
      </c>
      <c r="I226" s="11" t="s">
        <v>1206</v>
      </c>
      <c r="J226" s="11" t="s">
        <v>1207</v>
      </c>
      <c r="K226" s="10" t="s">
        <v>20</v>
      </c>
      <c r="L226" s="11"/>
    </row>
    <row r="227" ht="22.5" customHeight="1" spans="1:12">
      <c r="A227" s="11" t="s">
        <v>1208</v>
      </c>
      <c r="B227" s="11">
        <f>COUNTIF(C$2:C227,C227)</f>
        <v>2</v>
      </c>
      <c r="C227" s="11" t="s">
        <v>1201</v>
      </c>
      <c r="D227" s="11" t="s">
        <v>1209</v>
      </c>
      <c r="E227" s="11" t="s">
        <v>448</v>
      </c>
      <c r="F227" s="11" t="s">
        <v>449</v>
      </c>
      <c r="G227" s="11" t="s">
        <v>1073</v>
      </c>
      <c r="H227" s="11">
        <v>230000</v>
      </c>
      <c r="I227" s="11" t="s">
        <v>451</v>
      </c>
      <c r="J227" s="11" t="s">
        <v>1210</v>
      </c>
      <c r="K227" s="10" t="s">
        <v>20</v>
      </c>
      <c r="L227" s="11"/>
    </row>
    <row r="228" ht="22.5" customHeight="1" spans="1:12">
      <c r="A228" s="11" t="s">
        <v>1211</v>
      </c>
      <c r="B228" s="11">
        <f>COUNTIF(C$2:C228,C228)</f>
        <v>3</v>
      </c>
      <c r="C228" s="11" t="s">
        <v>1201</v>
      </c>
      <c r="D228" s="11" t="s">
        <v>1212</v>
      </c>
      <c r="E228" s="11" t="s">
        <v>326</v>
      </c>
      <c r="F228" s="11" t="s">
        <v>16</v>
      </c>
      <c r="G228" s="11" t="s">
        <v>327</v>
      </c>
      <c r="H228" s="11">
        <v>230000</v>
      </c>
      <c r="I228" s="11" t="s">
        <v>328</v>
      </c>
      <c r="J228" s="11" t="s">
        <v>1213</v>
      </c>
      <c r="K228" s="10" t="s">
        <v>20</v>
      </c>
      <c r="L228" s="11"/>
    </row>
    <row r="229" ht="22.5" customHeight="1" spans="1:12">
      <c r="A229" s="11" t="s">
        <v>1214</v>
      </c>
      <c r="B229" s="11">
        <f>COUNTIF(C$2:C229,C229)</f>
        <v>4</v>
      </c>
      <c r="C229" s="11" t="s">
        <v>1201</v>
      </c>
      <c r="D229" s="11" t="s">
        <v>1215</v>
      </c>
      <c r="E229" s="11" t="s">
        <v>357</v>
      </c>
      <c r="F229" s="11" t="s">
        <v>358</v>
      </c>
      <c r="G229" s="11" t="s">
        <v>359</v>
      </c>
      <c r="H229" s="11">
        <v>234000</v>
      </c>
      <c r="I229" s="11" t="s">
        <v>360</v>
      </c>
      <c r="J229" s="11" t="s">
        <v>1216</v>
      </c>
      <c r="K229" s="10" t="s">
        <v>20</v>
      </c>
      <c r="L229" s="11"/>
    </row>
    <row r="230" ht="22.5" customHeight="1" spans="1:12">
      <c r="A230" s="11" t="s">
        <v>1217</v>
      </c>
      <c r="B230" s="11">
        <f>COUNTIF(C$2:C230,C230)</f>
        <v>5</v>
      </c>
      <c r="C230" s="11" t="s">
        <v>1201</v>
      </c>
      <c r="D230" s="11" t="s">
        <v>1218</v>
      </c>
      <c r="E230" s="11" t="s">
        <v>304</v>
      </c>
      <c r="F230" s="11" t="s">
        <v>16</v>
      </c>
      <c r="G230" s="11" t="s">
        <v>305</v>
      </c>
      <c r="H230" s="11">
        <v>241000</v>
      </c>
      <c r="I230" s="11" t="s">
        <v>306</v>
      </c>
      <c r="J230" s="11" t="s">
        <v>1219</v>
      </c>
      <c r="K230" s="10" t="s">
        <v>20</v>
      </c>
      <c r="L230" s="11"/>
    </row>
    <row r="231" ht="22.5" customHeight="1" spans="1:12">
      <c r="A231" s="11" t="s">
        <v>1220</v>
      </c>
      <c r="B231" s="11">
        <f>COUNTIF(C$2:C231,C231)</f>
        <v>6</v>
      </c>
      <c r="C231" s="11" t="s">
        <v>1201</v>
      </c>
      <c r="D231" s="11" t="s">
        <v>1221</v>
      </c>
      <c r="E231" s="11" t="s">
        <v>304</v>
      </c>
      <c r="F231" s="11" t="s">
        <v>16</v>
      </c>
      <c r="G231" s="11" t="s">
        <v>305</v>
      </c>
      <c r="H231" s="11">
        <v>241000</v>
      </c>
      <c r="I231" s="11" t="s">
        <v>306</v>
      </c>
      <c r="J231" s="11" t="s">
        <v>1222</v>
      </c>
      <c r="K231" s="10" t="s">
        <v>20</v>
      </c>
      <c r="L231" s="11"/>
    </row>
    <row r="232" ht="22.5" customHeight="1" spans="1:12">
      <c r="A232" s="11" t="s">
        <v>1223</v>
      </c>
      <c r="B232" s="11">
        <f>COUNTIF(C$2:C232,C232)</f>
        <v>7</v>
      </c>
      <c r="C232" s="11" t="s">
        <v>1201</v>
      </c>
      <c r="D232" s="11" t="s">
        <v>1224</v>
      </c>
      <c r="E232" s="11" t="s">
        <v>655</v>
      </c>
      <c r="F232" s="11" t="s">
        <v>16</v>
      </c>
      <c r="G232" s="11" t="s">
        <v>656</v>
      </c>
      <c r="H232" s="11">
        <v>233100</v>
      </c>
      <c r="I232" s="11" t="s">
        <v>657</v>
      </c>
      <c r="J232" s="11" t="s">
        <v>1225</v>
      </c>
      <c r="K232" s="10" t="s">
        <v>20</v>
      </c>
      <c r="L232" s="11"/>
    </row>
    <row r="233" ht="22.5" customHeight="1" spans="1:12">
      <c r="A233" s="11" t="s">
        <v>1226</v>
      </c>
      <c r="B233" s="11">
        <f>COUNTIF(C$2:C233,C233)</f>
        <v>8</v>
      </c>
      <c r="C233" s="11" t="s">
        <v>1201</v>
      </c>
      <c r="D233" s="11" t="s">
        <v>1227</v>
      </c>
      <c r="E233" s="11" t="s">
        <v>139</v>
      </c>
      <c r="F233" s="11" t="s">
        <v>140</v>
      </c>
      <c r="G233" s="11" t="s">
        <v>141</v>
      </c>
      <c r="H233" s="11">
        <v>230000</v>
      </c>
      <c r="I233" s="11" t="s">
        <v>142</v>
      </c>
      <c r="J233" s="11" t="s">
        <v>1228</v>
      </c>
      <c r="K233" s="10" t="s">
        <v>20</v>
      </c>
      <c r="L233" s="11"/>
    </row>
    <row r="234" ht="22.5" customHeight="1" spans="1:12">
      <c r="A234" s="11" t="s">
        <v>1229</v>
      </c>
      <c r="B234" s="11">
        <f>COUNTIF(C$2:C234,C234)</f>
        <v>9</v>
      </c>
      <c r="C234" s="11" t="s">
        <v>1201</v>
      </c>
      <c r="D234" s="11" t="s">
        <v>1230</v>
      </c>
      <c r="E234" s="11" t="s">
        <v>1231</v>
      </c>
      <c r="F234" s="11" t="s">
        <v>1232</v>
      </c>
      <c r="G234" s="11" t="s">
        <v>1233</v>
      </c>
      <c r="H234" s="11">
        <v>224002</v>
      </c>
      <c r="I234" s="11" t="s">
        <v>1234</v>
      </c>
      <c r="J234" s="11" t="s">
        <v>1235</v>
      </c>
      <c r="K234" s="10" t="s">
        <v>910</v>
      </c>
      <c r="L234" s="11"/>
    </row>
    <row r="235" ht="22.5" customHeight="1" spans="1:12">
      <c r="A235" s="11" t="s">
        <v>1236</v>
      </c>
      <c r="B235" s="11">
        <f>COUNTIF(C$2:C235,C235)</f>
        <v>10</v>
      </c>
      <c r="C235" s="11" t="s">
        <v>1201</v>
      </c>
      <c r="D235" s="11" t="s">
        <v>1237</v>
      </c>
      <c r="E235" s="11" t="s">
        <v>1238</v>
      </c>
      <c r="F235" s="11" t="s">
        <v>16</v>
      </c>
      <c r="G235" s="11" t="s">
        <v>1239</v>
      </c>
      <c r="H235" s="11">
        <v>572400</v>
      </c>
      <c r="I235" s="11" t="s">
        <v>399</v>
      </c>
      <c r="J235" s="11" t="s">
        <v>1240</v>
      </c>
      <c r="K235" s="10" t="s">
        <v>20</v>
      </c>
      <c r="L235" s="11"/>
    </row>
    <row r="236" ht="22.5" customHeight="1" spans="1:12">
      <c r="A236" s="11" t="s">
        <v>1241</v>
      </c>
      <c r="B236" s="11">
        <f>COUNTIF(C$2:C236,C236)</f>
        <v>11</v>
      </c>
      <c r="C236" s="11" t="s">
        <v>1201</v>
      </c>
      <c r="D236" s="11" t="s">
        <v>1242</v>
      </c>
      <c r="E236" s="11" t="s">
        <v>448</v>
      </c>
      <c r="F236" s="11" t="s">
        <v>449</v>
      </c>
      <c r="G236" s="11" t="s">
        <v>1073</v>
      </c>
      <c r="H236" s="11">
        <v>230000</v>
      </c>
      <c r="I236" s="11" t="s">
        <v>451</v>
      </c>
      <c r="J236" s="11" t="s">
        <v>1243</v>
      </c>
      <c r="K236" s="10" t="s">
        <v>20</v>
      </c>
      <c r="L236" s="11"/>
    </row>
    <row r="237" ht="22.5" customHeight="1" spans="1:12">
      <c r="A237" s="11" t="s">
        <v>1244</v>
      </c>
      <c r="B237" s="11">
        <v>12</v>
      </c>
      <c r="C237" s="11" t="s">
        <v>1201</v>
      </c>
      <c r="D237" s="11" t="s">
        <v>1245</v>
      </c>
      <c r="E237" s="11" t="s">
        <v>1246</v>
      </c>
      <c r="F237" s="11" t="s">
        <v>1247</v>
      </c>
      <c r="G237" s="11" t="s">
        <v>1248</v>
      </c>
      <c r="H237" s="11">
        <v>563000</v>
      </c>
      <c r="I237" s="11" t="s">
        <v>1249</v>
      </c>
      <c r="J237" s="11" t="s">
        <v>1250</v>
      </c>
      <c r="K237" s="10"/>
      <c r="L237" s="11"/>
    </row>
    <row r="238" ht="22.5" customHeight="1" spans="1:12">
      <c r="A238" s="11" t="s">
        <v>1251</v>
      </c>
      <c r="B238" s="11">
        <f>COUNTIF(C$2:C238,C238)</f>
        <v>13</v>
      </c>
      <c r="C238" s="11" t="s">
        <v>1201</v>
      </c>
      <c r="D238" s="11" t="s">
        <v>1252</v>
      </c>
      <c r="E238" s="11" t="s">
        <v>473</v>
      </c>
      <c r="F238" s="11" t="s">
        <v>474</v>
      </c>
      <c r="G238" s="11" t="s">
        <v>475</v>
      </c>
      <c r="H238" s="11">
        <v>231600</v>
      </c>
      <c r="I238" s="11" t="s">
        <v>476</v>
      </c>
      <c r="J238" s="11" t="s">
        <v>1253</v>
      </c>
      <c r="K238" s="10" t="s">
        <v>20</v>
      </c>
      <c r="L238" s="11"/>
    </row>
    <row r="239" ht="22.5" customHeight="1" spans="1:12">
      <c r="A239" s="11" t="s">
        <v>1254</v>
      </c>
      <c r="B239" s="11">
        <f>COUNTIF(C$2:C239,C239)</f>
        <v>14</v>
      </c>
      <c r="C239" s="11" t="s">
        <v>1201</v>
      </c>
      <c r="D239" s="11" t="s">
        <v>1255</v>
      </c>
      <c r="E239" s="11" t="s">
        <v>696</v>
      </c>
      <c r="F239" s="11" t="s">
        <v>16</v>
      </c>
      <c r="G239" s="11" t="s">
        <v>697</v>
      </c>
      <c r="H239" s="11">
        <v>235000</v>
      </c>
      <c r="I239" s="11" t="s">
        <v>1184</v>
      </c>
      <c r="J239" s="11" t="s">
        <v>1256</v>
      </c>
      <c r="K239" s="10" t="s">
        <v>20</v>
      </c>
      <c r="L239" s="11"/>
    </row>
    <row r="240" ht="22.5" customHeight="1" spans="1:12">
      <c r="A240" s="11" t="s">
        <v>1257</v>
      </c>
      <c r="B240" s="11">
        <f>COUNTIF(C$2:C240,C240)</f>
        <v>15</v>
      </c>
      <c r="C240" s="11" t="s">
        <v>1201</v>
      </c>
      <c r="D240" s="11" t="s">
        <v>1258</v>
      </c>
      <c r="E240" s="11" t="s">
        <v>1058</v>
      </c>
      <c r="F240" s="11" t="s">
        <v>242</v>
      </c>
      <c r="G240" s="11" t="s">
        <v>1059</v>
      </c>
      <c r="H240" s="11">
        <v>246200</v>
      </c>
      <c r="I240" s="11" t="s">
        <v>1060</v>
      </c>
      <c r="J240" s="11" t="s">
        <v>1259</v>
      </c>
      <c r="K240" s="10" t="s">
        <v>20</v>
      </c>
      <c r="L240" s="11"/>
    </row>
    <row r="241" ht="22.5" customHeight="1" spans="1:12">
      <c r="A241" s="11" t="s">
        <v>1260</v>
      </c>
      <c r="B241" s="11">
        <f>COUNTIF(C$2:C241,C241)</f>
        <v>16</v>
      </c>
      <c r="C241" s="11" t="s">
        <v>1201</v>
      </c>
      <c r="D241" s="11" t="s">
        <v>1261</v>
      </c>
      <c r="E241" s="11" t="s">
        <v>696</v>
      </c>
      <c r="F241" s="11" t="s">
        <v>16</v>
      </c>
      <c r="G241" s="11" t="s">
        <v>697</v>
      </c>
      <c r="H241" s="11">
        <v>235000</v>
      </c>
      <c r="I241" s="11" t="s">
        <v>1184</v>
      </c>
      <c r="J241" s="11" t="s">
        <v>1262</v>
      </c>
      <c r="K241" s="10" t="s">
        <v>20</v>
      </c>
      <c r="L241" s="11"/>
    </row>
    <row r="242" ht="22.5" customHeight="1" spans="1:12">
      <c r="A242" s="11" t="s">
        <v>1263</v>
      </c>
      <c r="B242" s="11">
        <f>COUNTIF(C$2:C242,C242)</f>
        <v>17</v>
      </c>
      <c r="C242" s="11" t="s">
        <v>1201</v>
      </c>
      <c r="D242" s="11" t="s">
        <v>1264</v>
      </c>
      <c r="E242" s="11" t="s">
        <v>696</v>
      </c>
      <c r="F242" s="11" t="s">
        <v>16</v>
      </c>
      <c r="G242" s="11" t="s">
        <v>697</v>
      </c>
      <c r="H242" s="11">
        <v>235000</v>
      </c>
      <c r="I242" s="11" t="s">
        <v>1184</v>
      </c>
      <c r="J242" s="11" t="s">
        <v>1265</v>
      </c>
      <c r="K242" s="10" t="s">
        <v>20</v>
      </c>
      <c r="L242" s="11"/>
    </row>
    <row r="243" ht="22.5" customHeight="1" spans="1:12">
      <c r="A243" s="11" t="s">
        <v>1266</v>
      </c>
      <c r="B243" s="11">
        <f>COUNTIF(C$2:C243,C243)</f>
        <v>18</v>
      </c>
      <c r="C243" s="11" t="s">
        <v>1201</v>
      </c>
      <c r="D243" s="11" t="s">
        <v>1267</v>
      </c>
      <c r="E243" s="11" t="s">
        <v>473</v>
      </c>
      <c r="F243" s="11" t="s">
        <v>474</v>
      </c>
      <c r="G243" s="11" t="s">
        <v>475</v>
      </c>
      <c r="H243" s="11">
        <v>231600</v>
      </c>
      <c r="I243" s="11" t="s">
        <v>476</v>
      </c>
      <c r="J243" s="11" t="s">
        <v>1268</v>
      </c>
      <c r="K243" s="10" t="s">
        <v>20</v>
      </c>
      <c r="L243" s="11"/>
    </row>
    <row r="244" ht="22.5" customHeight="1" spans="1:12">
      <c r="A244" s="11" t="s">
        <v>1269</v>
      </c>
      <c r="B244" s="11">
        <f>COUNTIF(C$2:C244,C244)</f>
        <v>19</v>
      </c>
      <c r="C244" s="11" t="s">
        <v>1201</v>
      </c>
      <c r="D244" s="11" t="s">
        <v>1270</v>
      </c>
      <c r="E244" s="11" t="s">
        <v>304</v>
      </c>
      <c r="F244" s="11" t="s">
        <v>16</v>
      </c>
      <c r="G244" s="11" t="s">
        <v>305</v>
      </c>
      <c r="H244" s="11">
        <v>241000</v>
      </c>
      <c r="I244" s="11" t="s">
        <v>306</v>
      </c>
      <c r="J244" s="11" t="s">
        <v>1271</v>
      </c>
      <c r="K244" s="10" t="s">
        <v>20</v>
      </c>
      <c r="L244" s="11"/>
    </row>
    <row r="245" ht="22.5" customHeight="1" spans="1:12">
      <c r="A245" s="11" t="s">
        <v>1272</v>
      </c>
      <c r="B245" s="11">
        <f>COUNTIF(C$2:C245,C245)</f>
        <v>20</v>
      </c>
      <c r="C245" s="11" t="s">
        <v>1201</v>
      </c>
      <c r="D245" s="11" t="s">
        <v>1273</v>
      </c>
      <c r="E245" s="11" t="s">
        <v>1041</v>
      </c>
      <c r="F245" s="11" t="s">
        <v>1042</v>
      </c>
      <c r="G245" s="11" t="s">
        <v>1043</v>
      </c>
      <c r="H245" s="11">
        <v>246500</v>
      </c>
      <c r="I245" s="11" t="s">
        <v>1044</v>
      </c>
      <c r="J245" s="11" t="s">
        <v>1274</v>
      </c>
      <c r="K245" s="10" t="s">
        <v>20</v>
      </c>
      <c r="L245" s="11"/>
    </row>
    <row r="246" ht="22.5" customHeight="1" spans="1:12">
      <c r="A246" s="11" t="s">
        <v>1275</v>
      </c>
      <c r="B246" s="11">
        <f>COUNTIF(C$2:C246,C246)</f>
        <v>21</v>
      </c>
      <c r="C246" s="11" t="s">
        <v>1201</v>
      </c>
      <c r="D246" s="11" t="s">
        <v>1276</v>
      </c>
      <c r="E246" s="11" t="s">
        <v>364</v>
      </c>
      <c r="F246" s="11" t="s">
        <v>365</v>
      </c>
      <c r="G246" s="11" t="s">
        <v>366</v>
      </c>
      <c r="H246" s="11">
        <v>234000</v>
      </c>
      <c r="I246" s="11" t="s">
        <v>367</v>
      </c>
      <c r="J246" s="11" t="s">
        <v>1277</v>
      </c>
      <c r="K246" s="10" t="s">
        <v>20</v>
      </c>
      <c r="L246" s="11"/>
    </row>
  </sheetData>
  <sortState ref="B2:L244">
    <sortCondition ref="C2:C244"/>
    <sortCondition ref="D2:D244"/>
  </sortState>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6"/>
  <sheetViews>
    <sheetView workbookViewId="0">
      <selection activeCell="A1" sqref="$A1:$XFD1"/>
    </sheetView>
  </sheetViews>
  <sheetFormatPr defaultColWidth="9" defaultRowHeight="13.5"/>
  <cols>
    <col min="1" max="1" width="9" style="2"/>
    <col min="2" max="2" width="5.125" style="2" customWidth="1"/>
    <col min="3" max="3" width="9" style="2" customWidth="1"/>
    <col min="4" max="4" width="9" style="2"/>
    <col min="5" max="5" width="16.75" style="2" customWidth="1"/>
    <col min="6" max="6" width="12.25" style="2" customWidth="1"/>
    <col min="7" max="7" width="20.75" style="2" customWidth="1"/>
    <col min="8" max="8" width="7.75" style="2" customWidth="1"/>
    <col min="9" max="9" width="14" style="2" customWidth="1"/>
    <col min="10" max="10" width="18.625" style="2" customWidth="1"/>
    <col min="11" max="11" width="9" style="1"/>
    <col min="12" max="12" width="11.125" style="2" customWidth="1"/>
    <col min="13" max="13" width="5.5" style="4" customWidth="1"/>
    <col min="14" max="14" width="4.375" style="4" customWidth="1"/>
    <col min="15" max="15" width="9" style="4"/>
    <col min="16" max="16384" width="9" style="2"/>
  </cols>
  <sheetData>
    <row r="1" s="1" customFormat="1" ht="22.5" customHeight="1" spans="2:15">
      <c r="B1" s="5" t="s">
        <v>1</v>
      </c>
      <c r="C1" s="5" t="s">
        <v>2</v>
      </c>
      <c r="D1" s="5" t="s">
        <v>3</v>
      </c>
      <c r="E1" s="5" t="s">
        <v>4</v>
      </c>
      <c r="F1" s="5" t="s">
        <v>5</v>
      </c>
      <c r="G1" s="5" t="s">
        <v>6</v>
      </c>
      <c r="H1" s="5" t="s">
        <v>7</v>
      </c>
      <c r="I1" s="5" t="s">
        <v>8</v>
      </c>
      <c r="J1" s="5" t="s">
        <v>9</v>
      </c>
      <c r="K1" s="5" t="s">
        <v>10</v>
      </c>
      <c r="L1" s="6" t="s">
        <v>11</v>
      </c>
      <c r="M1" s="7"/>
      <c r="N1" s="7"/>
      <c r="O1" s="7"/>
    </row>
    <row r="2" s="2" customFormat="1" ht="22.5" customHeight="1" spans="2:17">
      <c r="B2" s="2">
        <f>COUNTIF(C$2:C2,C2)</f>
        <v>1</v>
      </c>
      <c r="C2" s="2" t="s">
        <v>13</v>
      </c>
      <c r="D2" s="2" t="s">
        <v>14</v>
      </c>
      <c r="E2" s="2" t="s">
        <v>15</v>
      </c>
      <c r="F2" s="2" t="s">
        <v>16</v>
      </c>
      <c r="G2" s="2" t="s">
        <v>17</v>
      </c>
      <c r="H2" s="2">
        <v>472000</v>
      </c>
      <c r="I2" s="2" t="s">
        <v>18</v>
      </c>
      <c r="J2" s="2" t="s">
        <v>19</v>
      </c>
      <c r="K2" s="1" t="s">
        <v>20</v>
      </c>
      <c r="L2" s="2" t="s">
        <v>1278</v>
      </c>
      <c r="M2" s="4" t="s">
        <v>1279</v>
      </c>
      <c r="N2" s="4" t="s">
        <v>1280</v>
      </c>
      <c r="O2" s="4" t="s">
        <v>1281</v>
      </c>
      <c r="P2" s="2" t="s">
        <v>1282</v>
      </c>
      <c r="Q2" s="2" t="str">
        <f>L2&amp;C2&amp;M2&amp;B2&amp;D2&amp;N2&amp;O2&amp;P2&amp;J2&amp;K2</f>
        <v>体育学院-表演51-1白珍菲-毕业生档案-档案转递编号2310373GR694OXBQDZ转回生源地</v>
      </c>
    </row>
    <row r="3" s="2" customFormat="1" ht="22.5" customHeight="1" spans="2:17">
      <c r="B3" s="2">
        <f>COUNTIF(C$2:C3,C3)</f>
        <v>2</v>
      </c>
      <c r="C3" s="2" t="s">
        <v>13</v>
      </c>
      <c r="D3" s="2" t="s">
        <v>22</v>
      </c>
      <c r="E3" s="2" t="s">
        <v>23</v>
      </c>
      <c r="F3" s="2" t="s">
        <v>24</v>
      </c>
      <c r="G3" s="2" t="s">
        <v>25</v>
      </c>
      <c r="H3" s="2">
        <v>255000</v>
      </c>
      <c r="I3" s="2" t="s">
        <v>26</v>
      </c>
      <c r="J3" s="2" t="s">
        <v>27</v>
      </c>
      <c r="K3" s="1" t="s">
        <v>20</v>
      </c>
      <c r="L3" s="2" t="s">
        <v>1278</v>
      </c>
      <c r="M3" s="4" t="s">
        <v>1279</v>
      </c>
      <c r="N3" s="4" t="s">
        <v>1280</v>
      </c>
      <c r="O3" s="4" t="s">
        <v>1281</v>
      </c>
      <c r="P3" s="2" t="s">
        <v>1282</v>
      </c>
      <c r="Q3" s="2" t="str">
        <f t="shared" ref="Q3:Q66" si="0">L3&amp;C3&amp;M3&amp;B3&amp;D3&amp;N3&amp;O3&amp;P3&amp;J3&amp;K3</f>
        <v>体育学院-表演51-2毕永浩-毕业生档案-档案转递编号23103736JRL7Y9KVPC转回生源地</v>
      </c>
    </row>
    <row r="4" s="2" customFormat="1" ht="22.5" customHeight="1" spans="2:17">
      <c r="B4" s="2">
        <f>COUNTIF(C$2:C4,C4)</f>
        <v>3</v>
      </c>
      <c r="C4" s="2" t="s">
        <v>13</v>
      </c>
      <c r="D4" s="2" t="s">
        <v>29</v>
      </c>
      <c r="E4" s="2" t="s">
        <v>30</v>
      </c>
      <c r="F4" s="2" t="s">
        <v>31</v>
      </c>
      <c r="G4" s="2" t="s">
        <v>32</v>
      </c>
      <c r="H4" s="2">
        <v>56000</v>
      </c>
      <c r="I4" s="2" t="s">
        <v>33</v>
      </c>
      <c r="J4" s="2" t="s">
        <v>34</v>
      </c>
      <c r="K4" s="1" t="s">
        <v>20</v>
      </c>
      <c r="L4" s="2" t="s">
        <v>1278</v>
      </c>
      <c r="M4" s="4" t="s">
        <v>1279</v>
      </c>
      <c r="N4" s="4" t="s">
        <v>1280</v>
      </c>
      <c r="O4" s="4" t="s">
        <v>1281</v>
      </c>
      <c r="P4" s="2" t="s">
        <v>1282</v>
      </c>
      <c r="Q4" s="2" t="str">
        <f t="shared" si="0"/>
        <v>体育学院-表演51-3曹向菲-毕业生档案-档案转递编号2310373K53X1RMWUTC转回生源地</v>
      </c>
    </row>
    <row r="5" s="2" customFormat="1" ht="22.5" customHeight="1" spans="2:17">
      <c r="B5" s="2">
        <f>COUNTIF(C$2:C5,C5)</f>
        <v>4</v>
      </c>
      <c r="C5" s="2" t="s">
        <v>13</v>
      </c>
      <c r="D5" s="2" t="s">
        <v>36</v>
      </c>
      <c r="E5" s="2" t="s">
        <v>37</v>
      </c>
      <c r="F5" s="2" t="s">
        <v>16</v>
      </c>
      <c r="G5" s="2" t="s">
        <v>38</v>
      </c>
      <c r="H5" s="2">
        <v>343000</v>
      </c>
      <c r="I5" s="2" t="s">
        <v>39</v>
      </c>
      <c r="J5" s="2" t="s">
        <v>40</v>
      </c>
      <c r="K5" s="1" t="s">
        <v>20</v>
      </c>
      <c r="L5" s="2" t="s">
        <v>1278</v>
      </c>
      <c r="M5" s="4" t="s">
        <v>1279</v>
      </c>
      <c r="N5" s="4" t="s">
        <v>1280</v>
      </c>
      <c r="O5" s="4" t="s">
        <v>1281</v>
      </c>
      <c r="P5" s="2" t="s">
        <v>1282</v>
      </c>
      <c r="Q5" s="2" t="str">
        <f t="shared" si="0"/>
        <v>体育学院-表演51-4查毅婷-毕业生档案-档案转递编号2310373XWSKI5VT5IJ转回生源地</v>
      </c>
    </row>
    <row r="6" s="2" customFormat="1" ht="22.5" customHeight="1" spans="2:17">
      <c r="B6" s="2">
        <f>COUNTIF(C$2:C6,C6)</f>
        <v>5</v>
      </c>
      <c r="C6" s="2" t="s">
        <v>13</v>
      </c>
      <c r="D6" s="2" t="s">
        <v>42</v>
      </c>
      <c r="E6" s="2" t="s">
        <v>43</v>
      </c>
      <c r="F6" s="2" t="s">
        <v>16</v>
      </c>
      <c r="G6" s="2" t="s">
        <v>44</v>
      </c>
      <c r="H6" s="2">
        <v>252100</v>
      </c>
      <c r="I6" s="2" t="s">
        <v>45</v>
      </c>
      <c r="J6" s="2" t="s">
        <v>46</v>
      </c>
      <c r="K6" s="1" t="s">
        <v>20</v>
      </c>
      <c r="L6" s="2" t="s">
        <v>1278</v>
      </c>
      <c r="M6" s="4" t="s">
        <v>1279</v>
      </c>
      <c r="N6" s="4" t="s">
        <v>1280</v>
      </c>
      <c r="O6" s="4" t="s">
        <v>1281</v>
      </c>
      <c r="P6" s="2" t="s">
        <v>1282</v>
      </c>
      <c r="Q6" s="2" t="str">
        <f t="shared" si="0"/>
        <v>体育学院-表演51-5陈冬雪-毕业生档案-档案转递编号2310373BR1MZFRQRXR转回生源地</v>
      </c>
    </row>
    <row r="7" s="2" customFormat="1" ht="22.5" customHeight="1" spans="2:17">
      <c r="B7" s="2">
        <f>COUNTIF(C$2:C7,C7)</f>
        <v>6</v>
      </c>
      <c r="C7" s="2" t="s">
        <v>13</v>
      </c>
      <c r="D7" s="2" t="s">
        <v>48</v>
      </c>
      <c r="E7" s="2" t="s">
        <v>49</v>
      </c>
      <c r="F7" s="2" t="s">
        <v>50</v>
      </c>
      <c r="G7" s="2" t="s">
        <v>51</v>
      </c>
      <c r="H7" s="2">
        <v>235300</v>
      </c>
      <c r="I7" s="2" t="s">
        <v>52</v>
      </c>
      <c r="J7" s="2" t="s">
        <v>53</v>
      </c>
      <c r="K7" s="1" t="s">
        <v>20</v>
      </c>
      <c r="L7" s="2" t="s">
        <v>1278</v>
      </c>
      <c r="M7" s="4" t="s">
        <v>1279</v>
      </c>
      <c r="N7" s="4" t="s">
        <v>1280</v>
      </c>
      <c r="O7" s="4" t="s">
        <v>1281</v>
      </c>
      <c r="P7" s="2" t="s">
        <v>1282</v>
      </c>
      <c r="Q7" s="2" t="str">
        <f t="shared" si="0"/>
        <v>体育学院-表演51-6陈曦-毕业生档案-档案转递编号2310373V9NQX8Y8BZO转回生源地</v>
      </c>
    </row>
    <row r="8" s="2" customFormat="1" ht="22.5" customHeight="1" spans="2:17">
      <c r="B8" s="2">
        <f>COUNTIF(C$2:C8,C8)</f>
        <v>7</v>
      </c>
      <c r="C8" s="2" t="s">
        <v>13</v>
      </c>
      <c r="D8" s="2" t="s">
        <v>55</v>
      </c>
      <c r="E8" s="2" t="s">
        <v>56</v>
      </c>
      <c r="F8" s="2" t="s">
        <v>31</v>
      </c>
      <c r="G8" s="2" t="s">
        <v>57</v>
      </c>
      <c r="H8" s="2">
        <v>63000</v>
      </c>
      <c r="I8" s="2" t="s">
        <v>58</v>
      </c>
      <c r="J8" s="2" t="s">
        <v>59</v>
      </c>
      <c r="K8" s="1" t="s">
        <v>20</v>
      </c>
      <c r="L8" s="2" t="s">
        <v>1278</v>
      </c>
      <c r="M8" s="4" t="s">
        <v>1279</v>
      </c>
      <c r="N8" s="4" t="s">
        <v>1280</v>
      </c>
      <c r="O8" s="4" t="s">
        <v>1281</v>
      </c>
      <c r="P8" s="2" t="s">
        <v>1282</v>
      </c>
      <c r="Q8" s="2" t="str">
        <f t="shared" si="0"/>
        <v>体育学院-表演51-7陈一鸣-毕业生档案-档案转递编号231037346HXV0YN79Y转回生源地</v>
      </c>
    </row>
    <row r="9" s="2" customFormat="1" ht="22.5" customHeight="1" spans="2:17">
      <c r="B9" s="2">
        <f>COUNTIF(C$2:C9,C9)</f>
        <v>8</v>
      </c>
      <c r="C9" s="2" t="s">
        <v>13</v>
      </c>
      <c r="D9" s="2" t="s">
        <v>61</v>
      </c>
      <c r="E9" s="2" t="s">
        <v>49</v>
      </c>
      <c r="F9" s="2" t="s">
        <v>50</v>
      </c>
      <c r="G9" s="2" t="s">
        <v>51</v>
      </c>
      <c r="H9" s="2">
        <v>235300</v>
      </c>
      <c r="I9" s="2" t="s">
        <v>52</v>
      </c>
      <c r="J9" s="2" t="s">
        <v>62</v>
      </c>
      <c r="K9" s="1" t="s">
        <v>20</v>
      </c>
      <c r="L9" s="2" t="s">
        <v>1278</v>
      </c>
      <c r="M9" s="4" t="s">
        <v>1279</v>
      </c>
      <c r="N9" s="4" t="s">
        <v>1280</v>
      </c>
      <c r="O9" s="4" t="s">
        <v>1281</v>
      </c>
      <c r="P9" s="2" t="s">
        <v>1282</v>
      </c>
      <c r="Q9" s="2" t="str">
        <f t="shared" si="0"/>
        <v>体育学院-表演51-8程诗悦-毕业生档案-档案转递编号2310373M2FN90JS72G转回生源地</v>
      </c>
    </row>
    <row r="10" s="2" customFormat="1" ht="22.5" customHeight="1" spans="2:17">
      <c r="B10" s="2">
        <f>COUNTIF(C$2:C10,C10)</f>
        <v>9</v>
      </c>
      <c r="C10" s="2" t="s">
        <v>13</v>
      </c>
      <c r="D10" s="2" t="s">
        <v>64</v>
      </c>
      <c r="E10" s="2" t="s">
        <v>49</v>
      </c>
      <c r="F10" s="2" t="s">
        <v>50</v>
      </c>
      <c r="G10" s="2" t="s">
        <v>51</v>
      </c>
      <c r="H10" s="2">
        <v>235300</v>
      </c>
      <c r="I10" s="2" t="s">
        <v>52</v>
      </c>
      <c r="J10" s="2" t="s">
        <v>65</v>
      </c>
      <c r="K10" s="1" t="s">
        <v>20</v>
      </c>
      <c r="L10" s="2" t="s">
        <v>1278</v>
      </c>
      <c r="M10" s="4" t="s">
        <v>1279</v>
      </c>
      <c r="N10" s="4" t="s">
        <v>1280</v>
      </c>
      <c r="O10" s="4" t="s">
        <v>1281</v>
      </c>
      <c r="P10" s="2" t="s">
        <v>1282</v>
      </c>
      <c r="Q10" s="2" t="str">
        <f t="shared" si="0"/>
        <v>体育学院-表演51-9代思佳-毕业生档案-档案转递编号23103735DU8Y1U94H4转回生源地</v>
      </c>
    </row>
    <row r="11" s="2" customFormat="1" ht="22.5" customHeight="1" spans="2:17">
      <c r="B11" s="2">
        <f>COUNTIF(C$2:C11,C11)</f>
        <v>10</v>
      </c>
      <c r="C11" s="2" t="s">
        <v>13</v>
      </c>
      <c r="D11" s="2" t="s">
        <v>67</v>
      </c>
      <c r="E11" s="2" t="s">
        <v>68</v>
      </c>
      <c r="F11" s="2" t="s">
        <v>16</v>
      </c>
      <c r="G11" s="2" t="s">
        <v>69</v>
      </c>
      <c r="H11" s="2">
        <v>244000</v>
      </c>
      <c r="I11" s="2" t="s">
        <v>70</v>
      </c>
      <c r="J11" s="2" t="s">
        <v>71</v>
      </c>
      <c r="K11" s="1" t="s">
        <v>20</v>
      </c>
      <c r="L11" s="2" t="s">
        <v>1278</v>
      </c>
      <c r="M11" s="4" t="s">
        <v>1279</v>
      </c>
      <c r="N11" s="4" t="s">
        <v>1280</v>
      </c>
      <c r="O11" s="4" t="s">
        <v>1281</v>
      </c>
      <c r="P11" s="2" t="s">
        <v>1282</v>
      </c>
      <c r="Q11" s="2" t="str">
        <f t="shared" si="0"/>
        <v>体育学院-表演51-10杜丽娟-毕业生档案-档案转递编号2310373YJRJSYZP1QS转回生源地</v>
      </c>
    </row>
    <row r="12" s="2" customFormat="1" ht="22.5" customHeight="1" spans="2:17">
      <c r="B12" s="2">
        <f>COUNTIF(C$2:C12,C12)</f>
        <v>11</v>
      </c>
      <c r="C12" s="2" t="s">
        <v>13</v>
      </c>
      <c r="D12" s="2" t="s">
        <v>73</v>
      </c>
      <c r="E12" s="2" t="s">
        <v>74</v>
      </c>
      <c r="F12" s="2" t="s">
        <v>31</v>
      </c>
      <c r="G12" s="2" t="s">
        <v>75</v>
      </c>
      <c r="H12" s="2">
        <v>50000</v>
      </c>
      <c r="I12" s="2" t="s">
        <v>76</v>
      </c>
      <c r="J12" s="2" t="s">
        <v>77</v>
      </c>
      <c r="K12" s="1" t="s">
        <v>20</v>
      </c>
      <c r="L12" s="2" t="s">
        <v>1278</v>
      </c>
      <c r="M12" s="4" t="s">
        <v>1279</v>
      </c>
      <c r="N12" s="4" t="s">
        <v>1280</v>
      </c>
      <c r="O12" s="4" t="s">
        <v>1281</v>
      </c>
      <c r="P12" s="2" t="s">
        <v>1282</v>
      </c>
      <c r="Q12" s="2" t="str">
        <f t="shared" si="0"/>
        <v>体育学院-表演51-11樊泽优-毕业生档案-档案转递编号23103734UA8AUD3ZQ9转回生源地</v>
      </c>
    </row>
    <row r="13" s="2" customFormat="1" ht="22.5" customHeight="1" spans="2:17">
      <c r="B13" s="2">
        <f>COUNTIF(C$2:C13,C13)</f>
        <v>12</v>
      </c>
      <c r="C13" s="2" t="s">
        <v>13</v>
      </c>
      <c r="D13" s="2" t="s">
        <v>79</v>
      </c>
      <c r="E13" s="2" t="s">
        <v>80</v>
      </c>
      <c r="F13" s="2" t="s">
        <v>31</v>
      </c>
      <c r="G13" s="2" t="s">
        <v>81</v>
      </c>
      <c r="H13" s="2">
        <v>71000</v>
      </c>
      <c r="I13" s="2" t="s">
        <v>82</v>
      </c>
      <c r="J13" s="2" t="s">
        <v>83</v>
      </c>
      <c r="K13" s="1" t="s">
        <v>20</v>
      </c>
      <c r="L13" s="2" t="s">
        <v>1278</v>
      </c>
      <c r="M13" s="4" t="s">
        <v>1279</v>
      </c>
      <c r="N13" s="4" t="s">
        <v>1280</v>
      </c>
      <c r="O13" s="4" t="s">
        <v>1281</v>
      </c>
      <c r="P13" s="2" t="s">
        <v>1282</v>
      </c>
      <c r="Q13" s="2" t="str">
        <f t="shared" si="0"/>
        <v>体育学院-表演51-12高纪媛-毕业生档案-档案转递编号2310373IBZ9V6ZIMK2转回生源地</v>
      </c>
    </row>
    <row r="14" s="2" customFormat="1" ht="22.5" customHeight="1" spans="2:17">
      <c r="B14" s="2">
        <f>COUNTIF(C$2:C14,C14)</f>
        <v>13</v>
      </c>
      <c r="C14" s="2" t="s">
        <v>13</v>
      </c>
      <c r="D14" s="2" t="s">
        <v>85</v>
      </c>
      <c r="E14" s="2" t="s">
        <v>86</v>
      </c>
      <c r="F14" s="2" t="s">
        <v>16</v>
      </c>
      <c r="G14" s="2" t="s">
        <v>87</v>
      </c>
      <c r="H14" s="2">
        <v>343000</v>
      </c>
      <c r="I14" s="2" t="s">
        <v>88</v>
      </c>
      <c r="J14" s="2" t="s">
        <v>89</v>
      </c>
      <c r="K14" s="1" t="s">
        <v>20</v>
      </c>
      <c r="L14" s="2" t="s">
        <v>1278</v>
      </c>
      <c r="M14" s="4" t="s">
        <v>1279</v>
      </c>
      <c r="N14" s="4" t="s">
        <v>1280</v>
      </c>
      <c r="O14" s="4" t="s">
        <v>1281</v>
      </c>
      <c r="P14" s="2" t="s">
        <v>1282</v>
      </c>
      <c r="Q14" s="2" t="str">
        <f t="shared" si="0"/>
        <v>体育学院-表演51-13郭志坚-毕业生档案-档案转递编号2310373RFVILXCO4HL转回生源地</v>
      </c>
    </row>
    <row r="15" s="2" customFormat="1" ht="22.5" customHeight="1" spans="2:17">
      <c r="B15" s="2">
        <f>COUNTIF(C$2:C15,C15)</f>
        <v>14</v>
      </c>
      <c r="C15" s="2" t="s">
        <v>13</v>
      </c>
      <c r="D15" s="2" t="s">
        <v>91</v>
      </c>
      <c r="E15" s="2" t="s">
        <v>92</v>
      </c>
      <c r="F15" s="2" t="s">
        <v>50</v>
      </c>
      <c r="G15" s="2" t="s">
        <v>93</v>
      </c>
      <c r="H15" s="2">
        <v>233600</v>
      </c>
      <c r="I15" s="2" t="s">
        <v>94</v>
      </c>
      <c r="J15" s="2" t="s">
        <v>95</v>
      </c>
      <c r="K15" s="1" t="s">
        <v>20</v>
      </c>
      <c r="L15" s="2" t="s">
        <v>1278</v>
      </c>
      <c r="M15" s="4" t="s">
        <v>1279</v>
      </c>
      <c r="N15" s="4" t="s">
        <v>1280</v>
      </c>
      <c r="O15" s="4" t="s">
        <v>1281</v>
      </c>
      <c r="P15" s="2" t="s">
        <v>1282</v>
      </c>
      <c r="Q15" s="2" t="str">
        <f t="shared" si="0"/>
        <v>体育学院-表演51-14蒿紫薇-毕业生档案-档案转递编号2310373UVJP4KM32LK转回生源地</v>
      </c>
    </row>
    <row r="16" s="2" customFormat="1" ht="22.5" customHeight="1" spans="2:17">
      <c r="B16" s="2">
        <f>COUNTIF(C$2:C16,C16)</f>
        <v>15</v>
      </c>
      <c r="C16" s="2" t="s">
        <v>13</v>
      </c>
      <c r="D16" s="2" t="s">
        <v>97</v>
      </c>
      <c r="E16" s="2" t="s">
        <v>98</v>
      </c>
      <c r="F16" s="2" t="s">
        <v>99</v>
      </c>
      <c r="G16" s="2" t="s">
        <v>100</v>
      </c>
      <c r="H16" s="2">
        <v>237400</v>
      </c>
      <c r="I16" s="2" t="s">
        <v>101</v>
      </c>
      <c r="J16" s="2" t="s">
        <v>102</v>
      </c>
      <c r="K16" s="1" t="s">
        <v>20</v>
      </c>
      <c r="L16" s="2" t="s">
        <v>1278</v>
      </c>
      <c r="M16" s="4" t="s">
        <v>1279</v>
      </c>
      <c r="N16" s="4" t="s">
        <v>1280</v>
      </c>
      <c r="O16" s="4" t="s">
        <v>1281</v>
      </c>
      <c r="P16" s="2" t="s">
        <v>1282</v>
      </c>
      <c r="Q16" s="2" t="str">
        <f t="shared" si="0"/>
        <v>体育学院-表演51-15何娜-毕业生档案-档案转递编号23103731GOZT87ER58转回生源地</v>
      </c>
    </row>
    <row r="17" s="2" customFormat="1" ht="22.5" customHeight="1" spans="2:17">
      <c r="B17" s="2">
        <f>COUNTIF(C$2:C17,C17)</f>
        <v>16</v>
      </c>
      <c r="C17" s="2" t="s">
        <v>13</v>
      </c>
      <c r="D17" s="2" t="s">
        <v>104</v>
      </c>
      <c r="E17" s="2" t="s">
        <v>105</v>
      </c>
      <c r="F17" s="2" t="s">
        <v>16</v>
      </c>
      <c r="G17" s="2" t="s">
        <v>106</v>
      </c>
      <c r="H17" s="2">
        <v>337000</v>
      </c>
      <c r="I17" s="2" t="s">
        <v>107</v>
      </c>
      <c r="J17" s="2" t="s">
        <v>108</v>
      </c>
      <c r="K17" s="1" t="s">
        <v>20</v>
      </c>
      <c r="L17" s="2" t="s">
        <v>1278</v>
      </c>
      <c r="M17" s="4" t="s">
        <v>1279</v>
      </c>
      <c r="N17" s="4" t="s">
        <v>1280</v>
      </c>
      <c r="O17" s="4" t="s">
        <v>1281</v>
      </c>
      <c r="P17" s="2" t="s">
        <v>1282</v>
      </c>
      <c r="Q17" s="2" t="str">
        <f t="shared" si="0"/>
        <v>体育学院-表演51-16贺碧玉-毕业生档案-档案转递编号2310373P4N67G0QKH1转回生源地</v>
      </c>
    </row>
    <row r="18" s="2" customFormat="1" ht="22.5" customHeight="1" spans="2:17">
      <c r="B18" s="2">
        <f>COUNTIF(C$2:C18,C18)</f>
        <v>17</v>
      </c>
      <c r="C18" s="2" t="s">
        <v>13</v>
      </c>
      <c r="D18" s="2" t="s">
        <v>110</v>
      </c>
      <c r="E18" s="2" t="s">
        <v>111</v>
      </c>
      <c r="F18" s="2" t="s">
        <v>112</v>
      </c>
      <c r="G18" s="2" t="s">
        <v>113</v>
      </c>
      <c r="H18" s="2">
        <v>274700</v>
      </c>
      <c r="I18" s="2" t="s">
        <v>114</v>
      </c>
      <c r="J18" s="2" t="s">
        <v>115</v>
      </c>
      <c r="K18" s="1" t="s">
        <v>20</v>
      </c>
      <c r="L18" s="2" t="s">
        <v>1278</v>
      </c>
      <c r="M18" s="4" t="s">
        <v>1279</v>
      </c>
      <c r="N18" s="4" t="s">
        <v>1280</v>
      </c>
      <c r="O18" s="4" t="s">
        <v>1281</v>
      </c>
      <c r="P18" s="2" t="s">
        <v>1282</v>
      </c>
      <c r="Q18" s="2" t="str">
        <f t="shared" si="0"/>
        <v>体育学院-表演51-17侯继祥-毕业生档案-档案转递编号2310373A7U8P12U0VV转回生源地</v>
      </c>
    </row>
    <row r="19" s="2" customFormat="1" ht="22.5" customHeight="1" spans="2:17">
      <c r="B19" s="2">
        <f>COUNTIF(C$2:C19,C19)</f>
        <v>18</v>
      </c>
      <c r="C19" s="2" t="s">
        <v>13</v>
      </c>
      <c r="D19" s="2" t="s">
        <v>117</v>
      </c>
      <c r="E19" s="2" t="s">
        <v>23</v>
      </c>
      <c r="F19" s="2" t="s">
        <v>24</v>
      </c>
      <c r="G19" s="2" t="s">
        <v>25</v>
      </c>
      <c r="H19" s="2">
        <v>255000</v>
      </c>
      <c r="I19" s="2" t="s">
        <v>26</v>
      </c>
      <c r="J19" s="2" t="s">
        <v>118</v>
      </c>
      <c r="K19" s="1" t="s">
        <v>20</v>
      </c>
      <c r="L19" s="2" t="s">
        <v>1278</v>
      </c>
      <c r="M19" s="4" t="s">
        <v>1279</v>
      </c>
      <c r="N19" s="4" t="s">
        <v>1280</v>
      </c>
      <c r="O19" s="4" t="s">
        <v>1281</v>
      </c>
      <c r="P19" s="2" t="s">
        <v>1282</v>
      </c>
      <c r="Q19" s="2" t="str">
        <f t="shared" si="0"/>
        <v>体育学院-表演51-18黄国梁-毕业生档案-档案转递编号2310373YXPBRQNO8Q8转回生源地</v>
      </c>
    </row>
    <row r="20" s="2" customFormat="1" ht="22.5" customHeight="1" spans="2:17">
      <c r="B20" s="2">
        <f>COUNTIF(C$2:C20,C20)</f>
        <v>19</v>
      </c>
      <c r="C20" s="2" t="s">
        <v>13</v>
      </c>
      <c r="D20" s="2" t="s">
        <v>120</v>
      </c>
      <c r="E20" s="2" t="s">
        <v>121</v>
      </c>
      <c r="F20" s="2" t="s">
        <v>16</v>
      </c>
      <c r="G20" s="2" t="s">
        <v>122</v>
      </c>
      <c r="H20" s="2">
        <v>341000</v>
      </c>
      <c r="I20" s="2" t="s">
        <v>123</v>
      </c>
      <c r="J20" s="2" t="s">
        <v>124</v>
      </c>
      <c r="K20" s="1" t="s">
        <v>20</v>
      </c>
      <c r="L20" s="2" t="s">
        <v>1278</v>
      </c>
      <c r="M20" s="4" t="s">
        <v>1279</v>
      </c>
      <c r="N20" s="4" t="s">
        <v>1280</v>
      </c>
      <c r="O20" s="4" t="s">
        <v>1281</v>
      </c>
      <c r="P20" s="2" t="s">
        <v>1282</v>
      </c>
      <c r="Q20" s="2" t="str">
        <f t="shared" si="0"/>
        <v>体育学院-表演51-19黄章有-毕业生档案-档案转递编号2310373P3BUUFDVBXB转回生源地</v>
      </c>
    </row>
    <row r="21" s="2" customFormat="1" ht="22.5" customHeight="1" spans="2:17">
      <c r="B21" s="2">
        <f>COUNTIF(C$2:C21,C21)</f>
        <v>20</v>
      </c>
      <c r="C21" s="2" t="s">
        <v>13</v>
      </c>
      <c r="D21" s="2" t="s">
        <v>126</v>
      </c>
      <c r="E21" s="2" t="s">
        <v>127</v>
      </c>
      <c r="F21" s="2" t="s">
        <v>31</v>
      </c>
      <c r="G21" s="2" t="s">
        <v>128</v>
      </c>
      <c r="H21" s="2">
        <v>65000</v>
      </c>
      <c r="I21" s="2" t="s">
        <v>129</v>
      </c>
      <c r="J21" s="2" t="s">
        <v>130</v>
      </c>
      <c r="K21" s="1" t="s">
        <v>20</v>
      </c>
      <c r="L21" s="2" t="s">
        <v>1278</v>
      </c>
      <c r="M21" s="4" t="s">
        <v>1279</v>
      </c>
      <c r="N21" s="4" t="s">
        <v>1280</v>
      </c>
      <c r="O21" s="4" t="s">
        <v>1281</v>
      </c>
      <c r="P21" s="2" t="s">
        <v>1282</v>
      </c>
      <c r="Q21" s="2" t="str">
        <f t="shared" si="0"/>
        <v>体育学院-表演51-20李雨欣-毕业生档案-档案转递编号231037343EEVQR51U6转回生源地</v>
      </c>
    </row>
    <row r="22" s="3" customFormat="1" ht="22.5" customHeight="1" spans="1:17">
      <c r="A22" s="3" t="s">
        <v>1283</v>
      </c>
      <c r="B22" s="3">
        <f>COUNTIF(C$2:C22,C22)</f>
        <v>21</v>
      </c>
      <c r="C22" s="3" t="s">
        <v>13</v>
      </c>
      <c r="D22" s="3" t="s">
        <v>132</v>
      </c>
      <c r="E22" s="3" t="s">
        <v>133</v>
      </c>
      <c r="F22" s="3" t="s">
        <v>16</v>
      </c>
      <c r="G22" s="3" t="s">
        <v>134</v>
      </c>
      <c r="H22" s="3">
        <v>236800</v>
      </c>
      <c r="I22" s="3" t="s">
        <v>135</v>
      </c>
      <c r="J22" s="3" t="s">
        <v>136</v>
      </c>
      <c r="K22" s="8" t="s">
        <v>20</v>
      </c>
      <c r="L22" s="3" t="s">
        <v>1278</v>
      </c>
      <c r="M22" s="9" t="s">
        <v>1279</v>
      </c>
      <c r="N22" s="9" t="s">
        <v>1280</v>
      </c>
      <c r="O22" s="9" t="s">
        <v>1281</v>
      </c>
      <c r="P22" s="3" t="s">
        <v>1282</v>
      </c>
      <c r="Q22" s="3" t="str">
        <f t="shared" si="0"/>
        <v>体育学院-表演51-21李振强-毕业生档案-档案转递编号231037391QFTA20Y6F转回生源地</v>
      </c>
    </row>
    <row r="23" s="2" customFormat="1" ht="22.5" customHeight="1" spans="2:17">
      <c r="B23" s="2">
        <f>COUNTIF(C$2:C23,C23)</f>
        <v>22</v>
      </c>
      <c r="C23" s="2" t="s">
        <v>13</v>
      </c>
      <c r="D23" s="2" t="s">
        <v>138</v>
      </c>
      <c r="E23" s="2" t="s">
        <v>139</v>
      </c>
      <c r="F23" s="2" t="s">
        <v>140</v>
      </c>
      <c r="G23" s="2" t="s">
        <v>141</v>
      </c>
      <c r="H23" s="2">
        <v>230000</v>
      </c>
      <c r="I23" s="2" t="s">
        <v>142</v>
      </c>
      <c r="J23" s="2" t="s">
        <v>143</v>
      </c>
      <c r="K23" s="1" t="s">
        <v>20</v>
      </c>
      <c r="L23" s="2" t="s">
        <v>1278</v>
      </c>
      <c r="M23" s="4" t="s">
        <v>1279</v>
      </c>
      <c r="N23" s="4" t="s">
        <v>1280</v>
      </c>
      <c r="O23" s="4" t="s">
        <v>1281</v>
      </c>
      <c r="P23" s="2" t="s">
        <v>1282</v>
      </c>
      <c r="Q23" s="2" t="str">
        <f t="shared" si="0"/>
        <v>体育学院-表演51-22刘李文-毕业生档案-档案转递编号2310373CGF74VNNSEW转回生源地</v>
      </c>
    </row>
    <row r="24" s="2" customFormat="1" ht="22.5" customHeight="1" spans="2:17">
      <c r="B24" s="2">
        <f>COUNTIF(C$2:C24,C24)</f>
        <v>23</v>
      </c>
      <c r="C24" s="2" t="s">
        <v>13</v>
      </c>
      <c r="D24" s="2" t="s">
        <v>145</v>
      </c>
      <c r="E24" s="2" t="s">
        <v>146</v>
      </c>
      <c r="F24" s="2" t="s">
        <v>31</v>
      </c>
      <c r="G24" s="2" t="s">
        <v>147</v>
      </c>
      <c r="H24" s="2">
        <v>65000</v>
      </c>
      <c r="I24" s="2" t="s">
        <v>148</v>
      </c>
      <c r="J24" s="2" t="s">
        <v>149</v>
      </c>
      <c r="K24" s="1" t="s">
        <v>20</v>
      </c>
      <c r="L24" s="2" t="s">
        <v>1278</v>
      </c>
      <c r="M24" s="4" t="s">
        <v>1279</v>
      </c>
      <c r="N24" s="4" t="s">
        <v>1280</v>
      </c>
      <c r="O24" s="4" t="s">
        <v>1281</v>
      </c>
      <c r="P24" s="2" t="s">
        <v>1282</v>
      </c>
      <c r="Q24" s="2" t="str">
        <f t="shared" si="0"/>
        <v>体育学院-表演51-23刘洺熇-毕业生档案-档案转递编号2310373Y8FFREKDWTT转回生源地</v>
      </c>
    </row>
    <row r="25" s="2" customFormat="1" ht="22.5" customHeight="1" spans="2:17">
      <c r="B25" s="2">
        <f>COUNTIF(C$2:C25,C25)</f>
        <v>24</v>
      </c>
      <c r="C25" s="2" t="s">
        <v>13</v>
      </c>
      <c r="D25" s="2" t="s">
        <v>151</v>
      </c>
      <c r="E25" s="2" t="s">
        <v>152</v>
      </c>
      <c r="F25" s="2" t="s">
        <v>16</v>
      </c>
      <c r="G25" s="2" t="s">
        <v>153</v>
      </c>
      <c r="H25" s="2">
        <v>341000</v>
      </c>
      <c r="I25" s="2" t="s">
        <v>154</v>
      </c>
      <c r="J25" s="2" t="s">
        <v>155</v>
      </c>
      <c r="K25" s="1" t="s">
        <v>20</v>
      </c>
      <c r="L25" s="2" t="s">
        <v>1278</v>
      </c>
      <c r="M25" s="4" t="s">
        <v>1279</v>
      </c>
      <c r="N25" s="4" t="s">
        <v>1280</v>
      </c>
      <c r="O25" s="4" t="s">
        <v>1281</v>
      </c>
      <c r="P25" s="2" t="s">
        <v>1282</v>
      </c>
      <c r="Q25" s="2" t="str">
        <f t="shared" si="0"/>
        <v>体育学院-表演51-24罗薪-毕业生档案-档案转递编号2310373GTDI2IP9ZTC转回生源地</v>
      </c>
    </row>
    <row r="26" s="2" customFormat="1" ht="22.5" customHeight="1" spans="2:17">
      <c r="B26" s="2">
        <f>COUNTIF(C$2:C26,C26)</f>
        <v>25</v>
      </c>
      <c r="C26" s="2" t="s">
        <v>13</v>
      </c>
      <c r="D26" s="2" t="s">
        <v>157</v>
      </c>
      <c r="E26" s="2" t="s">
        <v>158</v>
      </c>
      <c r="F26" s="2" t="s">
        <v>159</v>
      </c>
      <c r="G26" s="2" t="s">
        <v>160</v>
      </c>
      <c r="H26" s="2">
        <v>239200</v>
      </c>
      <c r="I26" s="2" t="s">
        <v>161</v>
      </c>
      <c r="J26" s="2" t="s">
        <v>162</v>
      </c>
      <c r="K26" s="1" t="s">
        <v>20</v>
      </c>
      <c r="L26" s="2" t="s">
        <v>1278</v>
      </c>
      <c r="M26" s="4" t="s">
        <v>1279</v>
      </c>
      <c r="N26" s="4" t="s">
        <v>1280</v>
      </c>
      <c r="O26" s="4" t="s">
        <v>1281</v>
      </c>
      <c r="P26" s="2" t="s">
        <v>1282</v>
      </c>
      <c r="Q26" s="2" t="str">
        <f t="shared" si="0"/>
        <v>体育学院-表演51-25倪月娥-毕业生档案-档案转递编号2310373HGIUXQUWI1T转回生源地</v>
      </c>
    </row>
    <row r="27" s="2" customFormat="1" ht="22.5" customHeight="1" spans="2:17">
      <c r="B27" s="2">
        <f>COUNTIF(C$2:C27,C27)</f>
        <v>26</v>
      </c>
      <c r="C27" s="2" t="s">
        <v>13</v>
      </c>
      <c r="D27" s="2" t="s">
        <v>164</v>
      </c>
      <c r="E27" s="2" t="s">
        <v>165</v>
      </c>
      <c r="F27" s="2" t="s">
        <v>166</v>
      </c>
      <c r="G27" s="2" t="s">
        <v>167</v>
      </c>
      <c r="H27" s="2">
        <v>161600</v>
      </c>
      <c r="I27" s="2" t="s">
        <v>168</v>
      </c>
      <c r="J27" s="2" t="s">
        <v>169</v>
      </c>
      <c r="K27" s="1" t="s">
        <v>20</v>
      </c>
      <c r="L27" s="2" t="s">
        <v>1278</v>
      </c>
      <c r="M27" s="4" t="s">
        <v>1279</v>
      </c>
      <c r="N27" s="4" t="s">
        <v>1280</v>
      </c>
      <c r="O27" s="4" t="s">
        <v>1281</v>
      </c>
      <c r="P27" s="2" t="s">
        <v>1282</v>
      </c>
      <c r="Q27" s="2" t="str">
        <f t="shared" si="0"/>
        <v>体育学院-表演51-26齐鹏宇-毕业生档案-档案转递编号2310373QH4QMEVV0AZ转回生源地</v>
      </c>
    </row>
    <row r="28" s="2" customFormat="1" ht="22.5" customHeight="1" spans="2:17">
      <c r="B28" s="2">
        <f>COUNTIF(C$2:C28,C28)</f>
        <v>27</v>
      </c>
      <c r="C28" s="2" t="s">
        <v>13</v>
      </c>
      <c r="D28" s="2" t="s">
        <v>171</v>
      </c>
      <c r="E28" s="2" t="s">
        <v>172</v>
      </c>
      <c r="F28" s="2" t="s">
        <v>173</v>
      </c>
      <c r="G28" s="2" t="s">
        <v>174</v>
      </c>
      <c r="H28" s="2">
        <v>233500</v>
      </c>
      <c r="I28" s="2" t="s">
        <v>175</v>
      </c>
      <c r="J28" s="2" t="s">
        <v>176</v>
      </c>
      <c r="K28" s="1" t="s">
        <v>20</v>
      </c>
      <c r="L28" s="2" t="s">
        <v>1278</v>
      </c>
      <c r="M28" s="4" t="s">
        <v>1279</v>
      </c>
      <c r="N28" s="4" t="s">
        <v>1280</v>
      </c>
      <c r="O28" s="4" t="s">
        <v>1281</v>
      </c>
      <c r="P28" s="2" t="s">
        <v>1282</v>
      </c>
      <c r="Q28" s="2" t="str">
        <f t="shared" si="0"/>
        <v>体育学院-表演51-27全欣茹-毕业生档案-档案转递编号2310373245PLRC5J7N转回生源地</v>
      </c>
    </row>
    <row r="29" s="2" customFormat="1" ht="22.5" customHeight="1" spans="2:17">
      <c r="B29" s="2">
        <f>COUNTIF(C$2:C29,C29)</f>
        <v>28</v>
      </c>
      <c r="C29" s="2" t="s">
        <v>13</v>
      </c>
      <c r="D29" s="2" t="s">
        <v>178</v>
      </c>
      <c r="E29" s="2" t="s">
        <v>179</v>
      </c>
      <c r="F29" s="2" t="s">
        <v>16</v>
      </c>
      <c r="G29" s="2" t="s">
        <v>180</v>
      </c>
      <c r="H29" s="2">
        <v>257300</v>
      </c>
      <c r="I29" s="2" t="s">
        <v>181</v>
      </c>
      <c r="J29" s="2" t="s">
        <v>182</v>
      </c>
      <c r="K29" s="1" t="s">
        <v>20</v>
      </c>
      <c r="L29" s="2" t="s">
        <v>1278</v>
      </c>
      <c r="M29" s="4" t="s">
        <v>1279</v>
      </c>
      <c r="N29" s="4" t="s">
        <v>1280</v>
      </c>
      <c r="O29" s="4" t="s">
        <v>1281</v>
      </c>
      <c r="P29" s="2" t="s">
        <v>1282</v>
      </c>
      <c r="Q29" s="2" t="str">
        <f t="shared" si="0"/>
        <v>体育学院-表演51-28司慧达-毕业生档案-档案转递编号2310373OS8TM1CGGW5转回生源地</v>
      </c>
    </row>
    <row r="30" s="2" customFormat="1" ht="22.5" customHeight="1" spans="2:17">
      <c r="B30" s="2">
        <f>COUNTIF(C$2:C30,C30)</f>
        <v>29</v>
      </c>
      <c r="C30" s="2" t="s">
        <v>13</v>
      </c>
      <c r="D30" s="2" t="s">
        <v>184</v>
      </c>
      <c r="E30" s="2" t="s">
        <v>185</v>
      </c>
      <c r="F30" s="2" t="s">
        <v>186</v>
      </c>
      <c r="G30" s="2" t="s">
        <v>187</v>
      </c>
      <c r="H30" s="2">
        <v>274200</v>
      </c>
      <c r="I30" s="2" t="s">
        <v>188</v>
      </c>
      <c r="J30" s="2" t="s">
        <v>189</v>
      </c>
      <c r="K30" s="1" t="s">
        <v>20</v>
      </c>
      <c r="L30" s="2" t="s">
        <v>1278</v>
      </c>
      <c r="M30" s="4" t="s">
        <v>1279</v>
      </c>
      <c r="N30" s="4" t="s">
        <v>1280</v>
      </c>
      <c r="O30" s="4" t="s">
        <v>1281</v>
      </c>
      <c r="P30" s="2" t="s">
        <v>1282</v>
      </c>
      <c r="Q30" s="2" t="str">
        <f t="shared" si="0"/>
        <v>体育学院-表演51-29苏嘉乐-毕业生档案-档案转递编号2310373WWYVHM82HTY转回生源地</v>
      </c>
    </row>
    <row r="31" s="2" customFormat="1" ht="22.5" customHeight="1" spans="2:17">
      <c r="B31" s="2">
        <f>COUNTIF(C$2:C31,C31)</f>
        <v>30</v>
      </c>
      <c r="C31" s="2" t="s">
        <v>13</v>
      </c>
      <c r="D31" s="2" t="s">
        <v>191</v>
      </c>
      <c r="E31" s="2" t="s">
        <v>192</v>
      </c>
      <c r="F31" s="2" t="s">
        <v>193</v>
      </c>
      <c r="G31" s="2" t="s">
        <v>194</v>
      </c>
      <c r="H31" s="2">
        <v>232200</v>
      </c>
      <c r="I31" s="2" t="s">
        <v>195</v>
      </c>
      <c r="J31" s="2" t="s">
        <v>196</v>
      </c>
      <c r="K31" s="1" t="s">
        <v>20</v>
      </c>
      <c r="L31" s="2" t="s">
        <v>1278</v>
      </c>
      <c r="M31" s="4" t="s">
        <v>1279</v>
      </c>
      <c r="N31" s="4" t="s">
        <v>1280</v>
      </c>
      <c r="O31" s="4" t="s">
        <v>1281</v>
      </c>
      <c r="P31" s="2" t="s">
        <v>1282</v>
      </c>
      <c r="Q31" s="2" t="str">
        <f t="shared" si="0"/>
        <v>体育学院-表演51-30汪钰-毕业生档案-档案转递编号23103737LBPRPSUAS1转回生源地</v>
      </c>
    </row>
    <row r="32" s="2" customFormat="1" ht="22.5" customHeight="1" spans="2:17">
      <c r="B32" s="2">
        <f>COUNTIF(C$2:C32,C32)</f>
        <v>31</v>
      </c>
      <c r="C32" s="2" t="s">
        <v>13</v>
      </c>
      <c r="D32" s="2" t="s">
        <v>198</v>
      </c>
      <c r="E32" s="2" t="s">
        <v>199</v>
      </c>
      <c r="F32" s="2" t="s">
        <v>16</v>
      </c>
      <c r="G32" s="2" t="s">
        <v>200</v>
      </c>
      <c r="H32" s="2">
        <v>241300</v>
      </c>
      <c r="I32" s="2" t="s">
        <v>201</v>
      </c>
      <c r="J32" s="2" t="s">
        <v>202</v>
      </c>
      <c r="K32" s="1" t="s">
        <v>20</v>
      </c>
      <c r="L32" s="2" t="s">
        <v>1278</v>
      </c>
      <c r="M32" s="4" t="s">
        <v>1279</v>
      </c>
      <c r="N32" s="4" t="s">
        <v>1280</v>
      </c>
      <c r="O32" s="4" t="s">
        <v>1281</v>
      </c>
      <c r="P32" s="2" t="s">
        <v>1282</v>
      </c>
      <c r="Q32" s="2" t="str">
        <f t="shared" si="0"/>
        <v>体育学院-表演51-31王晓羽-毕业生档案-档案转递编号2310373UGIBBGDSGFM转回生源地</v>
      </c>
    </row>
    <row r="33" s="2" customFormat="1" ht="22.5" customHeight="1" spans="2:17">
      <c r="B33" s="2">
        <f>COUNTIF(C$2:C33,C33)</f>
        <v>32</v>
      </c>
      <c r="C33" s="2" t="s">
        <v>13</v>
      </c>
      <c r="D33" s="2" t="s">
        <v>204</v>
      </c>
      <c r="E33" s="2" t="s">
        <v>205</v>
      </c>
      <c r="F33" s="2" t="s">
        <v>206</v>
      </c>
      <c r="G33" s="2" t="s">
        <v>207</v>
      </c>
      <c r="H33" s="2">
        <v>242000</v>
      </c>
      <c r="I33" s="2" t="s">
        <v>208</v>
      </c>
      <c r="J33" s="2" t="s">
        <v>209</v>
      </c>
      <c r="K33" s="1" t="s">
        <v>20</v>
      </c>
      <c r="L33" s="2" t="s">
        <v>1278</v>
      </c>
      <c r="M33" s="4" t="s">
        <v>1279</v>
      </c>
      <c r="N33" s="4" t="s">
        <v>1280</v>
      </c>
      <c r="O33" s="4" t="s">
        <v>1281</v>
      </c>
      <c r="P33" s="2" t="s">
        <v>1282</v>
      </c>
      <c r="Q33" s="2" t="str">
        <f t="shared" si="0"/>
        <v>体育学院-表演51-32王月-毕业生档案-档案转递编号231037363JST35DONX转回生源地</v>
      </c>
    </row>
    <row r="34" s="2" customFormat="1" ht="22.5" customHeight="1" spans="2:17">
      <c r="B34" s="2">
        <f>COUNTIF(C$2:C34,C34)</f>
        <v>33</v>
      </c>
      <c r="C34" s="2" t="s">
        <v>13</v>
      </c>
      <c r="D34" s="2" t="s">
        <v>211</v>
      </c>
      <c r="E34" s="2" t="s">
        <v>212</v>
      </c>
      <c r="F34" s="2" t="s">
        <v>213</v>
      </c>
      <c r="G34" s="2" t="s">
        <v>214</v>
      </c>
      <c r="H34" s="2">
        <v>273100</v>
      </c>
      <c r="I34" s="2" t="s">
        <v>215</v>
      </c>
      <c r="J34" s="2" t="s">
        <v>216</v>
      </c>
      <c r="K34" s="1" t="s">
        <v>20</v>
      </c>
      <c r="L34" s="2" t="s">
        <v>1278</v>
      </c>
      <c r="M34" s="4" t="s">
        <v>1279</v>
      </c>
      <c r="N34" s="4" t="s">
        <v>1280</v>
      </c>
      <c r="O34" s="4" t="s">
        <v>1281</v>
      </c>
      <c r="P34" s="2" t="s">
        <v>1282</v>
      </c>
      <c r="Q34" s="2" t="str">
        <f t="shared" si="0"/>
        <v>体育学院-表演51-33王子孟-毕业生档案-档案转递编号2310373RVW7AGQEVHO转回生源地</v>
      </c>
    </row>
    <row r="35" s="2" customFormat="1" ht="22.5" customHeight="1" spans="2:17">
      <c r="B35" s="2">
        <f>COUNTIF(C$2:C35,C35)</f>
        <v>34</v>
      </c>
      <c r="C35" s="2" t="s">
        <v>13</v>
      </c>
      <c r="D35" s="2" t="s">
        <v>218</v>
      </c>
      <c r="E35" s="2" t="s">
        <v>219</v>
      </c>
      <c r="F35" s="2" t="s">
        <v>220</v>
      </c>
      <c r="G35" s="2" t="s">
        <v>221</v>
      </c>
      <c r="H35" s="2">
        <v>239000</v>
      </c>
      <c r="I35" s="2" t="s">
        <v>222</v>
      </c>
      <c r="J35" s="2" t="s">
        <v>223</v>
      </c>
      <c r="K35" s="1" t="s">
        <v>20</v>
      </c>
      <c r="L35" s="2" t="s">
        <v>1278</v>
      </c>
      <c r="M35" s="4" t="s">
        <v>1279</v>
      </c>
      <c r="N35" s="4" t="s">
        <v>1280</v>
      </c>
      <c r="O35" s="4" t="s">
        <v>1281</v>
      </c>
      <c r="P35" s="2" t="s">
        <v>1282</v>
      </c>
      <c r="Q35" s="2" t="str">
        <f t="shared" si="0"/>
        <v>体育学院-表演51-34卫枭赢-毕业生档案-档案转递编号2310373JEQ95ISTS4Z转回生源地</v>
      </c>
    </row>
    <row r="36" s="2" customFormat="1" ht="22.5" customHeight="1" spans="2:17">
      <c r="B36" s="2">
        <f>COUNTIF(C$2:C36,C36)</f>
        <v>35</v>
      </c>
      <c r="C36" s="2" t="s">
        <v>13</v>
      </c>
      <c r="D36" s="2" t="s">
        <v>225</v>
      </c>
      <c r="E36" s="2" t="s">
        <v>219</v>
      </c>
      <c r="F36" s="2" t="s">
        <v>220</v>
      </c>
      <c r="G36" s="2" t="s">
        <v>221</v>
      </c>
      <c r="H36" s="2">
        <v>239000</v>
      </c>
      <c r="I36" s="2" t="s">
        <v>222</v>
      </c>
      <c r="J36" s="2" t="s">
        <v>226</v>
      </c>
      <c r="K36" s="1" t="s">
        <v>20</v>
      </c>
      <c r="L36" s="2" t="s">
        <v>1278</v>
      </c>
      <c r="M36" s="4" t="s">
        <v>1279</v>
      </c>
      <c r="N36" s="4" t="s">
        <v>1280</v>
      </c>
      <c r="O36" s="4" t="s">
        <v>1281</v>
      </c>
      <c r="P36" s="2" t="s">
        <v>1282</v>
      </c>
      <c r="Q36" s="2" t="str">
        <f t="shared" si="0"/>
        <v>体育学院-表演51-35魏家欣-毕业生档案-档案转递编号231037306J3454PGEJ转回生源地</v>
      </c>
    </row>
    <row r="37" s="2" customFormat="1" ht="22.5" customHeight="1" spans="2:17">
      <c r="B37" s="2">
        <f>COUNTIF(C$2:C37,C37)</f>
        <v>36</v>
      </c>
      <c r="C37" s="2" t="s">
        <v>13</v>
      </c>
      <c r="D37" s="2" t="s">
        <v>228</v>
      </c>
      <c r="E37" s="2" t="s">
        <v>229</v>
      </c>
      <c r="F37" s="2" t="s">
        <v>16</v>
      </c>
      <c r="G37" s="2" t="s">
        <v>230</v>
      </c>
      <c r="H37" s="2">
        <v>337000</v>
      </c>
      <c r="I37" s="2" t="s">
        <v>231</v>
      </c>
      <c r="J37" s="2" t="s">
        <v>232</v>
      </c>
      <c r="K37" s="1" t="s">
        <v>20</v>
      </c>
      <c r="L37" s="2" t="s">
        <v>1278</v>
      </c>
      <c r="M37" s="4" t="s">
        <v>1279</v>
      </c>
      <c r="N37" s="4" t="s">
        <v>1280</v>
      </c>
      <c r="O37" s="4" t="s">
        <v>1281</v>
      </c>
      <c r="P37" s="2" t="s">
        <v>1282</v>
      </c>
      <c r="Q37" s="2" t="str">
        <f t="shared" si="0"/>
        <v>体育学院-表演51-36肖宇璐-毕业生档案-档案转递编号2310373T3CHVGOPP1N转回生源地</v>
      </c>
    </row>
    <row r="38" s="2" customFormat="1" ht="22.5" customHeight="1" spans="2:17">
      <c r="B38" s="2">
        <f>COUNTIF(C$2:C38,C38)</f>
        <v>37</v>
      </c>
      <c r="C38" s="2" t="s">
        <v>13</v>
      </c>
      <c r="D38" s="2" t="s">
        <v>234</v>
      </c>
      <c r="E38" s="2" t="s">
        <v>235</v>
      </c>
      <c r="F38" s="2" t="s">
        <v>16</v>
      </c>
      <c r="G38" s="2" t="s">
        <v>236</v>
      </c>
      <c r="H38" s="2">
        <v>330000</v>
      </c>
      <c r="I38" s="2" t="s">
        <v>237</v>
      </c>
      <c r="J38" s="2" t="s">
        <v>238</v>
      </c>
      <c r="K38" s="1" t="s">
        <v>20</v>
      </c>
      <c r="L38" s="2" t="s">
        <v>1278</v>
      </c>
      <c r="M38" s="4" t="s">
        <v>1279</v>
      </c>
      <c r="N38" s="4" t="s">
        <v>1280</v>
      </c>
      <c r="O38" s="4" t="s">
        <v>1281</v>
      </c>
      <c r="P38" s="2" t="s">
        <v>1282</v>
      </c>
      <c r="Q38" s="2" t="str">
        <f t="shared" si="0"/>
        <v>体育学院-表演51-37熊文君-毕业生档案-档案转递编号23103733ISHICBEJ1A转回生源地</v>
      </c>
    </row>
    <row r="39" s="2" customFormat="1" ht="22.5" customHeight="1" spans="2:17">
      <c r="B39" s="2">
        <f>COUNTIF(C$2:C39,C39)</f>
        <v>38</v>
      </c>
      <c r="C39" s="2" t="s">
        <v>13</v>
      </c>
      <c r="D39" s="2" t="s">
        <v>240</v>
      </c>
      <c r="E39" s="2" t="s">
        <v>241</v>
      </c>
      <c r="F39" s="2" t="s">
        <v>242</v>
      </c>
      <c r="G39" s="2" t="s">
        <v>243</v>
      </c>
      <c r="H39" s="2">
        <v>233400</v>
      </c>
      <c r="I39" s="2" t="s">
        <v>244</v>
      </c>
      <c r="J39" s="2" t="s">
        <v>245</v>
      </c>
      <c r="K39" s="1" t="s">
        <v>20</v>
      </c>
      <c r="L39" s="2" t="s">
        <v>1278</v>
      </c>
      <c r="M39" s="4" t="s">
        <v>1279</v>
      </c>
      <c r="N39" s="4" t="s">
        <v>1280</v>
      </c>
      <c r="O39" s="4" t="s">
        <v>1281</v>
      </c>
      <c r="P39" s="2" t="s">
        <v>1282</v>
      </c>
      <c r="Q39" s="2" t="str">
        <f t="shared" si="0"/>
        <v>体育学院-表演51-38徐乐-毕业生档案-档案转递编号2310373RUIEBU6WHOL转回生源地</v>
      </c>
    </row>
    <row r="40" s="2" customFormat="1" ht="22.5" customHeight="1" spans="2:17">
      <c r="B40" s="2">
        <f>COUNTIF(C$2:C40,C40)</f>
        <v>39</v>
      </c>
      <c r="C40" s="2" t="s">
        <v>13</v>
      </c>
      <c r="D40" s="2" t="s">
        <v>247</v>
      </c>
      <c r="E40" s="2" t="s">
        <v>248</v>
      </c>
      <c r="F40" s="2" t="s">
        <v>249</v>
      </c>
      <c r="G40" s="2" t="s">
        <v>250</v>
      </c>
      <c r="H40" s="2">
        <v>236200</v>
      </c>
      <c r="I40" s="2" t="s">
        <v>251</v>
      </c>
      <c r="J40" s="2" t="s">
        <v>252</v>
      </c>
      <c r="K40" s="1" t="s">
        <v>20</v>
      </c>
      <c r="L40" s="2" t="s">
        <v>1278</v>
      </c>
      <c r="M40" s="4" t="s">
        <v>1279</v>
      </c>
      <c r="N40" s="4" t="s">
        <v>1280</v>
      </c>
      <c r="O40" s="4" t="s">
        <v>1281</v>
      </c>
      <c r="P40" s="2" t="s">
        <v>1282</v>
      </c>
      <c r="Q40" s="2" t="str">
        <f t="shared" si="0"/>
        <v>体育学院-表演51-39闫婷婷-毕业生档案-档案转递编号2310373TMTQSS9HQFW转回生源地</v>
      </c>
    </row>
    <row r="41" s="2" customFormat="1" ht="22.5" customHeight="1" spans="2:17">
      <c r="B41" s="2">
        <f>COUNTIF(C$2:C41,C41)</f>
        <v>40</v>
      </c>
      <c r="C41" s="2" t="s">
        <v>13</v>
      </c>
      <c r="D41" s="2" t="s">
        <v>254</v>
      </c>
      <c r="E41" s="2" t="s">
        <v>158</v>
      </c>
      <c r="F41" s="2" t="s">
        <v>159</v>
      </c>
      <c r="G41" s="2" t="s">
        <v>160</v>
      </c>
      <c r="H41" s="2">
        <v>239200</v>
      </c>
      <c r="I41" s="2" t="s">
        <v>161</v>
      </c>
      <c r="J41" s="2" t="s">
        <v>255</v>
      </c>
      <c r="K41" s="1" t="s">
        <v>20</v>
      </c>
      <c r="L41" s="2" t="s">
        <v>1278</v>
      </c>
      <c r="M41" s="4" t="s">
        <v>1279</v>
      </c>
      <c r="N41" s="4" t="s">
        <v>1280</v>
      </c>
      <c r="O41" s="4" t="s">
        <v>1281</v>
      </c>
      <c r="P41" s="2" t="s">
        <v>1282</v>
      </c>
      <c r="Q41" s="2" t="str">
        <f t="shared" si="0"/>
        <v>体育学院-表演51-40颜博宇-毕业生档案-档案转递编号23103732DMNNT1I2LN转回生源地</v>
      </c>
    </row>
    <row r="42" s="2" customFormat="1" ht="22.5" customHeight="1" spans="2:17">
      <c r="B42" s="2">
        <f>COUNTIF(C$2:C42,C42)</f>
        <v>41</v>
      </c>
      <c r="C42" s="2" t="s">
        <v>13</v>
      </c>
      <c r="D42" s="2" t="s">
        <v>257</v>
      </c>
      <c r="E42" s="2" t="s">
        <v>258</v>
      </c>
      <c r="F42" s="2" t="s">
        <v>16</v>
      </c>
      <c r="G42" s="2" t="s">
        <v>259</v>
      </c>
      <c r="H42" s="2">
        <v>330100</v>
      </c>
      <c r="I42" s="2" t="s">
        <v>260</v>
      </c>
      <c r="J42" s="2" t="s">
        <v>261</v>
      </c>
      <c r="K42" s="1" t="s">
        <v>20</v>
      </c>
      <c r="L42" s="2" t="s">
        <v>1278</v>
      </c>
      <c r="M42" s="4" t="s">
        <v>1279</v>
      </c>
      <c r="N42" s="4" t="s">
        <v>1280</v>
      </c>
      <c r="O42" s="4" t="s">
        <v>1281</v>
      </c>
      <c r="P42" s="2" t="s">
        <v>1282</v>
      </c>
      <c r="Q42" s="2" t="str">
        <f t="shared" si="0"/>
        <v>体育学院-表演51-41杨宏坤-毕业生档案-档案转递编号2310373WPVZ10E6F2V转回生源地</v>
      </c>
    </row>
    <row r="43" s="2" customFormat="1" ht="22.5" customHeight="1" spans="2:17">
      <c r="B43" s="2">
        <f>COUNTIF(C$2:C43,C43)</f>
        <v>42</v>
      </c>
      <c r="C43" s="2" t="s">
        <v>13</v>
      </c>
      <c r="D43" s="2" t="s">
        <v>263</v>
      </c>
      <c r="E43" s="2" t="s">
        <v>264</v>
      </c>
      <c r="F43" s="2" t="s">
        <v>16</v>
      </c>
      <c r="G43" s="2" t="s">
        <v>265</v>
      </c>
      <c r="H43" s="2">
        <v>335000</v>
      </c>
      <c r="I43" s="2" t="s">
        <v>266</v>
      </c>
      <c r="J43" s="2" t="s">
        <v>267</v>
      </c>
      <c r="K43" s="1" t="s">
        <v>20</v>
      </c>
      <c r="L43" s="2" t="s">
        <v>1278</v>
      </c>
      <c r="M43" s="4" t="s">
        <v>1279</v>
      </c>
      <c r="N43" s="4" t="s">
        <v>1280</v>
      </c>
      <c r="O43" s="4" t="s">
        <v>1281</v>
      </c>
      <c r="P43" s="2" t="s">
        <v>1282</v>
      </c>
      <c r="Q43" s="2" t="str">
        <f t="shared" si="0"/>
        <v>体育学院-表演51-42杨珮枝-毕业生档案-档案转递编号2310373B9D6HJXWBO5转回生源地</v>
      </c>
    </row>
    <row r="44" s="2" customFormat="1" ht="22.5" customHeight="1" spans="2:17">
      <c r="B44" s="2">
        <f>COUNTIF(C$2:C44,C44)</f>
        <v>43</v>
      </c>
      <c r="C44" s="2" t="s">
        <v>13</v>
      </c>
      <c r="D44" s="2" t="s">
        <v>269</v>
      </c>
      <c r="E44" s="2" t="s">
        <v>270</v>
      </c>
      <c r="F44" s="2" t="s">
        <v>31</v>
      </c>
      <c r="G44" s="2" t="s">
        <v>271</v>
      </c>
      <c r="H44" s="2">
        <v>63000</v>
      </c>
      <c r="I44" s="2" t="s">
        <v>272</v>
      </c>
      <c r="J44" s="2" t="s">
        <v>273</v>
      </c>
      <c r="K44" s="1" t="s">
        <v>20</v>
      </c>
      <c r="L44" s="2" t="s">
        <v>1278</v>
      </c>
      <c r="M44" s="4" t="s">
        <v>1279</v>
      </c>
      <c r="N44" s="4" t="s">
        <v>1280</v>
      </c>
      <c r="O44" s="4" t="s">
        <v>1281</v>
      </c>
      <c r="P44" s="2" t="s">
        <v>1282</v>
      </c>
      <c r="Q44" s="2" t="str">
        <f t="shared" si="0"/>
        <v>体育学院-表演51-43杨艺-毕业生档案-档案转递编号2310373YGSJ8PNWSC3转回生源地</v>
      </c>
    </row>
    <row r="45" s="2" customFormat="1" ht="22.5" customHeight="1" spans="2:17">
      <c r="B45" s="2">
        <f>COUNTIF(C$2:C45,C45)</f>
        <v>44</v>
      </c>
      <c r="C45" s="2" t="s">
        <v>13</v>
      </c>
      <c r="D45" s="2" t="s">
        <v>275</v>
      </c>
      <c r="E45" s="2" t="s">
        <v>276</v>
      </c>
      <c r="F45" s="2" t="s">
        <v>16</v>
      </c>
      <c r="G45" s="2" t="s">
        <v>277</v>
      </c>
      <c r="H45" s="2">
        <v>450000</v>
      </c>
      <c r="I45" s="2" t="s">
        <v>278</v>
      </c>
      <c r="J45" s="2" t="s">
        <v>279</v>
      </c>
      <c r="K45" s="1" t="s">
        <v>20</v>
      </c>
      <c r="L45" s="2" t="s">
        <v>1278</v>
      </c>
      <c r="M45" s="4" t="s">
        <v>1279</v>
      </c>
      <c r="N45" s="4" t="s">
        <v>1280</v>
      </c>
      <c r="O45" s="4" t="s">
        <v>1281</v>
      </c>
      <c r="P45" s="2" t="s">
        <v>1282</v>
      </c>
      <c r="Q45" s="2" t="str">
        <f t="shared" si="0"/>
        <v>体育学院-表演51-44袁珂-毕业生档案-档案转递编号2310373K9SCY7PB0M0转回生源地</v>
      </c>
    </row>
    <row r="46" s="2" customFormat="1" ht="22.5" customHeight="1" spans="2:17">
      <c r="B46" s="2">
        <f>COUNTIF(C$2:C46,C46)</f>
        <v>45</v>
      </c>
      <c r="C46" s="2" t="s">
        <v>13</v>
      </c>
      <c r="D46" s="2" t="s">
        <v>281</v>
      </c>
      <c r="E46" s="2" t="s">
        <v>282</v>
      </c>
      <c r="F46" s="2" t="s">
        <v>16</v>
      </c>
      <c r="G46" s="2" t="s">
        <v>283</v>
      </c>
      <c r="H46" s="2">
        <v>475000</v>
      </c>
      <c r="I46" s="2" t="s">
        <v>284</v>
      </c>
      <c r="J46" s="2" t="s">
        <v>285</v>
      </c>
      <c r="K46" s="1" t="s">
        <v>20</v>
      </c>
      <c r="L46" s="2" t="s">
        <v>1278</v>
      </c>
      <c r="M46" s="4" t="s">
        <v>1279</v>
      </c>
      <c r="N46" s="4" t="s">
        <v>1280</v>
      </c>
      <c r="O46" s="4" t="s">
        <v>1281</v>
      </c>
      <c r="P46" s="2" t="s">
        <v>1282</v>
      </c>
      <c r="Q46" s="2" t="str">
        <f t="shared" si="0"/>
        <v>体育学院-表演51-45张千禧-毕业生档案-档案转递编号2310373MVLDTRL3KRP转回生源地</v>
      </c>
    </row>
    <row r="47" s="2" customFormat="1" ht="22.5" customHeight="1" spans="2:17">
      <c r="B47" s="2">
        <f>COUNTIF(C$2:C47,C47)</f>
        <v>46</v>
      </c>
      <c r="C47" s="2" t="s">
        <v>13</v>
      </c>
      <c r="D47" s="2" t="s">
        <v>287</v>
      </c>
      <c r="E47" s="2" t="s">
        <v>172</v>
      </c>
      <c r="F47" s="2" t="s">
        <v>173</v>
      </c>
      <c r="G47" s="2" t="s">
        <v>174</v>
      </c>
      <c r="H47" s="2">
        <v>233500</v>
      </c>
      <c r="I47" s="2" t="s">
        <v>175</v>
      </c>
      <c r="J47" s="2" t="s">
        <v>288</v>
      </c>
      <c r="K47" s="1" t="s">
        <v>20</v>
      </c>
      <c r="L47" s="2" t="s">
        <v>1278</v>
      </c>
      <c r="M47" s="4" t="s">
        <v>1279</v>
      </c>
      <c r="N47" s="4" t="s">
        <v>1280</v>
      </c>
      <c r="O47" s="4" t="s">
        <v>1281</v>
      </c>
      <c r="P47" s="2" t="s">
        <v>1282</v>
      </c>
      <c r="Q47" s="2" t="str">
        <f t="shared" si="0"/>
        <v>体育学院-表演51-46张皖生-毕业生档案-档案转递编号23103737LEUKKQQWDN转回生源地</v>
      </c>
    </row>
    <row r="48" s="2" customFormat="1" ht="22.5" customHeight="1" spans="2:17">
      <c r="B48" s="2">
        <f>COUNTIF(C$2:C48,C48)</f>
        <v>47</v>
      </c>
      <c r="C48" s="2" t="s">
        <v>13</v>
      </c>
      <c r="D48" s="2" t="s">
        <v>290</v>
      </c>
      <c r="E48" s="2" t="s">
        <v>291</v>
      </c>
      <c r="F48" s="2" t="s">
        <v>16</v>
      </c>
      <c r="G48" s="2" t="s">
        <v>292</v>
      </c>
      <c r="H48" s="2">
        <v>341000</v>
      </c>
      <c r="I48" s="2" t="s">
        <v>293</v>
      </c>
      <c r="J48" s="2" t="s">
        <v>294</v>
      </c>
      <c r="K48" s="1" t="s">
        <v>20</v>
      </c>
      <c r="L48" s="2" t="s">
        <v>1278</v>
      </c>
      <c r="M48" s="4" t="s">
        <v>1279</v>
      </c>
      <c r="N48" s="4" t="s">
        <v>1280</v>
      </c>
      <c r="O48" s="4" t="s">
        <v>1281</v>
      </c>
      <c r="P48" s="2" t="s">
        <v>1282</v>
      </c>
      <c r="Q48" s="2" t="str">
        <f t="shared" si="0"/>
        <v>体育学院-表演51-47张伟德-毕业生档案-档案转递编号2310373HOLKOJAXRMW转回生源地</v>
      </c>
    </row>
    <row r="49" s="2" customFormat="1" ht="22.5" customHeight="1" spans="2:17">
      <c r="B49" s="2">
        <f>COUNTIF(C$2:C49,C49)</f>
        <v>48</v>
      </c>
      <c r="C49" s="2" t="s">
        <v>13</v>
      </c>
      <c r="D49" s="2" t="s">
        <v>296</v>
      </c>
      <c r="E49" s="2" t="s">
        <v>297</v>
      </c>
      <c r="F49" s="2" t="s">
        <v>298</v>
      </c>
      <c r="G49" s="2" t="s">
        <v>299</v>
      </c>
      <c r="H49" s="2">
        <v>233000</v>
      </c>
      <c r="I49" s="2" t="s">
        <v>300</v>
      </c>
      <c r="J49" s="2" t="s">
        <v>301</v>
      </c>
      <c r="K49" s="1" t="s">
        <v>20</v>
      </c>
      <c r="L49" s="2" t="s">
        <v>1278</v>
      </c>
      <c r="M49" s="4" t="s">
        <v>1279</v>
      </c>
      <c r="N49" s="4" t="s">
        <v>1280</v>
      </c>
      <c r="O49" s="4" t="s">
        <v>1281</v>
      </c>
      <c r="P49" s="2" t="s">
        <v>1282</v>
      </c>
      <c r="Q49" s="2" t="str">
        <f t="shared" si="0"/>
        <v>体育学院-表演51-48张郁-毕业生档案-档案转递编号2310373VC3OKHX3M6K转回生源地</v>
      </c>
    </row>
    <row r="50" s="2" customFormat="1" ht="22.5" customHeight="1" spans="2:17">
      <c r="B50" s="2">
        <f>COUNTIF(C$2:C50,C50)</f>
        <v>49</v>
      </c>
      <c r="C50" s="2" t="s">
        <v>13</v>
      </c>
      <c r="D50" s="2" t="s">
        <v>303</v>
      </c>
      <c r="E50" s="2" t="s">
        <v>304</v>
      </c>
      <c r="F50" s="2" t="s">
        <v>16</v>
      </c>
      <c r="G50" s="2" t="s">
        <v>305</v>
      </c>
      <c r="H50" s="2">
        <v>241000</v>
      </c>
      <c r="I50" s="2" t="s">
        <v>306</v>
      </c>
      <c r="J50" s="2" t="s">
        <v>307</v>
      </c>
      <c r="K50" s="1" t="s">
        <v>20</v>
      </c>
      <c r="L50" s="2" t="s">
        <v>1278</v>
      </c>
      <c r="M50" s="4" t="s">
        <v>1279</v>
      </c>
      <c r="N50" s="4" t="s">
        <v>1280</v>
      </c>
      <c r="O50" s="4" t="s">
        <v>1281</v>
      </c>
      <c r="P50" s="2" t="s">
        <v>1282</v>
      </c>
      <c r="Q50" s="2" t="str">
        <f t="shared" si="0"/>
        <v>体育学院-表演51-49章东柳-毕业生档案-档案转递编号2310373AYO9TDOVVUV转回生源地</v>
      </c>
    </row>
    <row r="51" s="2" customFormat="1" ht="22.5" customHeight="1" spans="2:17">
      <c r="B51" s="2">
        <f>COUNTIF(C$2:C51,C51)</f>
        <v>50</v>
      </c>
      <c r="C51" s="2" t="s">
        <v>13</v>
      </c>
      <c r="D51" s="2" t="s">
        <v>309</v>
      </c>
      <c r="E51" s="2" t="s">
        <v>192</v>
      </c>
      <c r="F51" s="2" t="s">
        <v>193</v>
      </c>
      <c r="G51" s="2" t="s">
        <v>194</v>
      </c>
      <c r="H51" s="2">
        <v>232200</v>
      </c>
      <c r="I51" s="2" t="s">
        <v>195</v>
      </c>
      <c r="J51" s="2" t="s">
        <v>310</v>
      </c>
      <c r="K51" s="1" t="s">
        <v>20</v>
      </c>
      <c r="L51" s="2" t="s">
        <v>1278</v>
      </c>
      <c r="M51" s="4" t="s">
        <v>1279</v>
      </c>
      <c r="N51" s="4" t="s">
        <v>1280</v>
      </c>
      <c r="O51" s="4" t="s">
        <v>1281</v>
      </c>
      <c r="P51" s="2" t="s">
        <v>1282</v>
      </c>
      <c r="Q51" s="2" t="str">
        <f t="shared" si="0"/>
        <v>体育学院-表演51-50赵梅-毕业生档案-档案转递编号2310373WUL92NJNGZF转回生源地</v>
      </c>
    </row>
    <row r="52" s="2" customFormat="1" ht="22.5" customHeight="1" spans="2:17">
      <c r="B52" s="2">
        <f>COUNTIF(C$2:C52,C52)</f>
        <v>51</v>
      </c>
      <c r="C52" s="2" t="s">
        <v>13</v>
      </c>
      <c r="D52" s="2" t="s">
        <v>312</v>
      </c>
      <c r="E52" s="2" t="s">
        <v>313</v>
      </c>
      <c r="F52" s="2" t="s">
        <v>16</v>
      </c>
      <c r="G52" s="2" t="s">
        <v>314</v>
      </c>
      <c r="H52" s="2">
        <v>454000</v>
      </c>
      <c r="I52" s="2" t="s">
        <v>315</v>
      </c>
      <c r="J52" s="2" t="s">
        <v>316</v>
      </c>
      <c r="K52" s="1" t="s">
        <v>20</v>
      </c>
      <c r="L52" s="2" t="s">
        <v>1278</v>
      </c>
      <c r="M52" s="4" t="s">
        <v>1279</v>
      </c>
      <c r="N52" s="4" t="s">
        <v>1280</v>
      </c>
      <c r="O52" s="4" t="s">
        <v>1281</v>
      </c>
      <c r="P52" s="2" t="s">
        <v>1282</v>
      </c>
      <c r="Q52" s="2" t="str">
        <f t="shared" si="0"/>
        <v>体育学院-表演51-51郑安琪-毕业生档案-档案转递编号2310373JHM49S8LCDP转回生源地</v>
      </c>
    </row>
    <row r="53" s="2" customFormat="1" ht="22.5" customHeight="1" spans="2:17">
      <c r="B53" s="2">
        <f>COUNTIF(C$2:C53,C53)</f>
        <v>1</v>
      </c>
      <c r="C53" s="2" t="s">
        <v>318</v>
      </c>
      <c r="D53" s="2" t="s">
        <v>319</v>
      </c>
      <c r="E53" s="2" t="s">
        <v>320</v>
      </c>
      <c r="F53" s="2" t="s">
        <v>31</v>
      </c>
      <c r="G53" s="2" t="s">
        <v>321</v>
      </c>
      <c r="H53" s="2">
        <v>63000</v>
      </c>
      <c r="I53" s="2" t="s">
        <v>322</v>
      </c>
      <c r="J53" s="2" t="s">
        <v>323</v>
      </c>
      <c r="K53" s="1" t="s">
        <v>20</v>
      </c>
      <c r="L53" s="2" t="s">
        <v>1278</v>
      </c>
      <c r="M53" s="4" t="s">
        <v>1284</v>
      </c>
      <c r="N53" s="4" t="s">
        <v>1280</v>
      </c>
      <c r="O53" s="4" t="s">
        <v>1281</v>
      </c>
      <c r="P53" s="2" t="s">
        <v>1282</v>
      </c>
      <c r="Q53" s="2" t="str">
        <f t="shared" si="0"/>
        <v>体育学院-社会体育指导与管理86-1安兰鑫-毕业生档案-档案转递编号23103732A9YET1ONAW转回生源地</v>
      </c>
    </row>
    <row r="54" s="2" customFormat="1" ht="22.5" customHeight="1" spans="2:17">
      <c r="B54" s="2">
        <f>COUNTIF(C$2:C54,C54)</f>
        <v>2</v>
      </c>
      <c r="C54" s="2" t="s">
        <v>318</v>
      </c>
      <c r="D54" s="2" t="s">
        <v>325</v>
      </c>
      <c r="E54" s="2" t="s">
        <v>326</v>
      </c>
      <c r="F54" s="2" t="s">
        <v>16</v>
      </c>
      <c r="G54" s="2" t="s">
        <v>327</v>
      </c>
      <c r="H54" s="2">
        <v>230000</v>
      </c>
      <c r="I54" s="2" t="s">
        <v>328</v>
      </c>
      <c r="J54" s="2" t="s">
        <v>329</v>
      </c>
      <c r="K54" s="1" t="s">
        <v>20</v>
      </c>
      <c r="L54" s="2" t="s">
        <v>1278</v>
      </c>
      <c r="M54" s="4" t="s">
        <v>1284</v>
      </c>
      <c r="N54" s="4" t="s">
        <v>1280</v>
      </c>
      <c r="O54" s="4" t="s">
        <v>1281</v>
      </c>
      <c r="P54" s="2" t="s">
        <v>1282</v>
      </c>
      <c r="Q54" s="2" t="str">
        <f t="shared" si="0"/>
        <v>体育学院-社会体育指导与管理86-2陈斌-毕业生档案-档案转递编号2310373TKBTJL17NP1转回生源地</v>
      </c>
    </row>
    <row r="55" s="2" customFormat="1" ht="22.5" customHeight="1" spans="2:17">
      <c r="B55" s="2">
        <f>COUNTIF(C$2:C55,C55)</f>
        <v>3</v>
      </c>
      <c r="C55" s="2" t="s">
        <v>318</v>
      </c>
      <c r="D55" s="2" t="s">
        <v>331</v>
      </c>
      <c r="E55" s="2" t="s">
        <v>205</v>
      </c>
      <c r="F55" s="2" t="s">
        <v>206</v>
      </c>
      <c r="G55" s="2" t="s">
        <v>207</v>
      </c>
      <c r="H55" s="2">
        <v>242000</v>
      </c>
      <c r="I55" s="2" t="s">
        <v>208</v>
      </c>
      <c r="J55" s="2" t="s">
        <v>332</v>
      </c>
      <c r="K55" s="1" t="s">
        <v>20</v>
      </c>
      <c r="L55" s="2" t="s">
        <v>1278</v>
      </c>
      <c r="M55" s="4" t="s">
        <v>1284</v>
      </c>
      <c r="N55" s="4" t="s">
        <v>1280</v>
      </c>
      <c r="O55" s="4" t="s">
        <v>1281</v>
      </c>
      <c r="P55" s="2" t="s">
        <v>1282</v>
      </c>
      <c r="Q55" s="2" t="str">
        <f t="shared" si="0"/>
        <v>体育学院-社会体育指导与管理86-3陈福林-毕业生档案-档案转递编号2310373EPYD26RGDKA转回生源地</v>
      </c>
    </row>
    <row r="56" s="2" customFormat="1" ht="22.5" customHeight="1" spans="2:17">
      <c r="B56" s="2">
        <f>COUNTIF(C$2:C56,C56)</f>
        <v>4</v>
      </c>
      <c r="C56" s="2" t="s">
        <v>318</v>
      </c>
      <c r="D56" s="2" t="s">
        <v>334</v>
      </c>
      <c r="E56" s="2" t="s">
        <v>98</v>
      </c>
      <c r="F56" s="2" t="s">
        <v>99</v>
      </c>
      <c r="G56" s="2" t="s">
        <v>100</v>
      </c>
      <c r="H56" s="2">
        <v>237400</v>
      </c>
      <c r="I56" s="2" t="s">
        <v>101</v>
      </c>
      <c r="J56" s="2" t="s">
        <v>335</v>
      </c>
      <c r="K56" s="1" t="s">
        <v>20</v>
      </c>
      <c r="L56" s="2" t="s">
        <v>1278</v>
      </c>
      <c r="M56" s="4" t="s">
        <v>1284</v>
      </c>
      <c r="N56" s="4" t="s">
        <v>1280</v>
      </c>
      <c r="O56" s="4" t="s">
        <v>1281</v>
      </c>
      <c r="P56" s="2" t="s">
        <v>1282</v>
      </c>
      <c r="Q56" s="2" t="str">
        <f t="shared" si="0"/>
        <v>体育学院-社会体育指导与管理86-4陈浩-毕业生档案-档案转递编号2310373JGMGVNYIBKZ转回生源地</v>
      </c>
    </row>
    <row r="57" s="2" customFormat="1" ht="22.5" customHeight="1" spans="2:17">
      <c r="B57" s="2">
        <f>COUNTIF(C$2:C57,C57)</f>
        <v>5</v>
      </c>
      <c r="C57" s="2" t="s">
        <v>318</v>
      </c>
      <c r="D57" s="2" t="s">
        <v>337</v>
      </c>
      <c r="E57" s="2" t="s">
        <v>338</v>
      </c>
      <c r="F57" s="2" t="s">
        <v>339</v>
      </c>
      <c r="G57" s="2" t="s">
        <v>340</v>
      </c>
      <c r="H57" s="2">
        <v>237000</v>
      </c>
      <c r="I57" s="2" t="s">
        <v>341</v>
      </c>
      <c r="J57" s="2" t="s">
        <v>342</v>
      </c>
      <c r="K57" s="1" t="s">
        <v>20</v>
      </c>
      <c r="L57" s="2" t="s">
        <v>1278</v>
      </c>
      <c r="M57" s="4" t="s">
        <v>1284</v>
      </c>
      <c r="N57" s="4" t="s">
        <v>1280</v>
      </c>
      <c r="O57" s="4" t="s">
        <v>1281</v>
      </c>
      <c r="P57" s="2" t="s">
        <v>1282</v>
      </c>
      <c r="Q57" s="2" t="str">
        <f t="shared" si="0"/>
        <v>体育学院-社会体育指导与管理86-5陈亮-毕业生档案-档案转递编号2310373N129GP0OFP4转回生源地</v>
      </c>
    </row>
    <row r="58" s="2" customFormat="1" ht="22.5" customHeight="1" spans="2:17">
      <c r="B58" s="2">
        <f>COUNTIF(C$2:C58,C58)</f>
        <v>6</v>
      </c>
      <c r="C58" s="2" t="s">
        <v>318</v>
      </c>
      <c r="D58" s="2" t="s">
        <v>344</v>
      </c>
      <c r="E58" s="2" t="s">
        <v>345</v>
      </c>
      <c r="F58" s="2" t="s">
        <v>16</v>
      </c>
      <c r="G58" s="2" t="s">
        <v>346</v>
      </c>
      <c r="H58" s="2">
        <v>343000</v>
      </c>
      <c r="I58" s="2" t="s">
        <v>347</v>
      </c>
      <c r="J58" s="2" t="s">
        <v>348</v>
      </c>
      <c r="K58" s="1" t="s">
        <v>20</v>
      </c>
      <c r="L58" s="2" t="s">
        <v>1278</v>
      </c>
      <c r="M58" s="4" t="s">
        <v>1284</v>
      </c>
      <c r="N58" s="4" t="s">
        <v>1280</v>
      </c>
      <c r="O58" s="4" t="s">
        <v>1281</v>
      </c>
      <c r="P58" s="2" t="s">
        <v>1282</v>
      </c>
      <c r="Q58" s="2" t="str">
        <f t="shared" si="0"/>
        <v>体育学院-社会体育指导与管理86-6陈祺-毕业生档案-档案转递编号2310373X6IADNV9O6L转回生源地</v>
      </c>
    </row>
    <row r="59" s="2" customFormat="1" ht="22.5" customHeight="1" spans="2:17">
      <c r="B59" s="2">
        <f>COUNTIF(C$2:C59,C59)</f>
        <v>7</v>
      </c>
      <c r="C59" s="2" t="s">
        <v>318</v>
      </c>
      <c r="D59" s="2" t="s">
        <v>350</v>
      </c>
      <c r="E59" s="2" t="s">
        <v>351</v>
      </c>
      <c r="F59" s="2" t="s">
        <v>16</v>
      </c>
      <c r="G59" s="2" t="s">
        <v>352</v>
      </c>
      <c r="H59" s="2">
        <v>558000</v>
      </c>
      <c r="I59" s="2" t="s">
        <v>353</v>
      </c>
      <c r="J59" s="2" t="s">
        <v>354</v>
      </c>
      <c r="K59" s="1" t="s">
        <v>20</v>
      </c>
      <c r="L59" s="2" t="s">
        <v>1278</v>
      </c>
      <c r="M59" s="4" t="s">
        <v>1284</v>
      </c>
      <c r="N59" s="4" t="s">
        <v>1280</v>
      </c>
      <c r="O59" s="4" t="s">
        <v>1281</v>
      </c>
      <c r="P59" s="2" t="s">
        <v>1282</v>
      </c>
      <c r="Q59" s="2" t="str">
        <f t="shared" si="0"/>
        <v>体育学院-社会体育指导与管理86-7陈学贵-毕业生档案-档案转递编号2310373ORQCEHPM4XV转回生源地</v>
      </c>
    </row>
    <row r="60" s="2" customFormat="1" ht="22.5" customHeight="1" spans="2:17">
      <c r="B60" s="2">
        <f>COUNTIF(C$2:C60,C60)</f>
        <v>8</v>
      </c>
      <c r="C60" s="2" t="s">
        <v>318</v>
      </c>
      <c r="D60" s="2" t="s">
        <v>356</v>
      </c>
      <c r="E60" s="2" t="s">
        <v>357</v>
      </c>
      <c r="F60" s="2" t="s">
        <v>358</v>
      </c>
      <c r="G60" s="2" t="s">
        <v>359</v>
      </c>
      <c r="H60" s="2">
        <v>234000</v>
      </c>
      <c r="I60" s="2" t="s">
        <v>360</v>
      </c>
      <c r="J60" s="2" t="s">
        <v>361</v>
      </c>
      <c r="K60" s="1" t="s">
        <v>20</v>
      </c>
      <c r="L60" s="2" t="s">
        <v>1278</v>
      </c>
      <c r="M60" s="4" t="s">
        <v>1284</v>
      </c>
      <c r="N60" s="4" t="s">
        <v>1280</v>
      </c>
      <c r="O60" s="4" t="s">
        <v>1281</v>
      </c>
      <c r="P60" s="2" t="s">
        <v>1282</v>
      </c>
      <c r="Q60" s="2" t="str">
        <f t="shared" si="0"/>
        <v>体育学院-社会体育指导与管理86-8陈远博-毕业生档案-档案转递编号23103736QP99PA7R4D转回生源地</v>
      </c>
    </row>
    <row r="61" s="2" customFormat="1" ht="22.5" customHeight="1" spans="2:17">
      <c r="B61" s="2">
        <f>COUNTIF(C$2:C61,C61)</f>
        <v>9</v>
      </c>
      <c r="C61" s="2" t="s">
        <v>318</v>
      </c>
      <c r="D61" s="2" t="s">
        <v>363</v>
      </c>
      <c r="E61" s="2" t="s">
        <v>364</v>
      </c>
      <c r="F61" s="2" t="s">
        <v>365</v>
      </c>
      <c r="G61" s="2" t="s">
        <v>366</v>
      </c>
      <c r="H61" s="2">
        <v>234000</v>
      </c>
      <c r="I61" s="2" t="s">
        <v>367</v>
      </c>
      <c r="J61" s="2" t="s">
        <v>368</v>
      </c>
      <c r="K61" s="1" t="s">
        <v>20</v>
      </c>
      <c r="L61" s="2" t="s">
        <v>1278</v>
      </c>
      <c r="M61" s="4" t="s">
        <v>1284</v>
      </c>
      <c r="N61" s="4" t="s">
        <v>1280</v>
      </c>
      <c r="O61" s="4" t="s">
        <v>1281</v>
      </c>
      <c r="P61" s="2" t="s">
        <v>1282</v>
      </c>
      <c r="Q61" s="2" t="str">
        <f t="shared" si="0"/>
        <v>体育学院-社会体育指导与管理86-9陈卓林-毕业生档案-档案转递编号2310373B0LGYAOMUO1转回生源地</v>
      </c>
    </row>
    <row r="62" s="2" customFormat="1" ht="22.5" customHeight="1" spans="2:17">
      <c r="B62" s="2">
        <f>COUNTIF(C$2:C62,C62)</f>
        <v>10</v>
      </c>
      <c r="C62" s="2" t="s">
        <v>318</v>
      </c>
      <c r="D62" s="2" t="s">
        <v>370</v>
      </c>
      <c r="E62" s="2" t="s">
        <v>371</v>
      </c>
      <c r="F62" s="2" t="s">
        <v>372</v>
      </c>
      <c r="G62" s="2" t="s">
        <v>373</v>
      </c>
      <c r="H62" s="2">
        <v>237200</v>
      </c>
      <c r="I62" s="2" t="s">
        <v>374</v>
      </c>
      <c r="J62" s="2" t="s">
        <v>375</v>
      </c>
      <c r="K62" s="1" t="s">
        <v>20</v>
      </c>
      <c r="L62" s="2" t="s">
        <v>1278</v>
      </c>
      <c r="M62" s="4" t="s">
        <v>1284</v>
      </c>
      <c r="N62" s="4" t="s">
        <v>1280</v>
      </c>
      <c r="O62" s="4" t="s">
        <v>1281</v>
      </c>
      <c r="P62" s="2" t="s">
        <v>1282</v>
      </c>
      <c r="Q62" s="2" t="str">
        <f t="shared" si="0"/>
        <v>体育学院-社会体育指导与管理86-10储思全-毕业生档案-档案转递编号2310373CTY37FXJ91X转回生源地</v>
      </c>
    </row>
    <row r="63" s="2" customFormat="1" ht="22.5" customHeight="1" spans="2:17">
      <c r="B63" s="2">
        <f>COUNTIF(C$2:C63,C63)</f>
        <v>11</v>
      </c>
      <c r="C63" s="2" t="s">
        <v>318</v>
      </c>
      <c r="D63" s="2" t="s">
        <v>377</v>
      </c>
      <c r="E63" s="2" t="s">
        <v>378</v>
      </c>
      <c r="F63" s="2" t="s">
        <v>379</v>
      </c>
      <c r="G63" s="2" t="s">
        <v>380</v>
      </c>
      <c r="H63" s="2">
        <v>245500</v>
      </c>
      <c r="I63" s="2" t="s">
        <v>381</v>
      </c>
      <c r="J63" s="2" t="s">
        <v>382</v>
      </c>
      <c r="K63" s="1" t="s">
        <v>20</v>
      </c>
      <c r="L63" s="2" t="s">
        <v>1278</v>
      </c>
      <c r="M63" s="4" t="s">
        <v>1284</v>
      </c>
      <c r="N63" s="4" t="s">
        <v>1280</v>
      </c>
      <c r="O63" s="4" t="s">
        <v>1281</v>
      </c>
      <c r="P63" s="2" t="s">
        <v>1282</v>
      </c>
      <c r="Q63" s="2" t="str">
        <f t="shared" si="0"/>
        <v>体育学院-社会体育指导与管理86-11储招章-毕业生档案-档案转递编号2310373OE9K56ERYYV转回生源地</v>
      </c>
    </row>
    <row r="64" s="2" customFormat="1" ht="22.5" customHeight="1" spans="2:17">
      <c r="B64" s="2">
        <f>COUNTIF(C$2:C64,C64)</f>
        <v>12</v>
      </c>
      <c r="C64" s="2" t="s">
        <v>318</v>
      </c>
      <c r="D64" s="2" t="s">
        <v>384</v>
      </c>
      <c r="E64" s="2" t="s">
        <v>297</v>
      </c>
      <c r="F64" s="2" t="s">
        <v>298</v>
      </c>
      <c r="G64" s="2" t="s">
        <v>299</v>
      </c>
      <c r="H64" s="2">
        <v>233000</v>
      </c>
      <c r="I64" s="2" t="s">
        <v>300</v>
      </c>
      <c r="J64" s="2" t="s">
        <v>385</v>
      </c>
      <c r="K64" s="1" t="s">
        <v>20</v>
      </c>
      <c r="L64" s="2" t="s">
        <v>1278</v>
      </c>
      <c r="M64" s="4" t="s">
        <v>1284</v>
      </c>
      <c r="N64" s="4" t="s">
        <v>1280</v>
      </c>
      <c r="O64" s="4" t="s">
        <v>1281</v>
      </c>
      <c r="P64" s="2" t="s">
        <v>1282</v>
      </c>
      <c r="Q64" s="2" t="str">
        <f t="shared" si="0"/>
        <v>体育学院-社会体育指导与管理86-12崔海磊-毕业生档案-档案转递编号2310373ZGW8GRPCFZC转回生源地</v>
      </c>
    </row>
    <row r="65" s="2" customFormat="1" ht="22.5" customHeight="1" spans="2:17">
      <c r="B65" s="2">
        <f>COUNTIF(C$2:C65,C65)</f>
        <v>13</v>
      </c>
      <c r="C65" s="2" t="s">
        <v>318</v>
      </c>
      <c r="D65" s="2" t="s">
        <v>387</v>
      </c>
      <c r="E65" s="2" t="s">
        <v>205</v>
      </c>
      <c r="F65" s="2" t="s">
        <v>206</v>
      </c>
      <c r="G65" s="2" t="s">
        <v>207</v>
      </c>
      <c r="H65" s="2">
        <v>242000</v>
      </c>
      <c r="I65" s="2" t="s">
        <v>208</v>
      </c>
      <c r="J65" s="2" t="s">
        <v>388</v>
      </c>
      <c r="K65" s="1" t="s">
        <v>20</v>
      </c>
      <c r="L65" s="2" t="s">
        <v>1278</v>
      </c>
      <c r="M65" s="4" t="s">
        <v>1284</v>
      </c>
      <c r="N65" s="4" t="s">
        <v>1280</v>
      </c>
      <c r="O65" s="4" t="s">
        <v>1281</v>
      </c>
      <c r="P65" s="2" t="s">
        <v>1282</v>
      </c>
      <c r="Q65" s="2" t="str">
        <f t="shared" si="0"/>
        <v>体育学院-社会体育指导与管理86-13董涛-毕业生档案-档案转递编号23103736NZH22XI8KT转回生源地</v>
      </c>
    </row>
    <row r="66" s="2" customFormat="1" ht="22.5" customHeight="1" spans="2:17">
      <c r="B66" s="2">
        <f>COUNTIF(C$2:C66,C66)</f>
        <v>14</v>
      </c>
      <c r="C66" s="2" t="s">
        <v>318</v>
      </c>
      <c r="D66" s="2" t="s">
        <v>390</v>
      </c>
      <c r="E66" s="2" t="s">
        <v>391</v>
      </c>
      <c r="F66" s="2" t="s">
        <v>16</v>
      </c>
      <c r="G66" s="2" t="s">
        <v>392</v>
      </c>
      <c r="H66" s="2">
        <v>726000</v>
      </c>
      <c r="I66" s="2" t="s">
        <v>393</v>
      </c>
      <c r="J66" s="2" t="s">
        <v>394</v>
      </c>
      <c r="K66" s="1" t="s">
        <v>20</v>
      </c>
      <c r="L66" s="2" t="s">
        <v>1278</v>
      </c>
      <c r="M66" s="4" t="s">
        <v>1284</v>
      </c>
      <c r="N66" s="4" t="s">
        <v>1280</v>
      </c>
      <c r="O66" s="4" t="s">
        <v>1281</v>
      </c>
      <c r="P66" s="2" t="s">
        <v>1282</v>
      </c>
      <c r="Q66" s="2" t="str">
        <f t="shared" si="0"/>
        <v>体育学院-社会体育指导与管理86-14冯焕-毕业生档案-档案转递编号2310373NDSK47NXUCR转回生源地</v>
      </c>
    </row>
    <row r="67" s="2" customFormat="1" ht="22.5" customHeight="1" spans="2:17">
      <c r="B67" s="2">
        <f>COUNTIF(C$2:C67,C67)</f>
        <v>15</v>
      </c>
      <c r="C67" s="2" t="s">
        <v>318</v>
      </c>
      <c r="D67" s="2" t="s">
        <v>396</v>
      </c>
      <c r="E67" s="2" t="s">
        <v>397</v>
      </c>
      <c r="F67" s="2" t="s">
        <v>16</v>
      </c>
      <c r="G67" s="2" t="s">
        <v>398</v>
      </c>
      <c r="H67" s="2">
        <v>571900</v>
      </c>
      <c r="I67" s="2" t="s">
        <v>399</v>
      </c>
      <c r="J67" s="2" t="s">
        <v>400</v>
      </c>
      <c r="K67" s="1" t="s">
        <v>20</v>
      </c>
      <c r="L67" s="2" t="s">
        <v>1278</v>
      </c>
      <c r="M67" s="4" t="s">
        <v>1284</v>
      </c>
      <c r="N67" s="4" t="s">
        <v>1280</v>
      </c>
      <c r="O67" s="4" t="s">
        <v>1281</v>
      </c>
      <c r="P67" s="2" t="s">
        <v>1282</v>
      </c>
      <c r="Q67" s="2" t="str">
        <f t="shared" ref="Q67:Q130" si="1">L67&amp;C67&amp;M67&amp;B67&amp;D67&amp;N67&amp;O67&amp;P67&amp;J67&amp;K67</f>
        <v>体育学院-社会体育指导与管理86-15冯育诚-毕业生档案-档案转递编号231037322D0S46I8W1转回生源地</v>
      </c>
    </row>
    <row r="68" s="2" customFormat="1" ht="22.5" customHeight="1" spans="2:17">
      <c r="B68" s="2">
        <f>COUNTIF(C$2:C68,C68)</f>
        <v>16</v>
      </c>
      <c r="C68" s="2" t="s">
        <v>318</v>
      </c>
      <c r="D68" s="2" t="s">
        <v>402</v>
      </c>
      <c r="E68" s="2" t="s">
        <v>403</v>
      </c>
      <c r="F68" s="2" t="s">
        <v>31</v>
      </c>
      <c r="G68" s="2" t="s">
        <v>404</v>
      </c>
      <c r="H68" s="2">
        <v>67000</v>
      </c>
      <c r="I68" s="2" t="s">
        <v>405</v>
      </c>
      <c r="J68" s="2" t="s">
        <v>406</v>
      </c>
      <c r="K68" s="1" t="s">
        <v>20</v>
      </c>
      <c r="L68" s="2" t="s">
        <v>1278</v>
      </c>
      <c r="M68" s="4" t="s">
        <v>1284</v>
      </c>
      <c r="N68" s="4" t="s">
        <v>1280</v>
      </c>
      <c r="O68" s="4" t="s">
        <v>1281</v>
      </c>
      <c r="P68" s="2" t="s">
        <v>1282</v>
      </c>
      <c r="Q68" s="2" t="str">
        <f t="shared" si="1"/>
        <v>体育学院-社会体育指导与管理86-16耿烁-毕业生档案-档案转递编号2310373IPPTPKP1NUT转回生源地</v>
      </c>
    </row>
    <row r="69" s="2" customFormat="1" ht="22.5" customHeight="1" spans="2:17">
      <c r="B69" s="2">
        <f>COUNTIF(C$2:C69,C69)</f>
        <v>17</v>
      </c>
      <c r="C69" s="2" t="s">
        <v>318</v>
      </c>
      <c r="D69" s="2" t="s">
        <v>408</v>
      </c>
      <c r="E69" s="2" t="s">
        <v>409</v>
      </c>
      <c r="F69" s="2" t="s">
        <v>16</v>
      </c>
      <c r="G69" s="2" t="s">
        <v>410</v>
      </c>
      <c r="H69" s="2">
        <v>413000</v>
      </c>
      <c r="I69" s="2" t="s">
        <v>411</v>
      </c>
      <c r="J69" s="2" t="s">
        <v>412</v>
      </c>
      <c r="K69" s="1" t="s">
        <v>20</v>
      </c>
      <c r="L69" s="2" t="s">
        <v>1278</v>
      </c>
      <c r="M69" s="4" t="s">
        <v>1284</v>
      </c>
      <c r="N69" s="4" t="s">
        <v>1280</v>
      </c>
      <c r="O69" s="4" t="s">
        <v>1281</v>
      </c>
      <c r="P69" s="2" t="s">
        <v>1282</v>
      </c>
      <c r="Q69" s="2" t="str">
        <f t="shared" si="1"/>
        <v>体育学院-社会体育指导与管理86-17龚涵-毕业生档案-档案转递编号2310373VNVLKUR1D4D转回生源地</v>
      </c>
    </row>
    <row r="70" s="2" customFormat="1" ht="22.5" customHeight="1" spans="2:17">
      <c r="B70" s="2">
        <f>COUNTIF(C$2:C70,C70)</f>
        <v>18</v>
      </c>
      <c r="C70" s="2" t="s">
        <v>318</v>
      </c>
      <c r="D70" s="2" t="s">
        <v>414</v>
      </c>
      <c r="E70" s="2" t="s">
        <v>415</v>
      </c>
      <c r="F70" s="2" t="s">
        <v>16</v>
      </c>
      <c r="G70" s="2" t="s">
        <v>416</v>
      </c>
      <c r="H70" s="2">
        <v>236000</v>
      </c>
      <c r="I70" s="2" t="s">
        <v>417</v>
      </c>
      <c r="J70" s="2" t="s">
        <v>418</v>
      </c>
      <c r="K70" s="1" t="s">
        <v>20</v>
      </c>
      <c r="L70" s="2" t="s">
        <v>1278</v>
      </c>
      <c r="M70" s="4" t="s">
        <v>1284</v>
      </c>
      <c r="N70" s="4" t="s">
        <v>1280</v>
      </c>
      <c r="O70" s="4" t="s">
        <v>1281</v>
      </c>
      <c r="P70" s="2" t="s">
        <v>1282</v>
      </c>
      <c r="Q70" s="2" t="str">
        <f t="shared" si="1"/>
        <v>体育学院-社会体育指导与管理86-18管利杰-毕业生档案-档案转递编号23103731Z9H3MGE8ZR转回生源地</v>
      </c>
    </row>
    <row r="71" s="2" customFormat="1" ht="22.5" customHeight="1" spans="2:17">
      <c r="B71" s="2">
        <f>COUNTIF(C$2:C71,C71)</f>
        <v>19</v>
      </c>
      <c r="C71" s="2" t="s">
        <v>318</v>
      </c>
      <c r="D71" s="2" t="s">
        <v>420</v>
      </c>
      <c r="E71" s="2" t="s">
        <v>158</v>
      </c>
      <c r="F71" s="2" t="s">
        <v>159</v>
      </c>
      <c r="G71" s="2" t="s">
        <v>160</v>
      </c>
      <c r="H71" s="2">
        <v>239200</v>
      </c>
      <c r="I71" s="2" t="s">
        <v>161</v>
      </c>
      <c r="J71" s="2" t="s">
        <v>421</v>
      </c>
      <c r="K71" s="1" t="s">
        <v>20</v>
      </c>
      <c r="L71" s="2" t="s">
        <v>1278</v>
      </c>
      <c r="M71" s="4" t="s">
        <v>1284</v>
      </c>
      <c r="N71" s="4" t="s">
        <v>1280</v>
      </c>
      <c r="O71" s="4" t="s">
        <v>1281</v>
      </c>
      <c r="P71" s="2" t="s">
        <v>1282</v>
      </c>
      <c r="Q71" s="2" t="str">
        <f t="shared" si="1"/>
        <v>体育学院-社会体育指导与管理86-19韩富强-毕业生档案-档案转递编号23103736OVJFCG1X3K转回生源地</v>
      </c>
    </row>
    <row r="72" s="2" customFormat="1" ht="22.5" customHeight="1" spans="2:17">
      <c r="B72" s="2">
        <f>COUNTIF(C$2:C72,C72)</f>
        <v>20</v>
      </c>
      <c r="C72" s="2" t="s">
        <v>318</v>
      </c>
      <c r="D72" s="2" t="s">
        <v>423</v>
      </c>
      <c r="E72" s="2" t="s">
        <v>424</v>
      </c>
      <c r="F72" s="2" t="s">
        <v>16</v>
      </c>
      <c r="G72" s="2" t="s">
        <v>425</v>
      </c>
      <c r="H72" s="2">
        <v>363000</v>
      </c>
      <c r="I72" s="2" t="s">
        <v>426</v>
      </c>
      <c r="J72" s="2" t="s">
        <v>427</v>
      </c>
      <c r="K72" s="1" t="s">
        <v>20</v>
      </c>
      <c r="L72" s="2" t="s">
        <v>1278</v>
      </c>
      <c r="M72" s="4" t="s">
        <v>1284</v>
      </c>
      <c r="N72" s="4" t="s">
        <v>1280</v>
      </c>
      <c r="O72" s="4" t="s">
        <v>1281</v>
      </c>
      <c r="P72" s="2" t="s">
        <v>1282</v>
      </c>
      <c r="Q72" s="2" t="str">
        <f t="shared" si="1"/>
        <v>体育学院-社会体育指导与管理86-20何富强-毕业生档案-档案转递编号2310373SD48CF1G84T转回生源地</v>
      </c>
    </row>
    <row r="73" s="2" customFormat="1" ht="22.5" customHeight="1" spans="2:17">
      <c r="B73" s="2">
        <f>COUNTIF(C$2:C73,C73)</f>
        <v>21</v>
      </c>
      <c r="C73" s="2" t="s">
        <v>318</v>
      </c>
      <c r="D73" s="2" t="s">
        <v>429</v>
      </c>
      <c r="E73" s="2" t="s">
        <v>430</v>
      </c>
      <c r="F73" s="2" t="s">
        <v>431</v>
      </c>
      <c r="G73" s="2" t="s">
        <v>432</v>
      </c>
      <c r="H73" s="2">
        <v>554300</v>
      </c>
      <c r="I73" s="2" t="s">
        <v>433</v>
      </c>
      <c r="J73" s="2" t="s">
        <v>434</v>
      </c>
      <c r="K73" s="1" t="s">
        <v>20</v>
      </c>
      <c r="L73" s="2" t="s">
        <v>1278</v>
      </c>
      <c r="M73" s="4" t="s">
        <v>1284</v>
      </c>
      <c r="N73" s="4" t="s">
        <v>1280</v>
      </c>
      <c r="O73" s="4" t="s">
        <v>1281</v>
      </c>
      <c r="P73" s="2" t="s">
        <v>1282</v>
      </c>
      <c r="Q73" s="2" t="str">
        <f t="shared" si="1"/>
        <v>体育学院-社会体育指导与管理86-21何静风-毕业生档案-档案转递编号2310373SJK4U7PCKPS转回生源地</v>
      </c>
    </row>
    <row r="74" s="2" customFormat="1" ht="22.5" customHeight="1" spans="2:17">
      <c r="B74" s="2">
        <f>COUNTIF(C$2:C74,C74)</f>
        <v>22</v>
      </c>
      <c r="C74" s="2" t="s">
        <v>318</v>
      </c>
      <c r="D74" s="2" t="s">
        <v>436</v>
      </c>
      <c r="E74" s="2" t="s">
        <v>437</v>
      </c>
      <c r="F74" s="2" t="s">
        <v>31</v>
      </c>
      <c r="G74" s="2" t="s">
        <v>438</v>
      </c>
      <c r="H74" s="2">
        <v>63000</v>
      </c>
      <c r="I74" s="2" t="s">
        <v>439</v>
      </c>
      <c r="J74" s="2" t="s">
        <v>440</v>
      </c>
      <c r="K74" s="1" t="s">
        <v>20</v>
      </c>
      <c r="L74" s="2" t="s">
        <v>1278</v>
      </c>
      <c r="M74" s="4" t="s">
        <v>1284</v>
      </c>
      <c r="N74" s="4" t="s">
        <v>1280</v>
      </c>
      <c r="O74" s="4" t="s">
        <v>1281</v>
      </c>
      <c r="P74" s="2" t="s">
        <v>1282</v>
      </c>
      <c r="Q74" s="2" t="str">
        <f t="shared" si="1"/>
        <v>体育学院-社会体育指导与管理86-22侯跃娇-毕业生档案-档案转递编号23103738E7D9EB7PMT转回生源地</v>
      </c>
    </row>
    <row r="75" s="2" customFormat="1" ht="22.5" customHeight="1" spans="2:17">
      <c r="B75" s="2">
        <f>COUNTIF(C$2:C75,C75)</f>
        <v>23</v>
      </c>
      <c r="C75" s="2" t="s">
        <v>318</v>
      </c>
      <c r="D75" s="2" t="s">
        <v>442</v>
      </c>
      <c r="E75" s="2" t="s">
        <v>443</v>
      </c>
      <c r="F75" s="2" t="s">
        <v>16</v>
      </c>
      <c r="G75" s="2" t="s">
        <v>444</v>
      </c>
      <c r="H75" s="2">
        <v>572300</v>
      </c>
      <c r="I75" s="2" t="s">
        <v>399</v>
      </c>
      <c r="J75" s="2" t="s">
        <v>445</v>
      </c>
      <c r="K75" s="1" t="s">
        <v>20</v>
      </c>
      <c r="L75" s="2" t="s">
        <v>1278</v>
      </c>
      <c r="M75" s="4" t="s">
        <v>1284</v>
      </c>
      <c r="N75" s="4" t="s">
        <v>1280</v>
      </c>
      <c r="O75" s="4" t="s">
        <v>1281</v>
      </c>
      <c r="P75" s="2" t="s">
        <v>1282</v>
      </c>
      <c r="Q75" s="2" t="str">
        <f t="shared" si="1"/>
        <v>体育学院-社会体育指导与管理86-23胡小达-毕业生档案-档案转递编号2310373H0N9COH98M3转回生源地</v>
      </c>
    </row>
    <row r="76" s="2" customFormat="1" ht="22.5" customHeight="1" spans="2:17">
      <c r="B76" s="2">
        <f>COUNTIF(C$2:C76,C76)</f>
        <v>24</v>
      </c>
      <c r="C76" s="2" t="s">
        <v>318</v>
      </c>
      <c r="D76" s="2" t="s">
        <v>447</v>
      </c>
      <c r="E76" s="2" t="s">
        <v>448</v>
      </c>
      <c r="F76" s="2" t="s">
        <v>449</v>
      </c>
      <c r="G76" s="2" t="s">
        <v>450</v>
      </c>
      <c r="H76" s="2">
        <v>230000</v>
      </c>
      <c r="I76" s="2" t="s">
        <v>451</v>
      </c>
      <c r="J76" s="2" t="s">
        <v>452</v>
      </c>
      <c r="K76" s="1" t="s">
        <v>20</v>
      </c>
      <c r="L76" s="2" t="s">
        <v>1278</v>
      </c>
      <c r="M76" s="4" t="s">
        <v>1284</v>
      </c>
      <c r="N76" s="4" t="s">
        <v>1280</v>
      </c>
      <c r="O76" s="4" t="s">
        <v>1281</v>
      </c>
      <c r="P76" s="2" t="s">
        <v>1282</v>
      </c>
      <c r="Q76" s="2" t="str">
        <f t="shared" si="1"/>
        <v>体育学院-社会体育指导与管理86-24胡章龙-毕业生档案-档案转递编号23103738REP0SC6EQ7转回生源地</v>
      </c>
    </row>
    <row r="77" s="2" customFormat="1" ht="22.5" customHeight="1" spans="2:17">
      <c r="B77" s="2">
        <f>COUNTIF(C$2:C77,C77)</f>
        <v>25</v>
      </c>
      <c r="C77" s="2" t="s">
        <v>318</v>
      </c>
      <c r="D77" s="2" t="s">
        <v>454</v>
      </c>
      <c r="E77" s="2" t="s">
        <v>455</v>
      </c>
      <c r="F77" s="2" t="s">
        <v>456</v>
      </c>
      <c r="G77" s="2" t="s">
        <v>457</v>
      </c>
      <c r="H77" s="2">
        <v>242200</v>
      </c>
      <c r="I77" s="2" t="s">
        <v>458</v>
      </c>
      <c r="J77" s="2" t="s">
        <v>459</v>
      </c>
      <c r="K77" s="1" t="s">
        <v>20</v>
      </c>
      <c r="L77" s="2" t="s">
        <v>1278</v>
      </c>
      <c r="M77" s="4" t="s">
        <v>1284</v>
      </c>
      <c r="N77" s="4" t="s">
        <v>1280</v>
      </c>
      <c r="O77" s="4" t="s">
        <v>1281</v>
      </c>
      <c r="P77" s="2" t="s">
        <v>1282</v>
      </c>
      <c r="Q77" s="2" t="str">
        <f t="shared" si="1"/>
        <v>体育学院-社会体育指导与管理86-25黄琛-毕业生档案-档案转递编号2310373G4KES5BIV1U转回生源地</v>
      </c>
    </row>
    <row r="78" s="2" customFormat="1" ht="22.5" customHeight="1" spans="2:17">
      <c r="B78" s="2">
        <f>COUNTIF(C$2:C78,C78)</f>
        <v>26</v>
      </c>
      <c r="C78" s="2" t="s">
        <v>318</v>
      </c>
      <c r="D78" s="2" t="s">
        <v>461</v>
      </c>
      <c r="E78" s="2" t="s">
        <v>462</v>
      </c>
      <c r="F78" s="2" t="s">
        <v>16</v>
      </c>
      <c r="G78" s="2" t="s">
        <v>463</v>
      </c>
      <c r="H78" s="2">
        <v>362000</v>
      </c>
      <c r="I78" s="2" t="s">
        <v>464</v>
      </c>
      <c r="J78" s="2" t="s">
        <v>465</v>
      </c>
      <c r="K78" s="1" t="s">
        <v>20</v>
      </c>
      <c r="L78" s="2" t="s">
        <v>1278</v>
      </c>
      <c r="M78" s="4" t="s">
        <v>1284</v>
      </c>
      <c r="N78" s="4" t="s">
        <v>1280</v>
      </c>
      <c r="O78" s="4" t="s">
        <v>1281</v>
      </c>
      <c r="P78" s="2" t="s">
        <v>1282</v>
      </c>
      <c r="Q78" s="2" t="str">
        <f t="shared" si="1"/>
        <v>体育学院-社会体育指导与管理86-26黄伟忠-毕业生档案-档案转递编号2310373H8I0180K37D转回生源地</v>
      </c>
    </row>
    <row r="79" s="2" customFormat="1" ht="22.5" customHeight="1" spans="2:17">
      <c r="B79" s="2">
        <f>COUNTIF(C$2:C79,C79)</f>
        <v>27</v>
      </c>
      <c r="C79" s="2" t="s">
        <v>318</v>
      </c>
      <c r="D79" s="2" t="s">
        <v>467</v>
      </c>
      <c r="E79" s="2" t="s">
        <v>468</v>
      </c>
      <c r="F79" s="2" t="s">
        <v>16</v>
      </c>
      <c r="G79" s="2" t="s">
        <v>469</v>
      </c>
      <c r="H79" s="2">
        <v>572000</v>
      </c>
      <c r="I79" s="2" t="s">
        <v>399</v>
      </c>
      <c r="J79" s="2" t="s">
        <v>470</v>
      </c>
      <c r="K79" s="1" t="s">
        <v>20</v>
      </c>
      <c r="L79" s="2" t="s">
        <v>1278</v>
      </c>
      <c r="M79" s="4" t="s">
        <v>1284</v>
      </c>
      <c r="N79" s="4" t="s">
        <v>1280</v>
      </c>
      <c r="O79" s="4" t="s">
        <v>1281</v>
      </c>
      <c r="P79" s="2" t="s">
        <v>1282</v>
      </c>
      <c r="Q79" s="2" t="str">
        <f t="shared" si="1"/>
        <v>体育学院-社会体育指导与管理86-27吉石顺-毕业生档案-档案转递编号2310373GXAZPEAX6N3转回生源地</v>
      </c>
    </row>
    <row r="80" s="2" customFormat="1" ht="22.5" customHeight="1" spans="2:17">
      <c r="B80" s="2">
        <f>COUNTIF(C$2:C80,C80)</f>
        <v>28</v>
      </c>
      <c r="C80" s="2" t="s">
        <v>318</v>
      </c>
      <c r="D80" s="2" t="s">
        <v>472</v>
      </c>
      <c r="E80" s="2" t="s">
        <v>473</v>
      </c>
      <c r="F80" s="2" t="s">
        <v>474</v>
      </c>
      <c r="G80" s="2" t="s">
        <v>475</v>
      </c>
      <c r="H80" s="2">
        <v>231600</v>
      </c>
      <c r="I80" s="2" t="s">
        <v>476</v>
      </c>
      <c r="J80" s="2" t="s">
        <v>477</v>
      </c>
      <c r="K80" s="1" t="s">
        <v>20</v>
      </c>
      <c r="L80" s="2" t="s">
        <v>1278</v>
      </c>
      <c r="M80" s="4" t="s">
        <v>1284</v>
      </c>
      <c r="N80" s="4" t="s">
        <v>1280</v>
      </c>
      <c r="O80" s="4" t="s">
        <v>1281</v>
      </c>
      <c r="P80" s="2" t="s">
        <v>1282</v>
      </c>
      <c r="Q80" s="2" t="str">
        <f t="shared" si="1"/>
        <v>体育学院-社会体育指导与管理86-28计智博-毕业生档案-档案转递编号2310373VK5OEYDAFO1转回生源地</v>
      </c>
    </row>
    <row r="81" s="2" customFormat="1" ht="22.5" customHeight="1" spans="2:17">
      <c r="B81" s="2">
        <f>COUNTIF(C$2:C81,C81)</f>
        <v>29</v>
      </c>
      <c r="C81" s="2" t="s">
        <v>318</v>
      </c>
      <c r="D81" s="2" t="s">
        <v>479</v>
      </c>
      <c r="E81" s="2" t="s">
        <v>480</v>
      </c>
      <c r="F81" s="2" t="s">
        <v>481</v>
      </c>
      <c r="G81" s="2" t="s">
        <v>482</v>
      </c>
      <c r="H81" s="2">
        <v>276500</v>
      </c>
      <c r="I81" s="2" t="s">
        <v>483</v>
      </c>
      <c r="J81" s="2" t="s">
        <v>484</v>
      </c>
      <c r="K81" s="1" t="s">
        <v>20</v>
      </c>
      <c r="L81" s="2" t="s">
        <v>1278</v>
      </c>
      <c r="M81" s="4" t="s">
        <v>1284</v>
      </c>
      <c r="N81" s="4" t="s">
        <v>1280</v>
      </c>
      <c r="O81" s="4" t="s">
        <v>1281</v>
      </c>
      <c r="P81" s="2" t="s">
        <v>1282</v>
      </c>
      <c r="Q81" s="2" t="str">
        <f t="shared" si="1"/>
        <v>体育学院-社会体育指导与管理86-29纪丙磊-毕业生档案-档案转递编号23103730G5WZFY934R转回生源地</v>
      </c>
    </row>
    <row r="82" s="2" customFormat="1" ht="22.5" customHeight="1" spans="2:17">
      <c r="B82" s="2">
        <f>COUNTIF(C$2:C82,C82)</f>
        <v>30</v>
      </c>
      <c r="C82" s="2" t="s">
        <v>318</v>
      </c>
      <c r="D82" s="2" t="s">
        <v>486</v>
      </c>
      <c r="E82" s="2" t="s">
        <v>487</v>
      </c>
      <c r="F82" s="2" t="s">
        <v>488</v>
      </c>
      <c r="G82" s="2" t="s">
        <v>489</v>
      </c>
      <c r="H82" s="2">
        <v>235200</v>
      </c>
      <c r="I82" s="2" t="s">
        <v>490</v>
      </c>
      <c r="J82" s="2" t="s">
        <v>491</v>
      </c>
      <c r="K82" s="1" t="s">
        <v>20</v>
      </c>
      <c r="L82" s="2" t="s">
        <v>1278</v>
      </c>
      <c r="M82" s="4" t="s">
        <v>1284</v>
      </c>
      <c r="N82" s="4" t="s">
        <v>1280</v>
      </c>
      <c r="O82" s="4" t="s">
        <v>1281</v>
      </c>
      <c r="P82" s="2" t="s">
        <v>1282</v>
      </c>
      <c r="Q82" s="2" t="str">
        <f t="shared" si="1"/>
        <v>体育学院-社会体育指导与管理86-30纪佳辉-毕业生档案-档案转递编号2310373AKAAAQ2PB33转回生源地</v>
      </c>
    </row>
    <row r="83" s="3" customFormat="1" ht="22.5" customHeight="1" spans="1:17">
      <c r="A83" s="3" t="s">
        <v>1283</v>
      </c>
      <c r="B83" s="3">
        <f>COUNTIF(C$2:C83,C83)</f>
        <v>31</v>
      </c>
      <c r="C83" s="3" t="s">
        <v>318</v>
      </c>
      <c r="D83" s="3" t="s">
        <v>493</v>
      </c>
      <c r="E83" s="3" t="s">
        <v>494</v>
      </c>
      <c r="F83" s="3" t="s">
        <v>495</v>
      </c>
      <c r="G83" s="3" t="s">
        <v>496</v>
      </c>
      <c r="H83" s="3">
        <v>116000</v>
      </c>
      <c r="I83" s="3" t="s">
        <v>497</v>
      </c>
      <c r="J83" s="3" t="s">
        <v>498</v>
      </c>
      <c r="K83" s="8" t="s">
        <v>20</v>
      </c>
      <c r="L83" s="3" t="s">
        <v>1278</v>
      </c>
      <c r="M83" s="9" t="s">
        <v>1284</v>
      </c>
      <c r="N83" s="9" t="s">
        <v>1280</v>
      </c>
      <c r="O83" s="9" t="s">
        <v>1281</v>
      </c>
      <c r="P83" s="3" t="s">
        <v>1282</v>
      </c>
      <c r="Q83" s="3" t="str">
        <f t="shared" si="1"/>
        <v>体育学院-社会体育指导与管理86-31姜德阳-毕业生档案-档案转递编号2310373WIKCRP8ZNA4转回生源地</v>
      </c>
    </row>
    <row r="84" s="2" customFormat="1" ht="22.5" customHeight="1" spans="2:17">
      <c r="B84" s="2">
        <f>COUNTIF(C$2:C84,C84)</f>
        <v>32</v>
      </c>
      <c r="C84" s="2" t="s">
        <v>318</v>
      </c>
      <c r="D84" s="2" t="s">
        <v>500</v>
      </c>
      <c r="E84" s="2" t="s">
        <v>357</v>
      </c>
      <c r="F84" s="2" t="s">
        <v>358</v>
      </c>
      <c r="G84" s="2" t="s">
        <v>359</v>
      </c>
      <c r="H84" s="2">
        <v>234000</v>
      </c>
      <c r="I84" s="2" t="s">
        <v>360</v>
      </c>
      <c r="J84" s="2" t="s">
        <v>501</v>
      </c>
      <c r="K84" s="1" t="s">
        <v>20</v>
      </c>
      <c r="L84" s="2" t="s">
        <v>1278</v>
      </c>
      <c r="M84" s="4" t="s">
        <v>1284</v>
      </c>
      <c r="N84" s="4" t="s">
        <v>1280</v>
      </c>
      <c r="O84" s="4" t="s">
        <v>1281</v>
      </c>
      <c r="P84" s="2" t="s">
        <v>1282</v>
      </c>
      <c r="Q84" s="2" t="str">
        <f t="shared" si="1"/>
        <v>体育学院-社会体育指导与管理86-32蒋加乐-毕业生档案-档案转递编号2310373R5RS5VGZMW8转回生源地</v>
      </c>
    </row>
    <row r="85" s="2" customFormat="1" ht="22.5" customHeight="1" spans="2:17">
      <c r="B85" s="2">
        <f>COUNTIF(C$2:C85,C85)</f>
        <v>33</v>
      </c>
      <c r="C85" s="2" t="s">
        <v>318</v>
      </c>
      <c r="D85" s="2" t="s">
        <v>503</v>
      </c>
      <c r="E85" s="2" t="s">
        <v>504</v>
      </c>
      <c r="F85" s="2" t="s">
        <v>16</v>
      </c>
      <c r="G85" s="2" t="s">
        <v>505</v>
      </c>
      <c r="H85" s="2">
        <v>211500</v>
      </c>
      <c r="I85" s="2" t="s">
        <v>399</v>
      </c>
      <c r="J85" s="2" t="s">
        <v>506</v>
      </c>
      <c r="K85" s="1" t="s">
        <v>20</v>
      </c>
      <c r="L85" s="2" t="s">
        <v>1278</v>
      </c>
      <c r="M85" s="4" t="s">
        <v>1284</v>
      </c>
      <c r="N85" s="4" t="s">
        <v>1280</v>
      </c>
      <c r="O85" s="4" t="s">
        <v>1281</v>
      </c>
      <c r="P85" s="2" t="s">
        <v>1282</v>
      </c>
      <c r="Q85" s="2" t="str">
        <f t="shared" si="1"/>
        <v>体育学院-社会体育指导与管理86-33蒋夏凡-毕业生档案-档案转递编号2310373V180F96ADF0转回生源地</v>
      </c>
    </row>
    <row r="86" s="2" customFormat="1" ht="22.5" customHeight="1" spans="2:17">
      <c r="B86" s="2">
        <f>COUNTIF(C$2:C86,C86)</f>
        <v>34</v>
      </c>
      <c r="C86" s="2" t="s">
        <v>318</v>
      </c>
      <c r="D86" s="2" t="s">
        <v>508</v>
      </c>
      <c r="E86" s="2" t="s">
        <v>509</v>
      </c>
      <c r="F86" s="2" t="s">
        <v>16</v>
      </c>
      <c r="G86" s="2" t="s">
        <v>510</v>
      </c>
      <c r="H86" s="2">
        <v>572500</v>
      </c>
      <c r="I86" s="2" t="s">
        <v>399</v>
      </c>
      <c r="J86" s="2" t="s">
        <v>511</v>
      </c>
      <c r="K86" s="1" t="s">
        <v>20</v>
      </c>
      <c r="L86" s="2" t="s">
        <v>1278</v>
      </c>
      <c r="M86" s="4" t="s">
        <v>1284</v>
      </c>
      <c r="N86" s="4" t="s">
        <v>1280</v>
      </c>
      <c r="O86" s="4" t="s">
        <v>1281</v>
      </c>
      <c r="P86" s="2" t="s">
        <v>1282</v>
      </c>
      <c r="Q86" s="2" t="str">
        <f t="shared" si="1"/>
        <v>体育学院-社会体育指导与管理86-34黎士嘉-毕业生档案-档案转递编号2310373UE9NIBZSVLE转回生源地</v>
      </c>
    </row>
    <row r="87" s="2" customFormat="1" ht="22.5" customHeight="1" spans="2:17">
      <c r="B87" s="2">
        <f>COUNTIF(C$2:C87,C87)</f>
        <v>35</v>
      </c>
      <c r="C87" s="2" t="s">
        <v>318</v>
      </c>
      <c r="D87" s="2" t="s">
        <v>513</v>
      </c>
      <c r="E87" s="2" t="s">
        <v>514</v>
      </c>
      <c r="F87" s="2" t="s">
        <v>514</v>
      </c>
      <c r="G87" s="2" t="s">
        <v>515</v>
      </c>
      <c r="H87" s="2">
        <v>112000</v>
      </c>
      <c r="I87" s="2" t="s">
        <v>516</v>
      </c>
      <c r="J87" s="2" t="s">
        <v>517</v>
      </c>
      <c r="K87" s="1" t="s">
        <v>20</v>
      </c>
      <c r="L87" s="2" t="s">
        <v>1278</v>
      </c>
      <c r="M87" s="4" t="s">
        <v>1284</v>
      </c>
      <c r="N87" s="4" t="s">
        <v>1280</v>
      </c>
      <c r="O87" s="4" t="s">
        <v>1281</v>
      </c>
      <c r="P87" s="2" t="s">
        <v>1282</v>
      </c>
      <c r="Q87" s="2" t="str">
        <f t="shared" si="1"/>
        <v>体育学院-社会体育指导与管理86-35李昂-毕业生档案-档案转递编号23103734Q6LPDSZT2V转回生源地</v>
      </c>
    </row>
    <row r="88" s="2" customFormat="1" ht="22.5" customHeight="1" spans="2:17">
      <c r="B88" s="2">
        <f>COUNTIF(C$2:C88,C88)</f>
        <v>36</v>
      </c>
      <c r="C88" s="2" t="s">
        <v>318</v>
      </c>
      <c r="D88" s="2" t="s">
        <v>519</v>
      </c>
      <c r="E88" s="2" t="s">
        <v>520</v>
      </c>
      <c r="F88" s="2" t="s">
        <v>521</v>
      </c>
      <c r="G88" s="2" t="s">
        <v>522</v>
      </c>
      <c r="H88" s="2">
        <v>231100</v>
      </c>
      <c r="I88" s="2" t="s">
        <v>523</v>
      </c>
      <c r="J88" s="2" t="s">
        <v>524</v>
      </c>
      <c r="K88" s="1" t="s">
        <v>20</v>
      </c>
      <c r="L88" s="2" t="s">
        <v>1278</v>
      </c>
      <c r="M88" s="4" t="s">
        <v>1284</v>
      </c>
      <c r="N88" s="4" t="s">
        <v>1280</v>
      </c>
      <c r="O88" s="4" t="s">
        <v>1281</v>
      </c>
      <c r="P88" s="2" t="s">
        <v>1282</v>
      </c>
      <c r="Q88" s="2" t="str">
        <f t="shared" si="1"/>
        <v>体育学院-社会体育指导与管理86-36李成仓-毕业生档案-档案转递编号23103736CF2MVYSLFQ转回生源地</v>
      </c>
    </row>
    <row r="89" s="2" customFormat="1" ht="22.5" customHeight="1" spans="2:17">
      <c r="B89" s="2">
        <f>COUNTIF(C$2:C89,C89)</f>
        <v>37</v>
      </c>
      <c r="C89" s="2" t="s">
        <v>318</v>
      </c>
      <c r="D89" s="2" t="s">
        <v>526</v>
      </c>
      <c r="E89" s="2" t="s">
        <v>192</v>
      </c>
      <c r="F89" s="2" t="s">
        <v>193</v>
      </c>
      <c r="G89" s="2" t="s">
        <v>194</v>
      </c>
      <c r="H89" s="2">
        <v>232200</v>
      </c>
      <c r="I89" s="2" t="s">
        <v>195</v>
      </c>
      <c r="J89" s="2" t="s">
        <v>527</v>
      </c>
      <c r="K89" s="1" t="s">
        <v>20</v>
      </c>
      <c r="L89" s="2" t="s">
        <v>1278</v>
      </c>
      <c r="M89" s="4" t="s">
        <v>1284</v>
      </c>
      <c r="N89" s="4" t="s">
        <v>1280</v>
      </c>
      <c r="O89" s="4" t="s">
        <v>1281</v>
      </c>
      <c r="P89" s="2" t="s">
        <v>1282</v>
      </c>
      <c r="Q89" s="2" t="str">
        <f t="shared" si="1"/>
        <v>体育学院-社会体育指导与管理86-37李成龙-毕业生档案-档案转递编号231037356CIUOPY2AX转回生源地</v>
      </c>
    </row>
    <row r="90" s="2" customFormat="1" ht="22.5" customHeight="1" spans="2:17">
      <c r="B90" s="2">
        <f>COUNTIF(C$2:C90,C90)</f>
        <v>38</v>
      </c>
      <c r="C90" s="2" t="s">
        <v>318</v>
      </c>
      <c r="D90" s="2" t="s">
        <v>529</v>
      </c>
      <c r="E90" s="2" t="s">
        <v>68</v>
      </c>
      <c r="F90" s="2" t="s">
        <v>16</v>
      </c>
      <c r="G90" s="2" t="s">
        <v>69</v>
      </c>
      <c r="H90" s="2">
        <v>244000</v>
      </c>
      <c r="I90" s="2" t="s">
        <v>70</v>
      </c>
      <c r="J90" s="2" t="s">
        <v>530</v>
      </c>
      <c r="K90" s="1" t="s">
        <v>20</v>
      </c>
      <c r="L90" s="2" t="s">
        <v>1278</v>
      </c>
      <c r="M90" s="4" t="s">
        <v>1284</v>
      </c>
      <c r="N90" s="4" t="s">
        <v>1280</v>
      </c>
      <c r="O90" s="4" t="s">
        <v>1281</v>
      </c>
      <c r="P90" s="2" t="s">
        <v>1282</v>
      </c>
      <c r="Q90" s="2" t="str">
        <f t="shared" si="1"/>
        <v>体育学院-社会体育指导与管理86-38李程-毕业生档案-档案转递编号23103737R5TNTKK9TQ转回生源地</v>
      </c>
    </row>
    <row r="91" s="2" customFormat="1" ht="22.5" customHeight="1" spans="2:17">
      <c r="B91" s="2">
        <f>COUNTIF(C$2:C91,C91)</f>
        <v>39</v>
      </c>
      <c r="C91" s="2" t="s">
        <v>318</v>
      </c>
      <c r="D91" s="2" t="s">
        <v>532</v>
      </c>
      <c r="E91" s="2" t="s">
        <v>533</v>
      </c>
      <c r="F91" s="2" t="s">
        <v>534</v>
      </c>
      <c r="G91" s="2" t="s">
        <v>535</v>
      </c>
      <c r="H91" s="2">
        <v>237000</v>
      </c>
      <c r="I91" s="2" t="s">
        <v>536</v>
      </c>
      <c r="J91" s="2" t="s">
        <v>537</v>
      </c>
      <c r="K91" s="1" t="s">
        <v>20</v>
      </c>
      <c r="L91" s="2" t="s">
        <v>1278</v>
      </c>
      <c r="M91" s="4" t="s">
        <v>1284</v>
      </c>
      <c r="N91" s="4" t="s">
        <v>1280</v>
      </c>
      <c r="O91" s="4" t="s">
        <v>1281</v>
      </c>
      <c r="P91" s="2" t="s">
        <v>1282</v>
      </c>
      <c r="Q91" s="2" t="str">
        <f t="shared" si="1"/>
        <v>体育学院-社会体育指导与管理86-39李淦-毕业生档案-档案转递编号23103738LXQQXEB8KD转回生源地</v>
      </c>
    </row>
    <row r="92" s="2" customFormat="1" ht="22.5" customHeight="1" spans="2:17">
      <c r="B92" s="2">
        <f>COUNTIF(C$2:C92,C92)</f>
        <v>40</v>
      </c>
      <c r="C92" s="2" t="s">
        <v>318</v>
      </c>
      <c r="D92" s="2" t="s">
        <v>539</v>
      </c>
      <c r="E92" s="2" t="s">
        <v>520</v>
      </c>
      <c r="F92" s="2" t="s">
        <v>521</v>
      </c>
      <c r="G92" s="2" t="s">
        <v>522</v>
      </c>
      <c r="H92" s="2">
        <v>231100</v>
      </c>
      <c r="I92" s="2" t="s">
        <v>523</v>
      </c>
      <c r="J92" s="2" t="s">
        <v>540</v>
      </c>
      <c r="K92" s="1" t="s">
        <v>20</v>
      </c>
      <c r="L92" s="2" t="s">
        <v>1278</v>
      </c>
      <c r="M92" s="4" t="s">
        <v>1284</v>
      </c>
      <c r="N92" s="4" t="s">
        <v>1280</v>
      </c>
      <c r="O92" s="4" t="s">
        <v>1281</v>
      </c>
      <c r="P92" s="2" t="s">
        <v>1282</v>
      </c>
      <c r="Q92" s="2" t="str">
        <f t="shared" si="1"/>
        <v>体育学院-社会体育指导与管理86-40李建国-毕业生档案-档案转递编号2310373JKPQGCOU2PT转回生源地</v>
      </c>
    </row>
    <row r="93" s="3" customFormat="1" ht="22.5" customHeight="1" spans="1:17">
      <c r="A93" s="3" t="s">
        <v>1283</v>
      </c>
      <c r="B93" s="3">
        <f>COUNTIF(C$2:C93,C93)</f>
        <v>41</v>
      </c>
      <c r="C93" s="3" t="s">
        <v>318</v>
      </c>
      <c r="D93" s="3" t="s">
        <v>542</v>
      </c>
      <c r="E93" s="3" t="s">
        <v>543</v>
      </c>
      <c r="F93" s="3" t="s">
        <v>31</v>
      </c>
      <c r="G93" s="3" t="s">
        <v>544</v>
      </c>
      <c r="H93" s="3">
        <v>63000</v>
      </c>
      <c r="I93" s="3" t="s">
        <v>545</v>
      </c>
      <c r="J93" s="3" t="s">
        <v>546</v>
      </c>
      <c r="K93" s="8" t="s">
        <v>20</v>
      </c>
      <c r="L93" s="3" t="s">
        <v>1278</v>
      </c>
      <c r="M93" s="9" t="s">
        <v>1284</v>
      </c>
      <c r="N93" s="9" t="s">
        <v>1280</v>
      </c>
      <c r="O93" s="9" t="s">
        <v>1281</v>
      </c>
      <c r="P93" s="3" t="s">
        <v>1282</v>
      </c>
      <c r="Q93" s="3" t="str">
        <f t="shared" si="1"/>
        <v>体育学院-社会体育指导与管理86-41李文峰-毕业生档案-档案转递编号23103730YNHKAU8ZV4转回生源地</v>
      </c>
    </row>
    <row r="94" s="2" customFormat="1" ht="22.5" customHeight="1" spans="2:17">
      <c r="B94" s="2">
        <f>COUNTIF(C$2:C94,C94)</f>
        <v>42</v>
      </c>
      <c r="C94" s="2" t="s">
        <v>318</v>
      </c>
      <c r="D94" s="2" t="s">
        <v>548</v>
      </c>
      <c r="E94" s="2" t="s">
        <v>98</v>
      </c>
      <c r="F94" s="2" t="s">
        <v>99</v>
      </c>
      <c r="G94" s="2" t="s">
        <v>100</v>
      </c>
      <c r="H94" s="2">
        <v>237400</v>
      </c>
      <c r="I94" s="2" t="s">
        <v>101</v>
      </c>
      <c r="J94" s="2" t="s">
        <v>549</v>
      </c>
      <c r="K94" s="1" t="s">
        <v>20</v>
      </c>
      <c r="L94" s="2" t="s">
        <v>1278</v>
      </c>
      <c r="M94" s="4" t="s">
        <v>1284</v>
      </c>
      <c r="N94" s="4" t="s">
        <v>1280</v>
      </c>
      <c r="O94" s="4" t="s">
        <v>1281</v>
      </c>
      <c r="P94" s="2" t="s">
        <v>1282</v>
      </c>
      <c r="Q94" s="2" t="str">
        <f t="shared" si="1"/>
        <v>体育学院-社会体育指导与管理86-42廉悦涛-毕业生档案-档案转递编号2310373XQLDNG0FVFG转回生源地</v>
      </c>
    </row>
    <row r="95" s="2" customFormat="1" ht="22.5" customHeight="1" spans="2:17">
      <c r="B95" s="2">
        <f>COUNTIF(C$2:C95,C95)</f>
        <v>43</v>
      </c>
      <c r="C95" s="2" t="s">
        <v>318</v>
      </c>
      <c r="D95" s="2" t="s">
        <v>551</v>
      </c>
      <c r="E95" s="2" t="s">
        <v>552</v>
      </c>
      <c r="F95" s="2" t="s">
        <v>16</v>
      </c>
      <c r="G95" s="2" t="s">
        <v>553</v>
      </c>
      <c r="H95" s="2">
        <v>571700</v>
      </c>
      <c r="I95" s="2" t="s">
        <v>399</v>
      </c>
      <c r="J95" s="2" t="s">
        <v>554</v>
      </c>
      <c r="K95" s="1" t="s">
        <v>20</v>
      </c>
      <c r="L95" s="2" t="s">
        <v>1278</v>
      </c>
      <c r="M95" s="4" t="s">
        <v>1284</v>
      </c>
      <c r="N95" s="4" t="s">
        <v>1280</v>
      </c>
      <c r="O95" s="4" t="s">
        <v>1281</v>
      </c>
      <c r="P95" s="2" t="s">
        <v>1282</v>
      </c>
      <c r="Q95" s="2" t="str">
        <f t="shared" si="1"/>
        <v>体育学院-社会体育指导与管理86-43梁文杰-毕业生档案-档案转递编号2310373TWS0WSYKIY4转回生源地</v>
      </c>
    </row>
    <row r="96" s="2" customFormat="1" ht="22.5" customHeight="1" spans="2:17">
      <c r="B96" s="2">
        <f>COUNTIF(C$2:C96,C96)</f>
        <v>44</v>
      </c>
      <c r="C96" s="2" t="s">
        <v>318</v>
      </c>
      <c r="D96" s="2" t="s">
        <v>556</v>
      </c>
      <c r="E96" s="2" t="s">
        <v>557</v>
      </c>
      <c r="F96" s="2" t="s">
        <v>242</v>
      </c>
      <c r="G96" s="2" t="s">
        <v>558</v>
      </c>
      <c r="H96" s="2">
        <v>242800</v>
      </c>
      <c r="I96" s="2" t="s">
        <v>559</v>
      </c>
      <c r="J96" s="2" t="s">
        <v>560</v>
      </c>
      <c r="K96" s="1" t="s">
        <v>20</v>
      </c>
      <c r="L96" s="2" t="s">
        <v>1278</v>
      </c>
      <c r="M96" s="4" t="s">
        <v>1284</v>
      </c>
      <c r="N96" s="4" t="s">
        <v>1280</v>
      </c>
      <c r="O96" s="4" t="s">
        <v>1281</v>
      </c>
      <c r="P96" s="2" t="s">
        <v>1282</v>
      </c>
      <c r="Q96" s="2" t="str">
        <f t="shared" si="1"/>
        <v>体育学院-社会体育指导与管理86-44刘钢-毕业生档案-档案转递编号2310373YPVDO0OLTOI转回生源地</v>
      </c>
    </row>
    <row r="97" s="2" customFormat="1" ht="22.5" customHeight="1" spans="2:17">
      <c r="B97" s="2">
        <f>COUNTIF(C$2:C97,C97)</f>
        <v>45</v>
      </c>
      <c r="C97" s="2" t="s">
        <v>318</v>
      </c>
      <c r="D97" s="2" t="s">
        <v>562</v>
      </c>
      <c r="E97" s="2" t="s">
        <v>563</v>
      </c>
      <c r="F97" s="2" t="s">
        <v>16</v>
      </c>
      <c r="G97" s="2" t="s">
        <v>564</v>
      </c>
      <c r="H97" s="2">
        <v>361000</v>
      </c>
      <c r="I97" s="2" t="s">
        <v>565</v>
      </c>
      <c r="J97" s="2" t="s">
        <v>566</v>
      </c>
      <c r="K97" s="1" t="s">
        <v>20</v>
      </c>
      <c r="L97" s="2" t="s">
        <v>1278</v>
      </c>
      <c r="M97" s="4" t="s">
        <v>1284</v>
      </c>
      <c r="N97" s="4" t="s">
        <v>1280</v>
      </c>
      <c r="O97" s="4" t="s">
        <v>1281</v>
      </c>
      <c r="P97" s="2" t="s">
        <v>1282</v>
      </c>
      <c r="Q97" s="2" t="str">
        <f t="shared" si="1"/>
        <v>体育学院-社会体育指导与管理86-45刘洪祥-毕业生档案-档案转递编号2310373DRZJQT31IZ6转回生源地</v>
      </c>
    </row>
    <row r="98" s="2" customFormat="1" ht="22.5" customHeight="1" spans="2:17">
      <c r="B98" s="2">
        <f>COUNTIF(C$2:C98,C98)</f>
        <v>46</v>
      </c>
      <c r="C98" s="2" t="s">
        <v>318</v>
      </c>
      <c r="D98" s="2" t="s">
        <v>568</v>
      </c>
      <c r="E98" s="2" t="s">
        <v>569</v>
      </c>
      <c r="F98" s="2" t="s">
        <v>31</v>
      </c>
      <c r="G98" s="2" t="s">
        <v>570</v>
      </c>
      <c r="H98" s="2">
        <v>63000</v>
      </c>
      <c r="I98" s="2" t="s">
        <v>571</v>
      </c>
      <c r="J98" s="2" t="s">
        <v>572</v>
      </c>
      <c r="K98" s="1" t="s">
        <v>20</v>
      </c>
      <c r="L98" s="2" t="s">
        <v>1278</v>
      </c>
      <c r="M98" s="4" t="s">
        <v>1284</v>
      </c>
      <c r="N98" s="4" t="s">
        <v>1280</v>
      </c>
      <c r="O98" s="4" t="s">
        <v>1281</v>
      </c>
      <c r="P98" s="2" t="s">
        <v>1282</v>
      </c>
      <c r="Q98" s="2" t="str">
        <f t="shared" si="1"/>
        <v>体育学院-社会体育指导与管理86-46刘涛-毕业生档案-档案转递编号2310373QO02OE8Q04W转回生源地</v>
      </c>
    </row>
    <row r="99" s="3" customFormat="1" ht="22.5" customHeight="1" spans="1:17">
      <c r="A99" s="3" t="s">
        <v>1283</v>
      </c>
      <c r="B99" s="3">
        <f>COUNTIF(C$2:C99,C99)</f>
        <v>47</v>
      </c>
      <c r="C99" s="3" t="s">
        <v>318</v>
      </c>
      <c r="D99" s="3" t="s">
        <v>574</v>
      </c>
      <c r="E99" s="3" t="s">
        <v>543</v>
      </c>
      <c r="F99" s="3" t="s">
        <v>31</v>
      </c>
      <c r="G99" s="3" t="s">
        <v>544</v>
      </c>
      <c r="H99" s="3">
        <v>63000</v>
      </c>
      <c r="I99" s="3" t="s">
        <v>545</v>
      </c>
      <c r="J99" s="3" t="s">
        <v>575</v>
      </c>
      <c r="K99" s="8" t="s">
        <v>20</v>
      </c>
      <c r="L99" s="3" t="s">
        <v>1278</v>
      </c>
      <c r="M99" s="9" t="s">
        <v>1284</v>
      </c>
      <c r="N99" s="9" t="s">
        <v>1280</v>
      </c>
      <c r="O99" s="9" t="s">
        <v>1281</v>
      </c>
      <c r="P99" s="3" t="s">
        <v>1282</v>
      </c>
      <c r="Q99" s="3" t="str">
        <f t="shared" si="1"/>
        <v>体育学院-社会体育指导与管理86-47刘文浩-毕业生档案-档案转递编号2310373BBN4OTKST0C转回生源地</v>
      </c>
    </row>
    <row r="100" s="2" customFormat="1" ht="22.5" customHeight="1" spans="2:17">
      <c r="B100" s="2">
        <f>COUNTIF(C$2:C100,C100)</f>
        <v>48</v>
      </c>
      <c r="C100" s="2" t="s">
        <v>318</v>
      </c>
      <c r="D100" s="2" t="s">
        <v>577</v>
      </c>
      <c r="E100" s="2" t="s">
        <v>543</v>
      </c>
      <c r="F100" s="2" t="s">
        <v>31</v>
      </c>
      <c r="G100" s="2" t="s">
        <v>544</v>
      </c>
      <c r="H100" s="2">
        <v>63000</v>
      </c>
      <c r="I100" s="2" t="s">
        <v>545</v>
      </c>
      <c r="J100" s="2" t="s">
        <v>578</v>
      </c>
      <c r="K100" s="1" t="s">
        <v>20</v>
      </c>
      <c r="L100" s="2" t="s">
        <v>1278</v>
      </c>
      <c r="M100" s="4" t="s">
        <v>1284</v>
      </c>
      <c r="N100" s="4" t="s">
        <v>1280</v>
      </c>
      <c r="O100" s="4" t="s">
        <v>1281</v>
      </c>
      <c r="P100" s="2" t="s">
        <v>1282</v>
      </c>
      <c r="Q100" s="2" t="str">
        <f t="shared" si="1"/>
        <v>体育学院-社会体育指导与管理86-48司鑫宇-毕业生档案-档案转递编号231037354OQ7QAKM0L转回生源地</v>
      </c>
    </row>
    <row r="101" s="2" customFormat="1" ht="22.5" customHeight="1" spans="2:17">
      <c r="B101" s="2">
        <f>COUNTIF(C$2:C101,C101)</f>
        <v>49</v>
      </c>
      <c r="C101" s="2" t="s">
        <v>318</v>
      </c>
      <c r="D101" s="2" t="s">
        <v>580</v>
      </c>
      <c r="E101" s="2" t="s">
        <v>581</v>
      </c>
      <c r="F101" s="2" t="s">
        <v>582</v>
      </c>
      <c r="G101" s="2" t="s">
        <v>583</v>
      </c>
      <c r="H101" s="2">
        <v>161300</v>
      </c>
      <c r="I101" s="2" t="s">
        <v>584</v>
      </c>
      <c r="J101" s="2" t="s">
        <v>585</v>
      </c>
      <c r="K101" s="1" t="s">
        <v>20</v>
      </c>
      <c r="L101" s="2" t="s">
        <v>1278</v>
      </c>
      <c r="M101" s="4" t="s">
        <v>1284</v>
      </c>
      <c r="N101" s="4" t="s">
        <v>1280</v>
      </c>
      <c r="O101" s="4" t="s">
        <v>1281</v>
      </c>
      <c r="P101" s="2" t="s">
        <v>1282</v>
      </c>
      <c r="Q101" s="2" t="str">
        <f t="shared" si="1"/>
        <v>体育学院-社会体育指导与管理86-49宋子龙-毕业生档案-档案转递编号2310373SNM75LR598J转回生源地</v>
      </c>
    </row>
    <row r="102" s="2" customFormat="1" ht="22.5" customHeight="1" spans="2:17">
      <c r="B102" s="2">
        <f>COUNTIF(C$2:C102,C102)</f>
        <v>50</v>
      </c>
      <c r="C102" s="2" t="s">
        <v>318</v>
      </c>
      <c r="D102" s="2" t="s">
        <v>587</v>
      </c>
      <c r="E102" s="2" t="s">
        <v>588</v>
      </c>
      <c r="F102" s="2" t="s">
        <v>589</v>
      </c>
      <c r="G102" s="2" t="s">
        <v>590</v>
      </c>
      <c r="H102" s="2">
        <v>232100</v>
      </c>
      <c r="I102" s="2" t="s">
        <v>591</v>
      </c>
      <c r="J102" s="2" t="s">
        <v>592</v>
      </c>
      <c r="K102" s="1" t="s">
        <v>20</v>
      </c>
      <c r="L102" s="2" t="s">
        <v>1278</v>
      </c>
      <c r="M102" s="4" t="s">
        <v>1284</v>
      </c>
      <c r="N102" s="4" t="s">
        <v>1280</v>
      </c>
      <c r="O102" s="4" t="s">
        <v>1281</v>
      </c>
      <c r="P102" s="2" t="s">
        <v>1282</v>
      </c>
      <c r="Q102" s="2" t="str">
        <f t="shared" si="1"/>
        <v>体育学院-社会体育指导与管理86-50孙国闯-毕业生档案-档案转递编号2310373QO9ZHY1CE02转回生源地</v>
      </c>
    </row>
    <row r="103" s="2" customFormat="1" ht="22.5" customHeight="1" spans="2:17">
      <c r="B103" s="2">
        <f>COUNTIF(C$2:C103,C103)</f>
        <v>51</v>
      </c>
      <c r="C103" s="2" t="s">
        <v>318</v>
      </c>
      <c r="D103" s="2" t="s">
        <v>594</v>
      </c>
      <c r="E103" s="2" t="s">
        <v>595</v>
      </c>
      <c r="F103" s="2" t="s">
        <v>16</v>
      </c>
      <c r="G103" s="2" t="s">
        <v>596</v>
      </c>
      <c r="H103" s="2">
        <v>236700</v>
      </c>
      <c r="I103" s="2" t="s">
        <v>597</v>
      </c>
      <c r="J103" s="2" t="s">
        <v>598</v>
      </c>
      <c r="K103" s="1" t="s">
        <v>20</v>
      </c>
      <c r="L103" s="2" t="s">
        <v>1278</v>
      </c>
      <c r="M103" s="4" t="s">
        <v>1284</v>
      </c>
      <c r="N103" s="4" t="s">
        <v>1280</v>
      </c>
      <c r="O103" s="4" t="s">
        <v>1281</v>
      </c>
      <c r="P103" s="2" t="s">
        <v>1282</v>
      </c>
      <c r="Q103" s="2" t="str">
        <f t="shared" si="1"/>
        <v>体育学院-社会体育指导与管理86-51孙文祥-毕业生档案-档案转递编号231037393IQXTLY6K8转回生源地</v>
      </c>
    </row>
    <row r="104" s="2" customFormat="1" ht="22.5" customHeight="1" spans="2:17">
      <c r="B104" s="2">
        <f>COUNTIF(C$2:C104,C104)</f>
        <v>52</v>
      </c>
      <c r="C104" s="2" t="s">
        <v>318</v>
      </c>
      <c r="D104" s="2" t="s">
        <v>600</v>
      </c>
      <c r="E104" s="2" t="s">
        <v>601</v>
      </c>
      <c r="F104" s="2" t="s">
        <v>601</v>
      </c>
      <c r="G104" s="2" t="s">
        <v>602</v>
      </c>
      <c r="H104" s="2">
        <v>125000</v>
      </c>
      <c r="I104" s="2" t="s">
        <v>603</v>
      </c>
      <c r="J104" s="2" t="s">
        <v>604</v>
      </c>
      <c r="K104" s="1" t="s">
        <v>20</v>
      </c>
      <c r="L104" s="2" t="s">
        <v>1278</v>
      </c>
      <c r="M104" s="4" t="s">
        <v>1284</v>
      </c>
      <c r="N104" s="4" t="s">
        <v>1280</v>
      </c>
      <c r="O104" s="4" t="s">
        <v>1281</v>
      </c>
      <c r="P104" s="2" t="s">
        <v>1282</v>
      </c>
      <c r="Q104" s="2" t="str">
        <f t="shared" si="1"/>
        <v>体育学院-社会体育指导与管理86-52孙响-毕业生档案-档案转递编号2310373Q1L3IWIMC44转回生源地</v>
      </c>
    </row>
    <row r="105" s="2" customFormat="1" ht="22.5" customHeight="1" spans="2:17">
      <c r="B105" s="2">
        <f>COUNTIF(C$2:C105,C105)</f>
        <v>53</v>
      </c>
      <c r="C105" s="2" t="s">
        <v>318</v>
      </c>
      <c r="D105" s="2" t="s">
        <v>606</v>
      </c>
      <c r="E105" s="2" t="s">
        <v>297</v>
      </c>
      <c r="F105" s="2" t="s">
        <v>298</v>
      </c>
      <c r="G105" s="2" t="s">
        <v>299</v>
      </c>
      <c r="H105" s="2">
        <v>233000</v>
      </c>
      <c r="I105" s="2" t="s">
        <v>300</v>
      </c>
      <c r="J105" s="2" t="s">
        <v>607</v>
      </c>
      <c r="K105" s="1" t="s">
        <v>20</v>
      </c>
      <c r="L105" s="2" t="s">
        <v>1278</v>
      </c>
      <c r="M105" s="4" t="s">
        <v>1284</v>
      </c>
      <c r="N105" s="4" t="s">
        <v>1280</v>
      </c>
      <c r="O105" s="4" t="s">
        <v>1281</v>
      </c>
      <c r="P105" s="2" t="s">
        <v>1282</v>
      </c>
      <c r="Q105" s="2" t="str">
        <f t="shared" si="1"/>
        <v>体育学院-社会体育指导与管理86-53孙玉胜-毕业生档案-档案转递编号2310373YD4APIC456C转回生源地</v>
      </c>
    </row>
    <row r="106" s="2" customFormat="1" ht="22.5" customHeight="1" spans="2:17">
      <c r="B106" s="2">
        <f>COUNTIF(C$2:C106,C106)</f>
        <v>54</v>
      </c>
      <c r="C106" s="2" t="s">
        <v>318</v>
      </c>
      <c r="D106" s="2" t="s">
        <v>609</v>
      </c>
      <c r="E106" s="2" t="s">
        <v>610</v>
      </c>
      <c r="F106" s="2" t="s">
        <v>193</v>
      </c>
      <c r="G106" s="2" t="s">
        <v>611</v>
      </c>
      <c r="H106" s="2">
        <v>150000</v>
      </c>
      <c r="I106" s="2" t="s">
        <v>612</v>
      </c>
      <c r="J106" s="2" t="s">
        <v>613</v>
      </c>
      <c r="K106" s="1" t="s">
        <v>20</v>
      </c>
      <c r="L106" s="2" t="s">
        <v>1278</v>
      </c>
      <c r="M106" s="4" t="s">
        <v>1284</v>
      </c>
      <c r="N106" s="4" t="s">
        <v>1280</v>
      </c>
      <c r="O106" s="4" t="s">
        <v>1281</v>
      </c>
      <c r="P106" s="2" t="s">
        <v>1282</v>
      </c>
      <c r="Q106" s="2" t="str">
        <f t="shared" si="1"/>
        <v>体育学院-社会体育指导与管理86-54唐金东-毕业生档案-档案转递编号23103732B6ONVIM39U转回生源地</v>
      </c>
    </row>
    <row r="107" s="2" customFormat="1" ht="22.5" customHeight="1" spans="2:17">
      <c r="B107" s="2">
        <f>COUNTIF(C$2:C107,C107)</f>
        <v>55</v>
      </c>
      <c r="C107" s="2" t="s">
        <v>318</v>
      </c>
      <c r="D107" s="2" t="s">
        <v>615</v>
      </c>
      <c r="E107" s="2" t="s">
        <v>552</v>
      </c>
      <c r="F107" s="2" t="s">
        <v>16</v>
      </c>
      <c r="G107" s="2" t="s">
        <v>553</v>
      </c>
      <c r="H107" s="2">
        <v>571700</v>
      </c>
      <c r="I107" s="2" t="s">
        <v>399</v>
      </c>
      <c r="J107" s="2" t="s">
        <v>616</v>
      </c>
      <c r="K107" s="1" t="s">
        <v>20</v>
      </c>
      <c r="L107" s="2" t="s">
        <v>1278</v>
      </c>
      <c r="M107" s="4" t="s">
        <v>1284</v>
      </c>
      <c r="N107" s="4" t="s">
        <v>1280</v>
      </c>
      <c r="O107" s="4" t="s">
        <v>1281</v>
      </c>
      <c r="P107" s="2" t="s">
        <v>1282</v>
      </c>
      <c r="Q107" s="2" t="str">
        <f t="shared" si="1"/>
        <v>体育学院-社会体育指导与管理86-55万洪豪-毕业生档案-档案转递编号2310373G7801H222UY转回生源地</v>
      </c>
    </row>
    <row r="108" s="2" customFormat="1" ht="22.5" customHeight="1" spans="2:17">
      <c r="B108" s="2">
        <f>COUNTIF(C$2:C108,C108)</f>
        <v>56</v>
      </c>
      <c r="C108" s="2" t="s">
        <v>318</v>
      </c>
      <c r="D108" s="2" t="s">
        <v>618</v>
      </c>
      <c r="E108" s="2" t="s">
        <v>619</v>
      </c>
      <c r="F108" s="2" t="s">
        <v>31</v>
      </c>
      <c r="G108" s="2" t="s">
        <v>620</v>
      </c>
      <c r="H108" s="2">
        <v>67000</v>
      </c>
      <c r="I108" s="2" t="s">
        <v>621</v>
      </c>
      <c r="J108" s="2" t="s">
        <v>622</v>
      </c>
      <c r="K108" s="1" t="s">
        <v>20</v>
      </c>
      <c r="L108" s="2" t="s">
        <v>1278</v>
      </c>
      <c r="M108" s="4" t="s">
        <v>1284</v>
      </c>
      <c r="N108" s="4" t="s">
        <v>1280</v>
      </c>
      <c r="O108" s="4" t="s">
        <v>1281</v>
      </c>
      <c r="P108" s="2" t="s">
        <v>1282</v>
      </c>
      <c r="Q108" s="2" t="str">
        <f t="shared" si="1"/>
        <v>体育学院-社会体育指导与管理86-56王柄涵-毕业生档案-档案转递编号2310373I7WODUB89DP转回生源地</v>
      </c>
    </row>
    <row r="109" s="2" customFormat="1" ht="22.5" customHeight="1" spans="2:17">
      <c r="B109" s="2">
        <f>COUNTIF(C$2:C109,C109)</f>
        <v>57</v>
      </c>
      <c r="C109" s="2" t="s">
        <v>318</v>
      </c>
      <c r="D109" s="2" t="s">
        <v>624</v>
      </c>
      <c r="E109" s="2" t="s">
        <v>625</v>
      </c>
      <c r="F109" s="2" t="s">
        <v>16</v>
      </c>
      <c r="G109" s="2" t="s">
        <v>626</v>
      </c>
      <c r="H109" s="2">
        <v>572200</v>
      </c>
      <c r="I109" s="2" t="s">
        <v>399</v>
      </c>
      <c r="J109" s="2" t="s">
        <v>627</v>
      </c>
      <c r="K109" s="1" t="s">
        <v>20</v>
      </c>
      <c r="L109" s="2" t="s">
        <v>1278</v>
      </c>
      <c r="M109" s="4" t="s">
        <v>1284</v>
      </c>
      <c r="N109" s="4" t="s">
        <v>1280</v>
      </c>
      <c r="O109" s="4" t="s">
        <v>1281</v>
      </c>
      <c r="P109" s="2" t="s">
        <v>1282</v>
      </c>
      <c r="Q109" s="2" t="str">
        <f t="shared" si="1"/>
        <v>体育学院-社会体育指导与管理86-57王承浩-毕业生档案-档案转递编号2310373MYL74DA0PTM转回生源地</v>
      </c>
    </row>
    <row r="110" s="2" customFormat="1" ht="22.5" customHeight="1" spans="2:17">
      <c r="B110" s="2">
        <f>COUNTIF(C$2:C110,C110)</f>
        <v>58</v>
      </c>
      <c r="C110" s="2" t="s">
        <v>318</v>
      </c>
      <c r="D110" s="2" t="s">
        <v>629</v>
      </c>
      <c r="E110" s="2" t="s">
        <v>543</v>
      </c>
      <c r="F110" s="2" t="s">
        <v>31</v>
      </c>
      <c r="G110" s="2" t="s">
        <v>544</v>
      </c>
      <c r="H110" s="2">
        <v>63000</v>
      </c>
      <c r="I110" s="2" t="s">
        <v>545</v>
      </c>
      <c r="J110" s="2" t="s">
        <v>630</v>
      </c>
      <c r="K110" s="1" t="s">
        <v>20</v>
      </c>
      <c r="L110" s="2" t="s">
        <v>1278</v>
      </c>
      <c r="M110" s="4" t="s">
        <v>1284</v>
      </c>
      <c r="N110" s="4" t="s">
        <v>1280</v>
      </c>
      <c r="O110" s="4" t="s">
        <v>1281</v>
      </c>
      <c r="P110" s="2" t="s">
        <v>1282</v>
      </c>
      <c r="Q110" s="2" t="str">
        <f t="shared" si="1"/>
        <v>体育学院-社会体育指导与管理86-58王达-毕业生档案-档案转递编号2310373QLN05YI00M1转回生源地</v>
      </c>
    </row>
    <row r="111" s="2" customFormat="1" ht="22.5" customHeight="1" spans="2:17">
      <c r="B111" s="2">
        <f>COUNTIF(C$2:C111,C111)</f>
        <v>59</v>
      </c>
      <c r="C111" s="2" t="s">
        <v>318</v>
      </c>
      <c r="D111" s="2" t="s">
        <v>632</v>
      </c>
      <c r="E111" s="2" t="s">
        <v>633</v>
      </c>
      <c r="F111" s="2" t="s">
        <v>633</v>
      </c>
      <c r="G111" s="2" t="s">
        <v>634</v>
      </c>
      <c r="H111" s="2">
        <v>113000</v>
      </c>
      <c r="I111" s="2" t="s">
        <v>635</v>
      </c>
      <c r="J111" s="2" t="s">
        <v>636</v>
      </c>
      <c r="K111" s="1" t="s">
        <v>20</v>
      </c>
      <c r="L111" s="2" t="s">
        <v>1278</v>
      </c>
      <c r="M111" s="4" t="s">
        <v>1284</v>
      </c>
      <c r="N111" s="4" t="s">
        <v>1280</v>
      </c>
      <c r="O111" s="4" t="s">
        <v>1281</v>
      </c>
      <c r="P111" s="2" t="s">
        <v>1282</v>
      </c>
      <c r="Q111" s="2" t="str">
        <f t="shared" si="1"/>
        <v>体育学院-社会体育指导与管理86-59王佳智-毕业生档案-档案转递编号2310373K5CL4WG2JKT转回生源地</v>
      </c>
    </row>
    <row r="112" s="2" customFormat="1" ht="22.5" customHeight="1" spans="2:17">
      <c r="B112" s="2">
        <f>COUNTIF(C$2:C112,C112)</f>
        <v>60</v>
      </c>
      <c r="C112" s="2" t="s">
        <v>318</v>
      </c>
      <c r="D112" s="2" t="s">
        <v>638</v>
      </c>
      <c r="E112" s="2" t="s">
        <v>49</v>
      </c>
      <c r="F112" s="2" t="s">
        <v>50</v>
      </c>
      <c r="G112" s="2" t="s">
        <v>51</v>
      </c>
      <c r="H112" s="2">
        <v>235300</v>
      </c>
      <c r="I112" s="2" t="s">
        <v>52</v>
      </c>
      <c r="J112" s="2" t="s">
        <v>639</v>
      </c>
      <c r="K112" s="1" t="s">
        <v>20</v>
      </c>
      <c r="L112" s="2" t="s">
        <v>1278</v>
      </c>
      <c r="M112" s="4" t="s">
        <v>1284</v>
      </c>
      <c r="N112" s="4" t="s">
        <v>1280</v>
      </c>
      <c r="O112" s="4" t="s">
        <v>1281</v>
      </c>
      <c r="P112" s="2" t="s">
        <v>1282</v>
      </c>
      <c r="Q112" s="2" t="str">
        <f t="shared" si="1"/>
        <v>体育学院-社会体育指导与管理86-60王宁-毕业生档案-档案转递编号2310373B9V4SYU4NFS转回生源地</v>
      </c>
    </row>
    <row r="113" s="2" customFormat="1" ht="22.5" customHeight="1" spans="2:17">
      <c r="B113" s="2">
        <f>COUNTIF(C$2:C113,C113)</f>
        <v>61</v>
      </c>
      <c r="C113" s="2" t="s">
        <v>318</v>
      </c>
      <c r="D113" s="2" t="s">
        <v>641</v>
      </c>
      <c r="E113" s="2" t="s">
        <v>642</v>
      </c>
      <c r="F113" s="2" t="s">
        <v>16</v>
      </c>
      <c r="G113" s="2" t="s">
        <v>643</v>
      </c>
      <c r="H113" s="2">
        <v>466000</v>
      </c>
      <c r="I113" s="2" t="s">
        <v>644</v>
      </c>
      <c r="J113" s="2" t="s">
        <v>645</v>
      </c>
      <c r="K113" s="1" t="s">
        <v>20</v>
      </c>
      <c r="L113" s="2" t="s">
        <v>1278</v>
      </c>
      <c r="M113" s="4" t="s">
        <v>1284</v>
      </c>
      <c r="N113" s="4" t="s">
        <v>1280</v>
      </c>
      <c r="O113" s="4" t="s">
        <v>1281</v>
      </c>
      <c r="P113" s="2" t="s">
        <v>1282</v>
      </c>
      <c r="Q113" s="2" t="str">
        <f t="shared" si="1"/>
        <v>体育学院-社会体育指导与管理86-61王舒凡-毕业生档案-档案转递编号23103737OSN0QQNLHI转回生源地</v>
      </c>
    </row>
    <row r="114" s="2" customFormat="1" ht="22.5" customHeight="1" spans="2:17">
      <c r="B114" s="2">
        <f>COUNTIF(C$2:C114,C114)</f>
        <v>62</v>
      </c>
      <c r="C114" s="2" t="s">
        <v>318</v>
      </c>
      <c r="D114" s="2" t="s">
        <v>647</v>
      </c>
      <c r="E114" s="2" t="s">
        <v>648</v>
      </c>
      <c r="F114" s="2" t="s">
        <v>649</v>
      </c>
      <c r="G114" s="2" t="s">
        <v>650</v>
      </c>
      <c r="H114" s="2">
        <v>231300</v>
      </c>
      <c r="I114" s="2" t="s">
        <v>651</v>
      </c>
      <c r="J114" s="2" t="s">
        <v>652</v>
      </c>
      <c r="K114" s="1" t="s">
        <v>20</v>
      </c>
      <c r="L114" s="2" t="s">
        <v>1278</v>
      </c>
      <c r="M114" s="4" t="s">
        <v>1284</v>
      </c>
      <c r="N114" s="4" t="s">
        <v>1280</v>
      </c>
      <c r="O114" s="4" t="s">
        <v>1281</v>
      </c>
      <c r="P114" s="2" t="s">
        <v>1282</v>
      </c>
      <c r="Q114" s="2" t="str">
        <f t="shared" si="1"/>
        <v>体育学院-社会体育指导与管理86-62王欣宇-毕业生档案-档案转递编号2310373TXOUQOK5GAT转回生源地</v>
      </c>
    </row>
    <row r="115" s="2" customFormat="1" ht="22.5" customHeight="1" spans="2:17">
      <c r="B115" s="2">
        <f>COUNTIF(C$2:C115,C115)</f>
        <v>63</v>
      </c>
      <c r="C115" s="2" t="s">
        <v>318</v>
      </c>
      <c r="D115" s="2" t="s">
        <v>654</v>
      </c>
      <c r="E115" s="2" t="s">
        <v>655</v>
      </c>
      <c r="F115" s="2" t="s">
        <v>16</v>
      </c>
      <c r="G115" s="2" t="s">
        <v>656</v>
      </c>
      <c r="H115" s="2">
        <v>233100</v>
      </c>
      <c r="I115" s="2" t="s">
        <v>657</v>
      </c>
      <c r="J115" s="2" t="s">
        <v>658</v>
      </c>
      <c r="K115" s="1" t="s">
        <v>20</v>
      </c>
      <c r="L115" s="2" t="s">
        <v>1278</v>
      </c>
      <c r="M115" s="4" t="s">
        <v>1284</v>
      </c>
      <c r="N115" s="4" t="s">
        <v>1280</v>
      </c>
      <c r="O115" s="4" t="s">
        <v>1281</v>
      </c>
      <c r="P115" s="2" t="s">
        <v>1282</v>
      </c>
      <c r="Q115" s="2" t="str">
        <f t="shared" si="1"/>
        <v>体育学院-社会体育指导与管理86-63王子凡-毕业生档案-档案转递编号2310373B5V3JIVTX0J转回生源地</v>
      </c>
    </row>
    <row r="116" s="2" customFormat="1" ht="22.5" customHeight="1" spans="2:17">
      <c r="B116" s="2">
        <f>COUNTIF(C$2:C116,C116)</f>
        <v>64</v>
      </c>
      <c r="C116" s="2" t="s">
        <v>318</v>
      </c>
      <c r="D116" s="2" t="s">
        <v>660</v>
      </c>
      <c r="E116" s="2" t="s">
        <v>661</v>
      </c>
      <c r="F116" s="2" t="s">
        <v>16</v>
      </c>
      <c r="G116" s="2" t="s">
        <v>662</v>
      </c>
      <c r="H116" s="2">
        <v>233200</v>
      </c>
      <c r="I116" s="2" t="s">
        <v>663</v>
      </c>
      <c r="J116" s="2" t="s">
        <v>664</v>
      </c>
      <c r="K116" s="1" t="s">
        <v>20</v>
      </c>
      <c r="L116" s="2" t="s">
        <v>1278</v>
      </c>
      <c r="M116" s="4" t="s">
        <v>1284</v>
      </c>
      <c r="N116" s="4" t="s">
        <v>1280</v>
      </c>
      <c r="O116" s="4" t="s">
        <v>1281</v>
      </c>
      <c r="P116" s="2" t="s">
        <v>1282</v>
      </c>
      <c r="Q116" s="2" t="str">
        <f t="shared" si="1"/>
        <v>体育学院-社会体育指导与管理86-64卫克晨-毕业生档案-档案转递编号2310373PB9VWGBHUTK转回生源地</v>
      </c>
    </row>
    <row r="117" s="2" customFormat="1" ht="22.5" customHeight="1" spans="2:17">
      <c r="B117" s="2">
        <f>COUNTIF(C$2:C117,C117)</f>
        <v>65</v>
      </c>
      <c r="C117" s="2" t="s">
        <v>318</v>
      </c>
      <c r="D117" s="2" t="s">
        <v>666</v>
      </c>
      <c r="E117" s="2" t="s">
        <v>667</v>
      </c>
      <c r="F117" s="2" t="s">
        <v>16</v>
      </c>
      <c r="G117" s="2" t="s">
        <v>668</v>
      </c>
      <c r="H117" s="2">
        <v>570203</v>
      </c>
      <c r="I117" s="2" t="s">
        <v>399</v>
      </c>
      <c r="J117" s="2" t="s">
        <v>669</v>
      </c>
      <c r="K117" s="1" t="s">
        <v>20</v>
      </c>
      <c r="L117" s="2" t="s">
        <v>1278</v>
      </c>
      <c r="M117" s="4" t="s">
        <v>1284</v>
      </c>
      <c r="N117" s="4" t="s">
        <v>1280</v>
      </c>
      <c r="O117" s="4" t="s">
        <v>1281</v>
      </c>
      <c r="P117" s="2" t="s">
        <v>1282</v>
      </c>
      <c r="Q117" s="2" t="str">
        <f t="shared" si="1"/>
        <v>体育学院-社会体育指导与管理86-65吴清隆-毕业生档案-档案转递编号2310373QI0QFW8PRL4转回生源地</v>
      </c>
    </row>
    <row r="118" s="2" customFormat="1" ht="22.5" customHeight="1" spans="2:17">
      <c r="B118" s="2">
        <f>COUNTIF(C$2:C118,C118)</f>
        <v>66</v>
      </c>
      <c r="C118" s="2" t="s">
        <v>318</v>
      </c>
      <c r="D118" s="2" t="s">
        <v>671</v>
      </c>
      <c r="E118" s="2" t="s">
        <v>672</v>
      </c>
      <c r="F118" s="2" t="s">
        <v>16</v>
      </c>
      <c r="G118" s="2" t="s">
        <v>673</v>
      </c>
      <c r="H118" s="2">
        <v>413000</v>
      </c>
      <c r="I118" s="2" t="s">
        <v>674</v>
      </c>
      <c r="J118" s="2" t="s">
        <v>675</v>
      </c>
      <c r="K118" s="1" t="s">
        <v>20</v>
      </c>
      <c r="L118" s="2" t="s">
        <v>1278</v>
      </c>
      <c r="M118" s="4" t="s">
        <v>1284</v>
      </c>
      <c r="N118" s="4" t="s">
        <v>1280</v>
      </c>
      <c r="O118" s="4" t="s">
        <v>1281</v>
      </c>
      <c r="P118" s="2" t="s">
        <v>1282</v>
      </c>
      <c r="Q118" s="2" t="str">
        <f t="shared" si="1"/>
        <v>体育学院-社会体育指导与管理86-66谢翔-毕业生档案-档案转递编号2310373UQ870YTJE3D转回生源地</v>
      </c>
    </row>
    <row r="119" s="2" customFormat="1" ht="22.5" customHeight="1" spans="2:17">
      <c r="B119" s="2">
        <f>COUNTIF(C$2:C119,C119)</f>
        <v>67</v>
      </c>
      <c r="C119" s="2" t="s">
        <v>318</v>
      </c>
      <c r="D119" s="2" t="s">
        <v>677</v>
      </c>
      <c r="E119" s="2" t="s">
        <v>494</v>
      </c>
      <c r="F119" s="2" t="s">
        <v>495</v>
      </c>
      <c r="G119" s="2" t="s">
        <v>496</v>
      </c>
      <c r="H119" s="2">
        <v>116000</v>
      </c>
      <c r="I119" s="2" t="s">
        <v>497</v>
      </c>
      <c r="J119" s="2" t="s">
        <v>678</v>
      </c>
      <c r="K119" s="1" t="s">
        <v>20</v>
      </c>
      <c r="L119" s="2" t="s">
        <v>1278</v>
      </c>
      <c r="M119" s="4" t="s">
        <v>1284</v>
      </c>
      <c r="N119" s="4" t="s">
        <v>1280</v>
      </c>
      <c r="O119" s="4" t="s">
        <v>1281</v>
      </c>
      <c r="P119" s="2" t="s">
        <v>1282</v>
      </c>
      <c r="Q119" s="2" t="str">
        <f t="shared" si="1"/>
        <v>体育学院-社会体育指导与管理86-67徐朝海-毕业生档案-档案转递编号2310373CY5O5C6WTJY转回生源地</v>
      </c>
    </row>
    <row r="120" s="2" customFormat="1" ht="22.5" customHeight="1" spans="2:17">
      <c r="B120" s="2">
        <f>COUNTIF(C$2:C120,C120)</f>
        <v>68</v>
      </c>
      <c r="C120" s="2" t="s">
        <v>318</v>
      </c>
      <c r="D120" s="2" t="s">
        <v>680</v>
      </c>
      <c r="E120" s="2" t="s">
        <v>448</v>
      </c>
      <c r="F120" s="2" t="s">
        <v>449</v>
      </c>
      <c r="G120" s="2" t="s">
        <v>450</v>
      </c>
      <c r="H120" s="2">
        <v>230000</v>
      </c>
      <c r="I120" s="2" t="s">
        <v>451</v>
      </c>
      <c r="J120" s="2" t="s">
        <v>681</v>
      </c>
      <c r="K120" s="1" t="s">
        <v>20</v>
      </c>
      <c r="L120" s="2" t="s">
        <v>1278</v>
      </c>
      <c r="M120" s="4" t="s">
        <v>1284</v>
      </c>
      <c r="N120" s="4" t="s">
        <v>1280</v>
      </c>
      <c r="O120" s="4" t="s">
        <v>1281</v>
      </c>
      <c r="P120" s="2" t="s">
        <v>1282</v>
      </c>
      <c r="Q120" s="2" t="str">
        <f t="shared" si="1"/>
        <v>体育学院-社会体育指导与管理86-68徐小龙-毕业生档案-档案转递编号2310373VS95Y6NG1PI转回生源地</v>
      </c>
    </row>
    <row r="121" s="2" customFormat="1" ht="22.5" customHeight="1" spans="2:17">
      <c r="B121" s="2">
        <f>COUNTIF(C$2:C121,C121)</f>
        <v>69</v>
      </c>
      <c r="C121" s="2" t="s">
        <v>318</v>
      </c>
      <c r="D121" s="2" t="s">
        <v>683</v>
      </c>
      <c r="E121" s="2" t="s">
        <v>455</v>
      </c>
      <c r="F121" s="2" t="s">
        <v>456</v>
      </c>
      <c r="G121" s="2" t="s">
        <v>457</v>
      </c>
      <c r="H121" s="2">
        <v>242200</v>
      </c>
      <c r="I121" s="2" t="s">
        <v>458</v>
      </c>
      <c r="J121" s="2" t="s">
        <v>684</v>
      </c>
      <c r="K121" s="1" t="s">
        <v>20</v>
      </c>
      <c r="L121" s="2" t="s">
        <v>1278</v>
      </c>
      <c r="M121" s="4" t="s">
        <v>1284</v>
      </c>
      <c r="N121" s="4" t="s">
        <v>1280</v>
      </c>
      <c r="O121" s="4" t="s">
        <v>1281</v>
      </c>
      <c r="P121" s="2" t="s">
        <v>1282</v>
      </c>
      <c r="Q121" s="2" t="str">
        <f t="shared" si="1"/>
        <v>体育学院-社会体育指导与管理86-69杨安江-毕业生档案-档案转递编号23103732GDEIV5S8E4转回生源地</v>
      </c>
    </row>
    <row r="122" s="2" customFormat="1" ht="22.5" customHeight="1" spans="2:17">
      <c r="B122" s="2">
        <f>COUNTIF(C$2:C122,C122)</f>
        <v>70</v>
      </c>
      <c r="C122" s="2" t="s">
        <v>318</v>
      </c>
      <c r="D122" s="2" t="s">
        <v>686</v>
      </c>
      <c r="E122" s="2" t="s">
        <v>473</v>
      </c>
      <c r="F122" s="2" t="s">
        <v>474</v>
      </c>
      <c r="G122" s="2" t="s">
        <v>475</v>
      </c>
      <c r="H122" s="2">
        <v>231600</v>
      </c>
      <c r="I122" s="2" t="s">
        <v>476</v>
      </c>
      <c r="J122" s="2" t="s">
        <v>687</v>
      </c>
      <c r="K122" s="1" t="s">
        <v>20</v>
      </c>
      <c r="L122" s="2" t="s">
        <v>1278</v>
      </c>
      <c r="M122" s="4" t="s">
        <v>1284</v>
      </c>
      <c r="N122" s="4" t="s">
        <v>1280</v>
      </c>
      <c r="O122" s="4" t="s">
        <v>1281</v>
      </c>
      <c r="P122" s="2" t="s">
        <v>1282</v>
      </c>
      <c r="Q122" s="2" t="str">
        <f t="shared" si="1"/>
        <v>体育学院-社会体育指导与管理86-70杨恒志-毕业生档案-档案转递编号23103736VC4V2RNKGI转回生源地</v>
      </c>
    </row>
    <row r="123" s="2" customFormat="1" ht="22.5" customHeight="1" spans="2:17">
      <c r="B123" s="2">
        <f>COUNTIF(C$2:C123,C123)</f>
        <v>71</v>
      </c>
      <c r="C123" s="2" t="s">
        <v>318</v>
      </c>
      <c r="D123" s="2" t="s">
        <v>689</v>
      </c>
      <c r="E123" s="2" t="s">
        <v>690</v>
      </c>
      <c r="F123" s="2" t="s">
        <v>16</v>
      </c>
      <c r="G123" s="2" t="s">
        <v>691</v>
      </c>
      <c r="H123" s="2">
        <v>712000</v>
      </c>
      <c r="I123" s="2" t="s">
        <v>692</v>
      </c>
      <c r="J123" s="2" t="s">
        <v>693</v>
      </c>
      <c r="K123" s="1" t="s">
        <v>20</v>
      </c>
      <c r="L123" s="2" t="s">
        <v>1278</v>
      </c>
      <c r="M123" s="4" t="s">
        <v>1284</v>
      </c>
      <c r="N123" s="4" t="s">
        <v>1280</v>
      </c>
      <c r="O123" s="4" t="s">
        <v>1281</v>
      </c>
      <c r="P123" s="2" t="s">
        <v>1282</v>
      </c>
      <c r="Q123" s="2" t="str">
        <f t="shared" si="1"/>
        <v>体育学院-社会体育指导与管理86-71杨俊豪-毕业生档案-档案转递编号2310373JV6JZD4E4K6转回生源地</v>
      </c>
    </row>
    <row r="124" s="2" customFormat="1" ht="22.5" customHeight="1" spans="2:17">
      <c r="B124" s="2">
        <f>COUNTIF(C$2:C124,C124)</f>
        <v>72</v>
      </c>
      <c r="C124" s="2" t="s">
        <v>318</v>
      </c>
      <c r="D124" s="2" t="s">
        <v>695</v>
      </c>
      <c r="E124" s="2" t="s">
        <v>696</v>
      </c>
      <c r="F124" s="2" t="s">
        <v>16</v>
      </c>
      <c r="G124" s="2" t="s">
        <v>697</v>
      </c>
      <c r="H124" s="2">
        <v>235000</v>
      </c>
      <c r="I124" s="2" t="s">
        <v>698</v>
      </c>
      <c r="J124" s="2" t="s">
        <v>699</v>
      </c>
      <c r="K124" s="1" t="s">
        <v>20</v>
      </c>
      <c r="L124" s="2" t="s">
        <v>1278</v>
      </c>
      <c r="M124" s="4" t="s">
        <v>1284</v>
      </c>
      <c r="N124" s="4" t="s">
        <v>1280</v>
      </c>
      <c r="O124" s="4" t="s">
        <v>1281</v>
      </c>
      <c r="P124" s="2" t="s">
        <v>1282</v>
      </c>
      <c r="Q124" s="2" t="str">
        <f t="shared" si="1"/>
        <v>体育学院-社会体育指导与管理86-72杨义正-毕业生档案-档案转递编号2310373X0HPAPZ2OQT转回生源地</v>
      </c>
    </row>
    <row r="125" s="2" customFormat="1" ht="22.5" customHeight="1" spans="2:17">
      <c r="B125" s="2">
        <f>COUNTIF(C$2:C125,C125)</f>
        <v>73</v>
      </c>
      <c r="C125" s="2" t="s">
        <v>318</v>
      </c>
      <c r="D125" s="2" t="s">
        <v>701</v>
      </c>
      <c r="E125" s="2" t="s">
        <v>702</v>
      </c>
      <c r="F125" s="2" t="s">
        <v>16</v>
      </c>
      <c r="G125" s="2" t="s">
        <v>703</v>
      </c>
      <c r="H125" s="2">
        <v>221200</v>
      </c>
      <c r="I125" s="2" t="s">
        <v>399</v>
      </c>
      <c r="J125" s="2" t="s">
        <v>704</v>
      </c>
      <c r="K125" s="1" t="s">
        <v>20</v>
      </c>
      <c r="L125" s="2" t="s">
        <v>1278</v>
      </c>
      <c r="M125" s="4" t="s">
        <v>1284</v>
      </c>
      <c r="N125" s="4" t="s">
        <v>1280</v>
      </c>
      <c r="O125" s="4" t="s">
        <v>1281</v>
      </c>
      <c r="P125" s="2" t="s">
        <v>1282</v>
      </c>
      <c r="Q125" s="2" t="str">
        <f t="shared" si="1"/>
        <v>体育学院-社会体育指导与管理86-73姚丰宁-毕业生档案-档案转递编号2310373GTJEIS6TC4C转回生源地</v>
      </c>
    </row>
    <row r="126" s="2" customFormat="1" ht="22.5" customHeight="1" spans="2:17">
      <c r="B126" s="2">
        <f>COUNTIF(C$2:C126,C126)</f>
        <v>74</v>
      </c>
      <c r="C126" s="2" t="s">
        <v>318</v>
      </c>
      <c r="D126" s="2" t="s">
        <v>706</v>
      </c>
      <c r="E126" s="2" t="s">
        <v>707</v>
      </c>
      <c r="F126" s="2" t="s">
        <v>708</v>
      </c>
      <c r="G126" s="2" t="s">
        <v>709</v>
      </c>
      <c r="H126" s="2">
        <v>245900</v>
      </c>
      <c r="I126" s="2" t="s">
        <v>710</v>
      </c>
      <c r="J126" s="2" t="s">
        <v>711</v>
      </c>
      <c r="K126" s="1" t="s">
        <v>20</v>
      </c>
      <c r="L126" s="2" t="s">
        <v>1278</v>
      </c>
      <c r="M126" s="4" t="s">
        <v>1284</v>
      </c>
      <c r="N126" s="4" t="s">
        <v>1280</v>
      </c>
      <c r="O126" s="4" t="s">
        <v>1281</v>
      </c>
      <c r="P126" s="2" t="s">
        <v>1282</v>
      </c>
      <c r="Q126" s="2" t="str">
        <f t="shared" si="1"/>
        <v>体育学院-社会体育指导与管理86-74姚辉-毕业生档案-档案转递编号2310373PJQHPO5FXEX转回生源地</v>
      </c>
    </row>
    <row r="127" s="2" customFormat="1" ht="22.5" customHeight="1" spans="2:17">
      <c r="B127" s="2">
        <f>COUNTIF(C$2:C127,C127)</f>
        <v>75</v>
      </c>
      <c r="C127" s="2" t="s">
        <v>318</v>
      </c>
      <c r="D127" s="2" t="s">
        <v>713</v>
      </c>
      <c r="E127" s="2" t="s">
        <v>714</v>
      </c>
      <c r="F127" s="2" t="s">
        <v>715</v>
      </c>
      <c r="G127" s="2" t="s">
        <v>716</v>
      </c>
      <c r="H127" s="2">
        <v>236300</v>
      </c>
      <c r="I127" s="2" t="s">
        <v>717</v>
      </c>
      <c r="J127" s="2" t="s">
        <v>718</v>
      </c>
      <c r="K127" s="1" t="s">
        <v>20</v>
      </c>
      <c r="L127" s="2" t="s">
        <v>1278</v>
      </c>
      <c r="M127" s="4" t="s">
        <v>1284</v>
      </c>
      <c r="N127" s="4" t="s">
        <v>1280</v>
      </c>
      <c r="O127" s="4" t="s">
        <v>1281</v>
      </c>
      <c r="P127" s="2" t="s">
        <v>1282</v>
      </c>
      <c r="Q127" s="2" t="str">
        <f t="shared" si="1"/>
        <v>体育学院-社会体育指导与管理86-75余世运-毕业生档案-档案转递编号23103732Z2209E60CP转回生源地</v>
      </c>
    </row>
    <row r="128" s="2" customFormat="1" ht="22.5" customHeight="1" spans="2:17">
      <c r="B128" s="2">
        <f>COUNTIF(C$2:C128,C128)</f>
        <v>76</v>
      </c>
      <c r="C128" s="2" t="s">
        <v>318</v>
      </c>
      <c r="D128" s="2" t="s">
        <v>720</v>
      </c>
      <c r="E128" s="2" t="s">
        <v>721</v>
      </c>
      <c r="F128" s="2" t="s">
        <v>16</v>
      </c>
      <c r="G128" s="2" t="s">
        <v>722</v>
      </c>
      <c r="H128" s="2">
        <v>236000</v>
      </c>
      <c r="I128" s="2" t="s">
        <v>723</v>
      </c>
      <c r="J128" s="2" t="s">
        <v>724</v>
      </c>
      <c r="K128" s="1" t="s">
        <v>20</v>
      </c>
      <c r="L128" s="2" t="s">
        <v>1278</v>
      </c>
      <c r="M128" s="4" t="s">
        <v>1284</v>
      </c>
      <c r="N128" s="4" t="s">
        <v>1280</v>
      </c>
      <c r="O128" s="4" t="s">
        <v>1281</v>
      </c>
      <c r="P128" s="2" t="s">
        <v>1282</v>
      </c>
      <c r="Q128" s="2" t="str">
        <f t="shared" si="1"/>
        <v>体育学院-社会体育指导与管理86-76张改丽-毕业生档案-档案转递编号2310373DNPK1OYFN35转回生源地</v>
      </c>
    </row>
    <row r="129" s="2" customFormat="1" ht="22.5" customHeight="1" spans="2:17">
      <c r="B129" s="2">
        <f>COUNTIF(C$2:C129,C129)</f>
        <v>77</v>
      </c>
      <c r="C129" s="2" t="s">
        <v>318</v>
      </c>
      <c r="D129" s="2" t="s">
        <v>726</v>
      </c>
      <c r="E129" s="2" t="s">
        <v>727</v>
      </c>
      <c r="F129" s="2" t="s">
        <v>728</v>
      </c>
      <c r="G129" s="2" t="s">
        <v>729</v>
      </c>
      <c r="H129" s="2">
        <v>164300</v>
      </c>
      <c r="I129" s="2" t="s">
        <v>730</v>
      </c>
      <c r="J129" s="2" t="s">
        <v>731</v>
      </c>
      <c r="K129" s="1" t="s">
        <v>20</v>
      </c>
      <c r="L129" s="2" t="s">
        <v>1278</v>
      </c>
      <c r="M129" s="4" t="s">
        <v>1284</v>
      </c>
      <c r="N129" s="4" t="s">
        <v>1280</v>
      </c>
      <c r="O129" s="4" t="s">
        <v>1281</v>
      </c>
      <c r="P129" s="2" t="s">
        <v>1282</v>
      </c>
      <c r="Q129" s="2" t="str">
        <f t="shared" si="1"/>
        <v>体育学院-社会体育指导与管理86-77张昊-毕业生档案-档案转递编号2310373X2U3HW13GHG转回生源地</v>
      </c>
    </row>
    <row r="130" s="2" customFormat="1" ht="22.5" customHeight="1" spans="2:17">
      <c r="B130" s="2">
        <f>COUNTIF(C$2:C130,C130)</f>
        <v>78</v>
      </c>
      <c r="C130" s="2" t="s">
        <v>318</v>
      </c>
      <c r="D130" s="2" t="s">
        <v>733</v>
      </c>
      <c r="E130" s="2" t="s">
        <v>655</v>
      </c>
      <c r="F130" s="2" t="s">
        <v>16</v>
      </c>
      <c r="G130" s="2" t="s">
        <v>656</v>
      </c>
      <c r="H130" s="2">
        <v>233100</v>
      </c>
      <c r="I130" s="2" t="s">
        <v>657</v>
      </c>
      <c r="J130" s="2" t="s">
        <v>734</v>
      </c>
      <c r="K130" s="1" t="s">
        <v>20</v>
      </c>
      <c r="L130" s="2" t="s">
        <v>1278</v>
      </c>
      <c r="M130" s="4" t="s">
        <v>1284</v>
      </c>
      <c r="N130" s="4" t="s">
        <v>1280</v>
      </c>
      <c r="O130" s="4" t="s">
        <v>1281</v>
      </c>
      <c r="P130" s="2" t="s">
        <v>1282</v>
      </c>
      <c r="Q130" s="2" t="str">
        <f t="shared" si="1"/>
        <v>体育学院-社会体育指导与管理86-78张宇-毕业生档案-档案转递编号2310373JN2MKWNBV6H转回生源地</v>
      </c>
    </row>
    <row r="131" s="2" customFormat="1" ht="22.5" customHeight="1" spans="2:17">
      <c r="B131" s="2">
        <v>79</v>
      </c>
      <c r="C131" s="2" t="s">
        <v>318</v>
      </c>
      <c r="D131" s="2" t="s">
        <v>736</v>
      </c>
      <c r="E131" s="2" t="s">
        <v>92</v>
      </c>
      <c r="F131" s="2" t="s">
        <v>50</v>
      </c>
      <c r="G131" s="2" t="s">
        <v>737</v>
      </c>
      <c r="H131" s="2">
        <v>233600</v>
      </c>
      <c r="I131" s="2" t="s">
        <v>94</v>
      </c>
      <c r="J131" s="2" t="s">
        <v>738</v>
      </c>
      <c r="K131" s="1"/>
      <c r="L131" s="2" t="s">
        <v>1278</v>
      </c>
      <c r="M131" s="4" t="s">
        <v>1284</v>
      </c>
      <c r="N131" s="4" t="s">
        <v>1280</v>
      </c>
      <c r="O131" s="4" t="s">
        <v>1281</v>
      </c>
      <c r="P131" s="2" t="s">
        <v>1282</v>
      </c>
      <c r="Q131" s="2" t="str">
        <f t="shared" ref="Q131:Q194" si="2">L131&amp;C131&amp;M131&amp;B131&amp;D131&amp;N131&amp;O131&amp;P131&amp;J131&amp;K131</f>
        <v>体育学院-社会体育指导与管理86-79张宇鑫-毕业生档案-档案转递编号2310373NGYTKAWPTSS</v>
      </c>
    </row>
    <row r="132" s="2" customFormat="1" ht="22.5" customHeight="1" spans="2:17">
      <c r="B132" s="2">
        <f>COUNTIF(C$2:C132,C132)</f>
        <v>80</v>
      </c>
      <c r="C132" s="2" t="s">
        <v>318</v>
      </c>
      <c r="D132" s="2" t="s">
        <v>740</v>
      </c>
      <c r="E132" s="2" t="s">
        <v>595</v>
      </c>
      <c r="F132" s="2" t="s">
        <v>16</v>
      </c>
      <c r="G132" s="2" t="s">
        <v>596</v>
      </c>
      <c r="H132" s="2">
        <v>236700</v>
      </c>
      <c r="I132" s="2" t="s">
        <v>597</v>
      </c>
      <c r="J132" s="2" t="s">
        <v>741</v>
      </c>
      <c r="K132" s="1" t="s">
        <v>20</v>
      </c>
      <c r="L132" s="2" t="s">
        <v>1278</v>
      </c>
      <c r="M132" s="4" t="s">
        <v>1284</v>
      </c>
      <c r="N132" s="4" t="s">
        <v>1280</v>
      </c>
      <c r="O132" s="4" t="s">
        <v>1281</v>
      </c>
      <c r="P132" s="2" t="s">
        <v>1282</v>
      </c>
      <c r="Q132" s="2" t="str">
        <f t="shared" si="2"/>
        <v>体育学院-社会体育指导与管理86-80张志武-毕业生档案-档案转递编号2310373HTQ5EF1IMC0转回生源地</v>
      </c>
    </row>
    <row r="133" s="2" customFormat="1" ht="22.5" customHeight="1" spans="2:17">
      <c r="B133" s="2">
        <f>COUNTIF(C$2:C133,C133)</f>
        <v>81</v>
      </c>
      <c r="C133" s="2" t="s">
        <v>318</v>
      </c>
      <c r="D133" s="2" t="s">
        <v>743</v>
      </c>
      <c r="E133" s="2" t="s">
        <v>241</v>
      </c>
      <c r="F133" s="2" t="s">
        <v>242</v>
      </c>
      <c r="G133" s="2" t="s">
        <v>243</v>
      </c>
      <c r="H133" s="2">
        <v>233400</v>
      </c>
      <c r="I133" s="2" t="s">
        <v>244</v>
      </c>
      <c r="J133" s="2" t="s">
        <v>744</v>
      </c>
      <c r="K133" s="1" t="s">
        <v>20</v>
      </c>
      <c r="L133" s="2" t="s">
        <v>1278</v>
      </c>
      <c r="M133" s="4" t="s">
        <v>1284</v>
      </c>
      <c r="N133" s="4" t="s">
        <v>1280</v>
      </c>
      <c r="O133" s="4" t="s">
        <v>1281</v>
      </c>
      <c r="P133" s="2" t="s">
        <v>1282</v>
      </c>
      <c r="Q133" s="2" t="str">
        <f t="shared" si="2"/>
        <v>体育学院-社会体育指导与管理86-81赵永康-毕业生档案-档案转递编号23103735ZZ02W76W57转回生源地</v>
      </c>
    </row>
    <row r="134" s="2" customFormat="1" ht="22.5" customHeight="1" spans="2:17">
      <c r="B134" s="2">
        <f>COUNTIF(C$2:C134,C134)</f>
        <v>82</v>
      </c>
      <c r="C134" s="2" t="s">
        <v>318</v>
      </c>
      <c r="D134" s="2" t="s">
        <v>746</v>
      </c>
      <c r="E134" s="2" t="s">
        <v>455</v>
      </c>
      <c r="F134" s="2" t="s">
        <v>456</v>
      </c>
      <c r="G134" s="2" t="s">
        <v>457</v>
      </c>
      <c r="H134" s="2">
        <v>242200</v>
      </c>
      <c r="I134" s="2" t="s">
        <v>458</v>
      </c>
      <c r="J134" s="2" t="s">
        <v>747</v>
      </c>
      <c r="K134" s="1" t="s">
        <v>20</v>
      </c>
      <c r="L134" s="2" t="s">
        <v>1278</v>
      </c>
      <c r="M134" s="4" t="s">
        <v>1284</v>
      </c>
      <c r="N134" s="4" t="s">
        <v>1280</v>
      </c>
      <c r="O134" s="4" t="s">
        <v>1281</v>
      </c>
      <c r="P134" s="2" t="s">
        <v>1282</v>
      </c>
      <c r="Q134" s="2" t="str">
        <f t="shared" si="2"/>
        <v>体育学院-社会体育指导与管理86-82周健-毕业生档案-档案转递编号2310373QIT8HMB3IY1转回生源地</v>
      </c>
    </row>
    <row r="135" s="2" customFormat="1" ht="22.5" customHeight="1" spans="2:17">
      <c r="B135" s="2">
        <f>COUNTIF(C$2:C135,C135)</f>
        <v>83</v>
      </c>
      <c r="C135" s="2" t="s">
        <v>318</v>
      </c>
      <c r="D135" s="2" t="s">
        <v>749</v>
      </c>
      <c r="E135" s="2" t="s">
        <v>661</v>
      </c>
      <c r="F135" s="2" t="s">
        <v>16</v>
      </c>
      <c r="G135" s="2" t="s">
        <v>662</v>
      </c>
      <c r="H135" s="2">
        <v>233200</v>
      </c>
      <c r="I135" s="2" t="s">
        <v>663</v>
      </c>
      <c r="J135" s="2" t="s">
        <v>750</v>
      </c>
      <c r="K135" s="1" t="s">
        <v>20</v>
      </c>
      <c r="L135" s="2" t="s">
        <v>1278</v>
      </c>
      <c r="M135" s="4" t="s">
        <v>1284</v>
      </c>
      <c r="N135" s="4" t="s">
        <v>1280</v>
      </c>
      <c r="O135" s="4" t="s">
        <v>1281</v>
      </c>
      <c r="P135" s="2" t="s">
        <v>1282</v>
      </c>
      <c r="Q135" s="2" t="str">
        <f t="shared" si="2"/>
        <v>体育学院-社会体育指导与管理86-83周祥-毕业生档案-档案转递编号2310373WV9A0EWJW1J转回生源地</v>
      </c>
    </row>
    <row r="136" s="2" customFormat="1" ht="22.5" customHeight="1" spans="2:17">
      <c r="B136" s="2">
        <f>COUNTIF(C$2:C136,C136)</f>
        <v>84</v>
      </c>
      <c r="C136" s="2" t="s">
        <v>318</v>
      </c>
      <c r="D136" s="2" t="s">
        <v>752</v>
      </c>
      <c r="E136" s="2" t="s">
        <v>415</v>
      </c>
      <c r="F136" s="2" t="s">
        <v>16</v>
      </c>
      <c r="G136" s="2" t="s">
        <v>416</v>
      </c>
      <c r="H136" s="2">
        <v>236000</v>
      </c>
      <c r="I136" s="2" t="s">
        <v>417</v>
      </c>
      <c r="J136" s="2" t="s">
        <v>753</v>
      </c>
      <c r="K136" s="1" t="s">
        <v>20</v>
      </c>
      <c r="L136" s="2" t="s">
        <v>1278</v>
      </c>
      <c r="M136" s="4" t="s">
        <v>1284</v>
      </c>
      <c r="N136" s="4" t="s">
        <v>1280</v>
      </c>
      <c r="O136" s="4" t="s">
        <v>1281</v>
      </c>
      <c r="P136" s="2" t="s">
        <v>1282</v>
      </c>
      <c r="Q136" s="2" t="str">
        <f t="shared" si="2"/>
        <v>体育学院-社会体育指导与管理86-84朱宝杰-毕业生档案-档案转递编号2310373EH7CPNIRZZS转回生源地</v>
      </c>
    </row>
    <row r="137" s="2" customFormat="1" ht="22.5" customHeight="1" spans="2:17">
      <c r="B137" s="2">
        <f>COUNTIF(C$2:C137,C137)</f>
        <v>85</v>
      </c>
      <c r="C137" s="2" t="s">
        <v>318</v>
      </c>
      <c r="D137" s="2" t="s">
        <v>755</v>
      </c>
      <c r="E137" s="2" t="s">
        <v>648</v>
      </c>
      <c r="F137" s="2" t="s">
        <v>649</v>
      </c>
      <c r="G137" s="2" t="s">
        <v>650</v>
      </c>
      <c r="H137" s="2">
        <v>231300</v>
      </c>
      <c r="I137" s="2" t="s">
        <v>651</v>
      </c>
      <c r="J137" s="2" t="s">
        <v>756</v>
      </c>
      <c r="K137" s="1" t="s">
        <v>20</v>
      </c>
      <c r="L137" s="2" t="s">
        <v>1278</v>
      </c>
      <c r="M137" s="4" t="s">
        <v>1284</v>
      </c>
      <c r="N137" s="4" t="s">
        <v>1280</v>
      </c>
      <c r="O137" s="4" t="s">
        <v>1281</v>
      </c>
      <c r="P137" s="2" t="s">
        <v>1282</v>
      </c>
      <c r="Q137" s="2" t="str">
        <f t="shared" si="2"/>
        <v>体育学院-社会体育指导与管理86-85朱建国-毕业生档案-档案转递编号2310373KEWKE23CO77转回生源地</v>
      </c>
    </row>
    <row r="138" s="2" customFormat="1" ht="22.5" customHeight="1" spans="2:17">
      <c r="B138" s="2">
        <f>COUNTIF(C$2:C138,C138)</f>
        <v>86</v>
      </c>
      <c r="C138" s="2" t="s">
        <v>318</v>
      </c>
      <c r="D138" s="2" t="s">
        <v>758</v>
      </c>
      <c r="E138" s="2" t="s">
        <v>533</v>
      </c>
      <c r="F138" s="2" t="s">
        <v>534</v>
      </c>
      <c r="G138" s="2" t="s">
        <v>535</v>
      </c>
      <c r="H138" s="2">
        <v>237000</v>
      </c>
      <c r="I138" s="2" t="s">
        <v>536</v>
      </c>
      <c r="J138" s="2" t="s">
        <v>759</v>
      </c>
      <c r="K138" s="1" t="s">
        <v>20</v>
      </c>
      <c r="L138" s="2" t="s">
        <v>1278</v>
      </c>
      <c r="M138" s="4" t="s">
        <v>1284</v>
      </c>
      <c r="N138" s="4" t="s">
        <v>1280</v>
      </c>
      <c r="O138" s="4" t="s">
        <v>1281</v>
      </c>
      <c r="P138" s="2" t="s">
        <v>1282</v>
      </c>
      <c r="Q138" s="2" t="str">
        <f t="shared" si="2"/>
        <v>体育学院-社会体育指导与管理86-86祝俊豪-毕业生档案-档案转递编号2310373AGQ0P3UREJR转回生源地</v>
      </c>
    </row>
    <row r="139" s="2" customFormat="1" ht="22.5" customHeight="1" spans="2:17">
      <c r="B139" s="2">
        <f>COUNTIF(C$2:C139,C139)</f>
        <v>1</v>
      </c>
      <c r="C139" s="2" t="s">
        <v>761</v>
      </c>
      <c r="D139" s="2" t="s">
        <v>762</v>
      </c>
      <c r="E139" s="2" t="s">
        <v>520</v>
      </c>
      <c r="F139" s="2" t="s">
        <v>521</v>
      </c>
      <c r="G139" s="2" t="s">
        <v>522</v>
      </c>
      <c r="H139" s="2">
        <v>231100</v>
      </c>
      <c r="I139" s="2" t="s">
        <v>523</v>
      </c>
      <c r="J139" s="2" t="s">
        <v>763</v>
      </c>
      <c r="K139" s="1" t="s">
        <v>20</v>
      </c>
      <c r="L139" s="2" t="s">
        <v>1278</v>
      </c>
      <c r="M139" s="4" t="s">
        <v>1285</v>
      </c>
      <c r="N139" s="4" t="s">
        <v>1280</v>
      </c>
      <c r="O139" s="4" t="s">
        <v>1281</v>
      </c>
      <c r="P139" s="2" t="s">
        <v>1282</v>
      </c>
      <c r="Q139" s="2" t="str">
        <f t="shared" si="2"/>
        <v>体育学院-体育教育87-1卜付凌-毕业生档案-档案转递编号2310373PD3KWUGRNCK转回生源地</v>
      </c>
    </row>
    <row r="140" s="2" customFormat="1" ht="22.5" customHeight="1" spans="2:17">
      <c r="B140" s="2">
        <f>COUNTIF(C$2:C140,C140)</f>
        <v>2</v>
      </c>
      <c r="C140" s="2" t="s">
        <v>761</v>
      </c>
      <c r="D140" s="2" t="s">
        <v>765</v>
      </c>
      <c r="E140" s="2" t="s">
        <v>766</v>
      </c>
      <c r="F140" s="2" t="s">
        <v>16</v>
      </c>
      <c r="G140" s="2" t="s">
        <v>767</v>
      </c>
      <c r="H140" s="2">
        <v>434300</v>
      </c>
      <c r="I140" s="2" t="s">
        <v>768</v>
      </c>
      <c r="J140" s="2" t="s">
        <v>769</v>
      </c>
      <c r="K140" s="1" t="s">
        <v>20</v>
      </c>
      <c r="L140" s="2" t="s">
        <v>1278</v>
      </c>
      <c r="M140" s="4" t="s">
        <v>1285</v>
      </c>
      <c r="N140" s="4" t="s">
        <v>1280</v>
      </c>
      <c r="O140" s="4" t="s">
        <v>1281</v>
      </c>
      <c r="P140" s="2" t="s">
        <v>1282</v>
      </c>
      <c r="Q140" s="2" t="str">
        <f t="shared" si="2"/>
        <v>体育学院-体育教育87-2曾广敏-毕业生档案-档案转递编号2310373GJJIULAS4GT转回生源地</v>
      </c>
    </row>
    <row r="141" s="2" customFormat="1" ht="22.5" customHeight="1" spans="2:17">
      <c r="B141" s="2">
        <f>COUNTIF(C$2:C141,C141)</f>
        <v>3</v>
      </c>
      <c r="C141" s="2" t="s">
        <v>761</v>
      </c>
      <c r="D141" s="2" t="s">
        <v>771</v>
      </c>
      <c r="E141" s="2" t="s">
        <v>595</v>
      </c>
      <c r="F141" s="2" t="s">
        <v>16</v>
      </c>
      <c r="G141" s="2" t="s">
        <v>596</v>
      </c>
      <c r="H141" s="2">
        <v>236700</v>
      </c>
      <c r="I141" s="2" t="s">
        <v>597</v>
      </c>
      <c r="J141" s="2" t="s">
        <v>772</v>
      </c>
      <c r="K141" s="1" t="s">
        <v>20</v>
      </c>
      <c r="L141" s="2" t="s">
        <v>1278</v>
      </c>
      <c r="M141" s="4" t="s">
        <v>1285</v>
      </c>
      <c r="N141" s="4" t="s">
        <v>1280</v>
      </c>
      <c r="O141" s="4" t="s">
        <v>1281</v>
      </c>
      <c r="P141" s="2" t="s">
        <v>1282</v>
      </c>
      <c r="Q141" s="2" t="str">
        <f t="shared" si="2"/>
        <v>体育学院-体育教育87-3陈海波-毕业生档案-档案转递编号2310373F3NB8Y86XNP转回生源地</v>
      </c>
    </row>
    <row r="142" s="2" customFormat="1" ht="22.5" customHeight="1" spans="2:17">
      <c r="B142" s="2">
        <f>COUNTIF(C$2:C142,C142)</f>
        <v>4</v>
      </c>
      <c r="C142" s="2" t="s">
        <v>761</v>
      </c>
      <c r="D142" s="2" t="s">
        <v>774</v>
      </c>
      <c r="E142" s="2" t="s">
        <v>775</v>
      </c>
      <c r="F142" s="2" t="s">
        <v>16</v>
      </c>
      <c r="G142" s="2" t="s">
        <v>776</v>
      </c>
      <c r="H142" s="2">
        <v>214206</v>
      </c>
      <c r="I142" s="2" t="s">
        <v>399</v>
      </c>
      <c r="J142" s="2" t="s">
        <v>777</v>
      </c>
      <c r="K142" s="1" t="s">
        <v>20</v>
      </c>
      <c r="L142" s="2" t="s">
        <v>1278</v>
      </c>
      <c r="M142" s="4" t="s">
        <v>1285</v>
      </c>
      <c r="N142" s="4" t="s">
        <v>1280</v>
      </c>
      <c r="O142" s="4" t="s">
        <v>1281</v>
      </c>
      <c r="P142" s="2" t="s">
        <v>1282</v>
      </c>
      <c r="Q142" s="2" t="str">
        <f t="shared" si="2"/>
        <v>体育学院-体育教育87-4陈剑-毕业生档案-档案转递编号2310373CXVJY3SQL6D转回生源地</v>
      </c>
    </row>
    <row r="143" s="2" customFormat="1" ht="22.5" customHeight="1" spans="2:17">
      <c r="B143" s="2">
        <f>COUNTIF(C$2:C143,C143)</f>
        <v>5</v>
      </c>
      <c r="C143" s="2" t="s">
        <v>761</v>
      </c>
      <c r="D143" s="2" t="s">
        <v>779</v>
      </c>
      <c r="E143" s="2" t="s">
        <v>780</v>
      </c>
      <c r="F143" s="2" t="s">
        <v>16</v>
      </c>
      <c r="G143" s="2" t="s">
        <v>781</v>
      </c>
      <c r="H143" s="2">
        <v>412000</v>
      </c>
      <c r="I143" s="2" t="s">
        <v>782</v>
      </c>
      <c r="J143" s="2" t="s">
        <v>783</v>
      </c>
      <c r="K143" s="1" t="s">
        <v>20</v>
      </c>
      <c r="L143" s="2" t="s">
        <v>1278</v>
      </c>
      <c r="M143" s="4" t="s">
        <v>1285</v>
      </c>
      <c r="N143" s="4" t="s">
        <v>1280</v>
      </c>
      <c r="O143" s="4" t="s">
        <v>1281</v>
      </c>
      <c r="P143" s="2" t="s">
        <v>1282</v>
      </c>
      <c r="Q143" s="2" t="str">
        <f t="shared" si="2"/>
        <v>体育学院-体育教育87-5陈润之-毕业生档案-档案转递编号23103738UZ4FWFSTF4转回生源地</v>
      </c>
    </row>
    <row r="144" s="2" customFormat="1" ht="22.5" customHeight="1" spans="2:17">
      <c r="B144" s="2">
        <f>COUNTIF(C$2:C144,C144)</f>
        <v>6</v>
      </c>
      <c r="C144" s="2" t="s">
        <v>761</v>
      </c>
      <c r="D144" s="2" t="s">
        <v>785</v>
      </c>
      <c r="E144" s="2" t="s">
        <v>786</v>
      </c>
      <c r="F144" s="2" t="s">
        <v>16</v>
      </c>
      <c r="G144" s="2" t="s">
        <v>787</v>
      </c>
      <c r="H144" s="2">
        <v>266300</v>
      </c>
      <c r="I144" s="2" t="s">
        <v>788</v>
      </c>
      <c r="J144" s="2" t="s">
        <v>789</v>
      </c>
      <c r="K144" s="1" t="s">
        <v>20</v>
      </c>
      <c r="L144" s="2" t="s">
        <v>1278</v>
      </c>
      <c r="M144" s="4" t="s">
        <v>1285</v>
      </c>
      <c r="N144" s="4" t="s">
        <v>1280</v>
      </c>
      <c r="O144" s="4" t="s">
        <v>1281</v>
      </c>
      <c r="P144" s="2" t="s">
        <v>1282</v>
      </c>
      <c r="Q144" s="2" t="str">
        <f t="shared" si="2"/>
        <v>体育学院-体育教育87-6陈新宇-毕业生档案-档案转递编号2310373253BROZ05I9转回生源地</v>
      </c>
    </row>
    <row r="145" s="2" customFormat="1" ht="22.5" customHeight="1" spans="2:17">
      <c r="B145" s="2">
        <f>COUNTIF(C$2:C145,C145)</f>
        <v>7</v>
      </c>
      <c r="C145" s="2" t="s">
        <v>761</v>
      </c>
      <c r="D145" s="2" t="s">
        <v>791</v>
      </c>
      <c r="E145" s="2" t="s">
        <v>199</v>
      </c>
      <c r="F145" s="2" t="s">
        <v>16</v>
      </c>
      <c r="G145" s="2" t="s">
        <v>200</v>
      </c>
      <c r="H145" s="2">
        <v>241300</v>
      </c>
      <c r="I145" s="2" t="s">
        <v>201</v>
      </c>
      <c r="J145" s="2" t="s">
        <v>792</v>
      </c>
      <c r="K145" s="1" t="s">
        <v>20</v>
      </c>
      <c r="L145" s="2" t="s">
        <v>1278</v>
      </c>
      <c r="M145" s="4" t="s">
        <v>1285</v>
      </c>
      <c r="N145" s="4" t="s">
        <v>1280</v>
      </c>
      <c r="O145" s="4" t="s">
        <v>1281</v>
      </c>
      <c r="P145" s="2" t="s">
        <v>1282</v>
      </c>
      <c r="Q145" s="2" t="str">
        <f t="shared" si="2"/>
        <v>体育学院-体育教育87-7程前-毕业生档案-档案转递编号2310373MFPDD88RGY1转回生源地</v>
      </c>
    </row>
    <row r="146" s="2" customFormat="1" ht="22.5" customHeight="1" spans="2:17">
      <c r="B146" s="2">
        <f>COUNTIF(C$2:C146,C146)</f>
        <v>8</v>
      </c>
      <c r="C146" s="2" t="s">
        <v>761</v>
      </c>
      <c r="D146" s="2" t="s">
        <v>794</v>
      </c>
      <c r="E146" s="2" t="s">
        <v>533</v>
      </c>
      <c r="F146" s="2" t="s">
        <v>534</v>
      </c>
      <c r="G146" s="2" t="s">
        <v>535</v>
      </c>
      <c r="H146" s="2">
        <v>237000</v>
      </c>
      <c r="I146" s="2" t="s">
        <v>536</v>
      </c>
      <c r="J146" s="2" t="s">
        <v>795</v>
      </c>
      <c r="K146" s="1" t="s">
        <v>20</v>
      </c>
      <c r="L146" s="2" t="s">
        <v>1278</v>
      </c>
      <c r="M146" s="4" t="s">
        <v>1285</v>
      </c>
      <c r="N146" s="4" t="s">
        <v>1280</v>
      </c>
      <c r="O146" s="4" t="s">
        <v>1281</v>
      </c>
      <c r="P146" s="2" t="s">
        <v>1282</v>
      </c>
      <c r="Q146" s="2" t="str">
        <f t="shared" si="2"/>
        <v>体育学院-体育教育87-8储婷婷-毕业生档案-档案转递编号23103737NUVMYPL0WC转回生源地</v>
      </c>
    </row>
    <row r="147" s="2" customFormat="1" ht="22.5" customHeight="1" spans="2:17">
      <c r="B147" s="2">
        <f>COUNTIF(C$2:C147,C147)</f>
        <v>9</v>
      </c>
      <c r="C147" s="2" t="s">
        <v>761</v>
      </c>
      <c r="D147" s="2" t="s">
        <v>797</v>
      </c>
      <c r="E147" s="2" t="s">
        <v>798</v>
      </c>
      <c r="F147" s="2" t="s">
        <v>799</v>
      </c>
      <c r="G147" s="2" t="s">
        <v>800</v>
      </c>
      <c r="H147" s="2">
        <v>233700</v>
      </c>
      <c r="I147" s="2" t="s">
        <v>801</v>
      </c>
      <c r="J147" s="2" t="s">
        <v>802</v>
      </c>
      <c r="K147" s="1" t="s">
        <v>20</v>
      </c>
      <c r="L147" s="2" t="s">
        <v>1278</v>
      </c>
      <c r="M147" s="4" t="s">
        <v>1285</v>
      </c>
      <c r="N147" s="4" t="s">
        <v>1280</v>
      </c>
      <c r="O147" s="4" t="s">
        <v>1281</v>
      </c>
      <c r="P147" s="2" t="s">
        <v>1282</v>
      </c>
      <c r="Q147" s="2" t="str">
        <f t="shared" si="2"/>
        <v>体育学院-体育教育87-9崔思雨-毕业生档案-档案转递编号2310373PFSPTQ089CQ转回生源地</v>
      </c>
    </row>
    <row r="148" s="2" customFormat="1" ht="22.5" customHeight="1" spans="2:17">
      <c r="B148" s="2">
        <f>COUNTIF(C$2:C148,C148)</f>
        <v>10</v>
      </c>
      <c r="C148" s="2" t="s">
        <v>761</v>
      </c>
      <c r="D148" s="2" t="s">
        <v>804</v>
      </c>
      <c r="E148" s="2" t="s">
        <v>98</v>
      </c>
      <c r="F148" s="2" t="s">
        <v>99</v>
      </c>
      <c r="G148" s="2" t="s">
        <v>100</v>
      </c>
      <c r="H148" s="2">
        <v>237400</v>
      </c>
      <c r="I148" s="2" t="s">
        <v>101</v>
      </c>
      <c r="J148" s="2" t="s">
        <v>805</v>
      </c>
      <c r="K148" s="1" t="s">
        <v>20</v>
      </c>
      <c r="L148" s="2" t="s">
        <v>1278</v>
      </c>
      <c r="M148" s="4" t="s">
        <v>1285</v>
      </c>
      <c r="N148" s="4" t="s">
        <v>1280</v>
      </c>
      <c r="O148" s="4" t="s">
        <v>1281</v>
      </c>
      <c r="P148" s="2" t="s">
        <v>1282</v>
      </c>
      <c r="Q148" s="2" t="str">
        <f t="shared" si="2"/>
        <v>体育学院-体育教育87-10窦爱贤-毕业生档案-档案转递编号23103732O7V92WUF7K转回生源地</v>
      </c>
    </row>
    <row r="149" s="2" customFormat="1" ht="22.5" customHeight="1" spans="2:17">
      <c r="B149" s="2">
        <f>COUNTIF(C$2:C149,C149)</f>
        <v>11</v>
      </c>
      <c r="C149" s="2" t="s">
        <v>761</v>
      </c>
      <c r="D149" s="2" t="s">
        <v>807</v>
      </c>
      <c r="E149" s="2" t="s">
        <v>808</v>
      </c>
      <c r="F149" s="2" t="s">
        <v>16</v>
      </c>
      <c r="G149" s="2" t="s">
        <v>809</v>
      </c>
      <c r="H149" s="2">
        <v>221100</v>
      </c>
      <c r="I149" s="2" t="s">
        <v>810</v>
      </c>
      <c r="J149" s="2" t="s">
        <v>811</v>
      </c>
      <c r="K149" s="1" t="s">
        <v>20</v>
      </c>
      <c r="L149" s="2" t="s">
        <v>1278</v>
      </c>
      <c r="M149" s="4" t="s">
        <v>1285</v>
      </c>
      <c r="N149" s="4" t="s">
        <v>1280</v>
      </c>
      <c r="O149" s="4" t="s">
        <v>1281</v>
      </c>
      <c r="P149" s="2" t="s">
        <v>1282</v>
      </c>
      <c r="Q149" s="2" t="str">
        <f t="shared" si="2"/>
        <v>体育学院-体育教育87-11杜浩然-毕业生档案-档案转递编号23103737565BNK8829转回生源地</v>
      </c>
    </row>
    <row r="150" s="2" customFormat="1" ht="22.5" customHeight="1" spans="2:17">
      <c r="B150" s="2">
        <f>COUNTIF(C$2:C150,C150)</f>
        <v>12</v>
      </c>
      <c r="C150" s="2" t="s">
        <v>761</v>
      </c>
      <c r="D150" s="2" t="s">
        <v>813</v>
      </c>
      <c r="E150" s="2" t="s">
        <v>297</v>
      </c>
      <c r="F150" s="2" t="s">
        <v>298</v>
      </c>
      <c r="G150" s="2" t="s">
        <v>299</v>
      </c>
      <c r="H150" s="2">
        <v>233000</v>
      </c>
      <c r="I150" s="2" t="s">
        <v>300</v>
      </c>
      <c r="J150" s="2" t="s">
        <v>814</v>
      </c>
      <c r="K150" s="1" t="s">
        <v>20</v>
      </c>
      <c r="L150" s="2" t="s">
        <v>1278</v>
      </c>
      <c r="M150" s="4" t="s">
        <v>1285</v>
      </c>
      <c r="N150" s="4" t="s">
        <v>1280</v>
      </c>
      <c r="O150" s="4" t="s">
        <v>1281</v>
      </c>
      <c r="P150" s="2" t="s">
        <v>1282</v>
      </c>
      <c r="Q150" s="2" t="str">
        <f t="shared" si="2"/>
        <v>体育学院-体育教育87-12范金伟-毕业生档案-档案转递编号23103737FLPRV3A8OP转回生源地</v>
      </c>
    </row>
    <row r="151" s="2" customFormat="1" ht="22.5" customHeight="1" spans="2:17">
      <c r="B151" s="2">
        <f>COUNTIF(C$2:C151,C151)</f>
        <v>13</v>
      </c>
      <c r="C151" s="2" t="s">
        <v>761</v>
      </c>
      <c r="D151" s="2" t="s">
        <v>816</v>
      </c>
      <c r="E151" s="2" t="s">
        <v>817</v>
      </c>
      <c r="F151" s="2" t="s">
        <v>16</v>
      </c>
      <c r="G151" s="2" t="s">
        <v>818</v>
      </c>
      <c r="H151" s="2">
        <v>723000</v>
      </c>
      <c r="I151" s="2" t="s">
        <v>819</v>
      </c>
      <c r="J151" s="2" t="s">
        <v>820</v>
      </c>
      <c r="K151" s="1" t="s">
        <v>20</v>
      </c>
      <c r="L151" s="2" t="s">
        <v>1278</v>
      </c>
      <c r="M151" s="4" t="s">
        <v>1285</v>
      </c>
      <c r="N151" s="4" t="s">
        <v>1280</v>
      </c>
      <c r="O151" s="4" t="s">
        <v>1281</v>
      </c>
      <c r="P151" s="2" t="s">
        <v>1282</v>
      </c>
      <c r="Q151" s="2" t="str">
        <f t="shared" si="2"/>
        <v>体育学院-体育教育87-13范伟-毕业生档案-档案转递编号23103736OET3Q4L69R转回生源地</v>
      </c>
    </row>
    <row r="152" s="2" customFormat="1" ht="22.5" customHeight="1" spans="2:17">
      <c r="B152" s="2">
        <f>COUNTIF(C$2:C152,C152)</f>
        <v>14</v>
      </c>
      <c r="C152" s="2" t="s">
        <v>761</v>
      </c>
      <c r="D152" s="2" t="s">
        <v>822</v>
      </c>
      <c r="E152" s="2" t="s">
        <v>823</v>
      </c>
      <c r="F152" s="2" t="s">
        <v>824</v>
      </c>
      <c r="G152" s="2" t="s">
        <v>825</v>
      </c>
      <c r="H152" s="2">
        <v>239500</v>
      </c>
      <c r="I152" s="2" t="s">
        <v>826</v>
      </c>
      <c r="J152" s="2" t="s">
        <v>827</v>
      </c>
      <c r="K152" s="1" t="s">
        <v>20</v>
      </c>
      <c r="L152" s="2" t="s">
        <v>1278</v>
      </c>
      <c r="M152" s="4" t="s">
        <v>1285</v>
      </c>
      <c r="N152" s="4" t="s">
        <v>1280</v>
      </c>
      <c r="O152" s="4" t="s">
        <v>1281</v>
      </c>
      <c r="P152" s="2" t="s">
        <v>1282</v>
      </c>
      <c r="Q152" s="2" t="str">
        <f t="shared" si="2"/>
        <v>体育学院-体育教育87-14方澳龙-毕业生档案-档案转递编号23103730PY7CSEU1KF转回生源地</v>
      </c>
    </row>
    <row r="153" s="2" customFormat="1" ht="22.5" customHeight="1" spans="2:17">
      <c r="B153" s="2">
        <f>COUNTIF(C$2:C153,C153)</f>
        <v>15</v>
      </c>
      <c r="C153" s="2" t="s">
        <v>761</v>
      </c>
      <c r="D153" s="2" t="s">
        <v>829</v>
      </c>
      <c r="E153" s="2" t="s">
        <v>830</v>
      </c>
      <c r="F153" s="2" t="s">
        <v>831</v>
      </c>
      <c r="G153" s="2" t="s">
        <v>832</v>
      </c>
      <c r="H153" s="2">
        <v>215104</v>
      </c>
      <c r="I153" s="2" t="s">
        <v>833</v>
      </c>
      <c r="J153" s="2" t="s">
        <v>834</v>
      </c>
      <c r="K153" s="1" t="s">
        <v>835</v>
      </c>
      <c r="L153" s="2" t="s">
        <v>1278</v>
      </c>
      <c r="M153" s="4" t="s">
        <v>1285</v>
      </c>
      <c r="N153" s="4" t="s">
        <v>1280</v>
      </c>
      <c r="O153" s="4" t="s">
        <v>1281</v>
      </c>
      <c r="P153" s="2" t="s">
        <v>1282</v>
      </c>
      <c r="Q153" s="2" t="str">
        <f t="shared" si="2"/>
        <v>体育学院-体育教育87-15冯欣怡-毕业生档案-档案转递编号2310373MIBYQRN47F9签约单位接收</v>
      </c>
    </row>
    <row r="154" s="2" customFormat="1" ht="22.5" customHeight="1" spans="2:17">
      <c r="B154" s="2">
        <f>COUNTIF(C$2:C154,C154)</f>
        <v>16</v>
      </c>
      <c r="C154" s="2" t="s">
        <v>761</v>
      </c>
      <c r="D154" s="2" t="s">
        <v>837</v>
      </c>
      <c r="E154" s="2" t="s">
        <v>817</v>
      </c>
      <c r="F154" s="2" t="s">
        <v>16</v>
      </c>
      <c r="G154" s="2" t="s">
        <v>818</v>
      </c>
      <c r="H154" s="2">
        <v>723000</v>
      </c>
      <c r="I154" s="2" t="s">
        <v>819</v>
      </c>
      <c r="J154" s="2" t="s">
        <v>838</v>
      </c>
      <c r="K154" s="1" t="s">
        <v>20</v>
      </c>
      <c r="L154" s="2" t="s">
        <v>1278</v>
      </c>
      <c r="M154" s="4" t="s">
        <v>1285</v>
      </c>
      <c r="N154" s="4" t="s">
        <v>1280</v>
      </c>
      <c r="O154" s="4" t="s">
        <v>1281</v>
      </c>
      <c r="P154" s="2" t="s">
        <v>1282</v>
      </c>
      <c r="Q154" s="2" t="str">
        <f t="shared" si="2"/>
        <v>体育学院-体育教育87-16冯毅-毕业生档案-档案转递编号23103736P4Z9QA54EZ转回生源地</v>
      </c>
    </row>
    <row r="155" s="2" customFormat="1" ht="22.5" customHeight="1" spans="2:17">
      <c r="B155" s="2">
        <f>COUNTIF(C$2:C155,C155)</f>
        <v>17</v>
      </c>
      <c r="C155" s="2" t="s">
        <v>761</v>
      </c>
      <c r="D155" s="2" t="s">
        <v>840</v>
      </c>
      <c r="E155" s="2" t="s">
        <v>841</v>
      </c>
      <c r="F155" s="2" t="s">
        <v>842</v>
      </c>
      <c r="G155" s="2" t="s">
        <v>843</v>
      </c>
      <c r="H155" s="2">
        <v>63000</v>
      </c>
      <c r="I155" s="2" t="s">
        <v>844</v>
      </c>
      <c r="J155" s="2" t="s">
        <v>845</v>
      </c>
      <c r="K155" s="1" t="s">
        <v>20</v>
      </c>
      <c r="L155" s="2" t="s">
        <v>1278</v>
      </c>
      <c r="M155" s="4" t="s">
        <v>1285</v>
      </c>
      <c r="N155" s="4" t="s">
        <v>1280</v>
      </c>
      <c r="O155" s="4" t="s">
        <v>1281</v>
      </c>
      <c r="P155" s="2" t="s">
        <v>1282</v>
      </c>
      <c r="Q155" s="2" t="str">
        <f t="shared" si="2"/>
        <v>体育学院-体育教育87-17高文豪-毕业生档案-档案转递编号2310373ZTKCOAI2BKB转回生源地</v>
      </c>
    </row>
    <row r="156" s="2" customFormat="1" ht="22.5" customHeight="1" spans="2:17">
      <c r="B156" s="2">
        <f>COUNTIF(C$2:C156,C156)</f>
        <v>18</v>
      </c>
      <c r="C156" s="2" t="s">
        <v>761</v>
      </c>
      <c r="D156" s="2" t="s">
        <v>847</v>
      </c>
      <c r="E156" s="2" t="s">
        <v>92</v>
      </c>
      <c r="F156" s="2" t="s">
        <v>50</v>
      </c>
      <c r="G156" s="2" t="s">
        <v>93</v>
      </c>
      <c r="H156" s="2">
        <v>233600</v>
      </c>
      <c r="I156" s="2" t="s">
        <v>94</v>
      </c>
      <c r="J156" s="2" t="s">
        <v>848</v>
      </c>
      <c r="K156" s="1" t="s">
        <v>20</v>
      </c>
      <c r="L156" s="2" t="s">
        <v>1278</v>
      </c>
      <c r="M156" s="4" t="s">
        <v>1285</v>
      </c>
      <c r="N156" s="4" t="s">
        <v>1280</v>
      </c>
      <c r="O156" s="4" t="s">
        <v>1281</v>
      </c>
      <c r="P156" s="2" t="s">
        <v>1282</v>
      </c>
      <c r="Q156" s="2" t="str">
        <f t="shared" si="2"/>
        <v>体育学院-体育教育87-18耿娜-毕业生档案-档案转递编号231037300LDFWPHUQH转回生源地</v>
      </c>
    </row>
    <row r="157" s="2" customFormat="1" ht="22.5" customHeight="1" spans="2:17">
      <c r="B157" s="2">
        <f>COUNTIF(C$2:C157,C157)</f>
        <v>19</v>
      </c>
      <c r="C157" s="2" t="s">
        <v>761</v>
      </c>
      <c r="D157" s="2" t="s">
        <v>850</v>
      </c>
      <c r="E157" s="2" t="s">
        <v>851</v>
      </c>
      <c r="F157" s="2" t="s">
        <v>16</v>
      </c>
      <c r="G157" s="2" t="s">
        <v>852</v>
      </c>
      <c r="H157" s="2">
        <v>417000</v>
      </c>
      <c r="I157" s="2" t="s">
        <v>853</v>
      </c>
      <c r="J157" s="2" t="s">
        <v>854</v>
      </c>
      <c r="K157" s="1" t="s">
        <v>20</v>
      </c>
      <c r="L157" s="2" t="s">
        <v>1278</v>
      </c>
      <c r="M157" s="4" t="s">
        <v>1285</v>
      </c>
      <c r="N157" s="4" t="s">
        <v>1280</v>
      </c>
      <c r="O157" s="4" t="s">
        <v>1281</v>
      </c>
      <c r="P157" s="2" t="s">
        <v>1282</v>
      </c>
      <c r="Q157" s="2" t="str">
        <f t="shared" si="2"/>
        <v>体育学院-体育教育87-19何婵-毕业生档案-档案转递编号231037366531ER01BG转回生源地</v>
      </c>
    </row>
    <row r="158" s="2" customFormat="1" ht="22.5" customHeight="1" spans="2:17">
      <c r="B158" s="2">
        <f>COUNTIF(C$2:C158,C158)</f>
        <v>20</v>
      </c>
      <c r="C158" s="2" t="s">
        <v>761</v>
      </c>
      <c r="D158" s="2" t="s">
        <v>856</v>
      </c>
      <c r="E158" s="2" t="s">
        <v>857</v>
      </c>
      <c r="F158" s="2" t="s">
        <v>16</v>
      </c>
      <c r="G158" s="2" t="s">
        <v>858</v>
      </c>
      <c r="H158" s="2">
        <v>464000</v>
      </c>
      <c r="I158" s="2" t="s">
        <v>859</v>
      </c>
      <c r="J158" s="2" t="s">
        <v>860</v>
      </c>
      <c r="K158" s="1" t="s">
        <v>20</v>
      </c>
      <c r="L158" s="2" t="s">
        <v>1278</v>
      </c>
      <c r="M158" s="4" t="s">
        <v>1285</v>
      </c>
      <c r="N158" s="4" t="s">
        <v>1280</v>
      </c>
      <c r="O158" s="4" t="s">
        <v>1281</v>
      </c>
      <c r="P158" s="2" t="s">
        <v>1282</v>
      </c>
      <c r="Q158" s="2" t="str">
        <f t="shared" si="2"/>
        <v>体育学院-体育教育87-20何守志-毕业生档案-档案转递编号2310373KYTVMSF9H56转回生源地</v>
      </c>
    </row>
    <row r="159" s="2" customFormat="1" ht="22.5" customHeight="1" spans="2:17">
      <c r="B159" s="2">
        <f>COUNTIF(C$2:C159,C159)</f>
        <v>21</v>
      </c>
      <c r="C159" s="2" t="s">
        <v>761</v>
      </c>
      <c r="D159" s="2" t="s">
        <v>862</v>
      </c>
      <c r="E159" s="2" t="s">
        <v>633</v>
      </c>
      <c r="F159" s="2" t="s">
        <v>863</v>
      </c>
      <c r="G159" s="2" t="s">
        <v>634</v>
      </c>
      <c r="H159" s="2">
        <v>113000</v>
      </c>
      <c r="I159" s="2" t="s">
        <v>864</v>
      </c>
      <c r="J159" s="2" t="s">
        <v>865</v>
      </c>
      <c r="K159" s="1" t="s">
        <v>20</v>
      </c>
      <c r="L159" s="2" t="s">
        <v>1278</v>
      </c>
      <c r="M159" s="4" t="s">
        <v>1285</v>
      </c>
      <c r="N159" s="4" t="s">
        <v>1280</v>
      </c>
      <c r="O159" s="4" t="s">
        <v>1281</v>
      </c>
      <c r="P159" s="2" t="s">
        <v>1282</v>
      </c>
      <c r="Q159" s="2" t="str">
        <f t="shared" si="2"/>
        <v>体育学院-体育教育87-21贺浩玮-毕业生档案-档案转递编号231037322GWK0YL292转回生源地</v>
      </c>
    </row>
    <row r="160" s="2" customFormat="1" ht="22.5" customHeight="1" spans="2:17">
      <c r="B160" s="2">
        <f>COUNTIF(C$2:C160,C160)</f>
        <v>22</v>
      </c>
      <c r="C160" s="2" t="s">
        <v>761</v>
      </c>
      <c r="D160" s="2" t="s">
        <v>867</v>
      </c>
      <c r="E160" s="2" t="s">
        <v>868</v>
      </c>
      <c r="F160" s="2" t="s">
        <v>16</v>
      </c>
      <c r="G160" s="2" t="s">
        <v>869</v>
      </c>
      <c r="H160" s="2">
        <v>341000</v>
      </c>
      <c r="I160" s="2" t="s">
        <v>870</v>
      </c>
      <c r="J160" s="2" t="s">
        <v>871</v>
      </c>
      <c r="K160" s="1" t="s">
        <v>20</v>
      </c>
      <c r="L160" s="2" t="s">
        <v>1278</v>
      </c>
      <c r="M160" s="4" t="s">
        <v>1285</v>
      </c>
      <c r="N160" s="4" t="s">
        <v>1280</v>
      </c>
      <c r="O160" s="4" t="s">
        <v>1281</v>
      </c>
      <c r="P160" s="2" t="s">
        <v>1282</v>
      </c>
      <c r="Q160" s="2" t="str">
        <f t="shared" si="2"/>
        <v>体育学院-体育教育87-22黄秋晨-毕业生档案-档案转递编号2310373YMHRP8SRNU8转回生源地</v>
      </c>
    </row>
    <row r="161" s="2" customFormat="1" ht="22.5" customHeight="1" spans="2:17">
      <c r="B161" s="2">
        <f>COUNTIF(C$2:C161,C161)</f>
        <v>23</v>
      </c>
      <c r="C161" s="2" t="s">
        <v>761</v>
      </c>
      <c r="D161" s="2" t="s">
        <v>873</v>
      </c>
      <c r="E161" s="2" t="s">
        <v>625</v>
      </c>
      <c r="F161" s="2" t="s">
        <v>16</v>
      </c>
      <c r="G161" s="2" t="s">
        <v>626</v>
      </c>
      <c r="H161" s="2">
        <v>572200</v>
      </c>
      <c r="I161" s="2" t="s">
        <v>399</v>
      </c>
      <c r="J161" s="2" t="s">
        <v>874</v>
      </c>
      <c r="K161" s="1" t="s">
        <v>20</v>
      </c>
      <c r="L161" s="2" t="s">
        <v>1278</v>
      </c>
      <c r="M161" s="4" t="s">
        <v>1285</v>
      </c>
      <c r="N161" s="4" t="s">
        <v>1280</v>
      </c>
      <c r="O161" s="4" t="s">
        <v>1281</v>
      </c>
      <c r="P161" s="2" t="s">
        <v>1282</v>
      </c>
      <c r="Q161" s="2" t="str">
        <f t="shared" si="2"/>
        <v>体育学院-体育教育87-23黄仕师-毕业生档案-档案转递编号2310373C21HUBM64SX转回生源地</v>
      </c>
    </row>
    <row r="162" s="2" customFormat="1" ht="22.5" customHeight="1" spans="2:17">
      <c r="B162" s="2">
        <f>COUNTIF(C$2:C162,C162)</f>
        <v>24</v>
      </c>
      <c r="C162" s="2" t="s">
        <v>761</v>
      </c>
      <c r="D162" s="2" t="s">
        <v>876</v>
      </c>
      <c r="E162" s="2" t="s">
        <v>595</v>
      </c>
      <c r="F162" s="2" t="s">
        <v>16</v>
      </c>
      <c r="G162" s="2" t="s">
        <v>596</v>
      </c>
      <c r="H162" s="2">
        <v>236700</v>
      </c>
      <c r="I162" s="2" t="s">
        <v>597</v>
      </c>
      <c r="J162" s="2" t="s">
        <v>877</v>
      </c>
      <c r="K162" s="1" t="s">
        <v>20</v>
      </c>
      <c r="L162" s="2" t="s">
        <v>1278</v>
      </c>
      <c r="M162" s="4" t="s">
        <v>1285</v>
      </c>
      <c r="N162" s="4" t="s">
        <v>1280</v>
      </c>
      <c r="O162" s="4" t="s">
        <v>1281</v>
      </c>
      <c r="P162" s="2" t="s">
        <v>1282</v>
      </c>
      <c r="Q162" s="2" t="str">
        <f t="shared" si="2"/>
        <v>体育学院-体育教育87-24黄仔虎-毕业生档案-档案转递编号2310373MRGESWNUZ4M转回生源地</v>
      </c>
    </row>
    <row r="163" s="2" customFormat="1" ht="22.5" customHeight="1" spans="2:17">
      <c r="B163" s="2">
        <f>COUNTIF(C$2:C163,C163)</f>
        <v>25</v>
      </c>
      <c r="C163" s="2" t="s">
        <v>761</v>
      </c>
      <c r="D163" s="2" t="s">
        <v>879</v>
      </c>
      <c r="E163" s="2" t="s">
        <v>494</v>
      </c>
      <c r="F163" s="2" t="s">
        <v>495</v>
      </c>
      <c r="G163" s="2" t="s">
        <v>496</v>
      </c>
      <c r="H163" s="2">
        <v>116000</v>
      </c>
      <c r="I163" s="2" t="s">
        <v>497</v>
      </c>
      <c r="J163" s="2" t="s">
        <v>880</v>
      </c>
      <c r="K163" s="1" t="s">
        <v>20</v>
      </c>
      <c r="L163" s="2" t="s">
        <v>1278</v>
      </c>
      <c r="M163" s="4" t="s">
        <v>1285</v>
      </c>
      <c r="N163" s="4" t="s">
        <v>1280</v>
      </c>
      <c r="O163" s="4" t="s">
        <v>1281</v>
      </c>
      <c r="P163" s="2" t="s">
        <v>1282</v>
      </c>
      <c r="Q163" s="2" t="str">
        <f t="shared" si="2"/>
        <v>体育学院-体育教育87-25季世政-毕业生档案-档案转递编号2310373EFH71TY2IAY转回生源地</v>
      </c>
    </row>
    <row r="164" s="2" customFormat="1" ht="22.5" customHeight="1" spans="2:17">
      <c r="B164" s="2">
        <f>COUNTIF(C$2:C164,C164)</f>
        <v>26</v>
      </c>
      <c r="C164" s="2" t="s">
        <v>761</v>
      </c>
      <c r="D164" s="2" t="s">
        <v>882</v>
      </c>
      <c r="E164" s="2" t="s">
        <v>707</v>
      </c>
      <c r="F164" s="2" t="s">
        <v>708</v>
      </c>
      <c r="G164" s="2" t="s">
        <v>709</v>
      </c>
      <c r="H164" s="2">
        <v>245900</v>
      </c>
      <c r="I164" s="2" t="s">
        <v>710</v>
      </c>
      <c r="J164" s="2" t="s">
        <v>883</v>
      </c>
      <c r="K164" s="1" t="s">
        <v>20</v>
      </c>
      <c r="L164" s="2" t="s">
        <v>1278</v>
      </c>
      <c r="M164" s="4" t="s">
        <v>1285</v>
      </c>
      <c r="N164" s="4" t="s">
        <v>1280</v>
      </c>
      <c r="O164" s="4" t="s">
        <v>1281</v>
      </c>
      <c r="P164" s="2" t="s">
        <v>1282</v>
      </c>
      <c r="Q164" s="2" t="str">
        <f t="shared" si="2"/>
        <v>体育学院-体育教育87-26蒋海川-毕业生档案-档案转递编号2310373CIKOMDYKKJW转回生源地</v>
      </c>
    </row>
    <row r="165" s="2" customFormat="1" ht="22.5" customHeight="1" spans="2:17">
      <c r="B165" s="2">
        <f>COUNTIF(C$2:C165,C165)</f>
        <v>27</v>
      </c>
      <c r="C165" s="2" t="s">
        <v>761</v>
      </c>
      <c r="D165" s="2" t="s">
        <v>885</v>
      </c>
      <c r="E165" s="2" t="s">
        <v>886</v>
      </c>
      <c r="F165" s="2" t="s">
        <v>887</v>
      </c>
      <c r="G165" s="2" t="s">
        <v>888</v>
      </c>
      <c r="H165" s="2">
        <v>231500</v>
      </c>
      <c r="I165" s="2" t="s">
        <v>889</v>
      </c>
      <c r="J165" s="2" t="s">
        <v>890</v>
      </c>
      <c r="K165" s="1" t="s">
        <v>20</v>
      </c>
      <c r="L165" s="2" t="s">
        <v>1278</v>
      </c>
      <c r="M165" s="4" t="s">
        <v>1285</v>
      </c>
      <c r="N165" s="4" t="s">
        <v>1280</v>
      </c>
      <c r="O165" s="4" t="s">
        <v>1281</v>
      </c>
      <c r="P165" s="2" t="s">
        <v>1282</v>
      </c>
      <c r="Q165" s="2" t="str">
        <f t="shared" si="2"/>
        <v>体育学院-体育教育87-27蒋健-毕业生档案-档案转递编号23103737IDFUAOSHGG转回生源地</v>
      </c>
    </row>
    <row r="166" s="2" customFormat="1" ht="22.5" customHeight="1" spans="2:17">
      <c r="B166" s="2">
        <f>COUNTIF(C$2:C166,C166)</f>
        <v>28</v>
      </c>
      <c r="C166" s="2" t="s">
        <v>761</v>
      </c>
      <c r="D166" s="2" t="s">
        <v>892</v>
      </c>
      <c r="E166" s="2" t="s">
        <v>893</v>
      </c>
      <c r="F166" s="2" t="s">
        <v>16</v>
      </c>
      <c r="G166" s="2" t="s">
        <v>894</v>
      </c>
      <c r="H166" s="2">
        <v>412000</v>
      </c>
      <c r="I166" s="2" t="s">
        <v>895</v>
      </c>
      <c r="J166" s="2" t="s">
        <v>896</v>
      </c>
      <c r="K166" s="1" t="s">
        <v>20</v>
      </c>
      <c r="L166" s="2" t="s">
        <v>1278</v>
      </c>
      <c r="M166" s="4" t="s">
        <v>1285</v>
      </c>
      <c r="N166" s="4" t="s">
        <v>1280</v>
      </c>
      <c r="O166" s="4" t="s">
        <v>1281</v>
      </c>
      <c r="P166" s="2" t="s">
        <v>1282</v>
      </c>
      <c r="Q166" s="2" t="str">
        <f t="shared" si="2"/>
        <v>体育学院-体育教育87-28黎紫阳-毕业生档案-档案转递编号2310373J91LH1OW698转回生源地</v>
      </c>
    </row>
    <row r="167" s="2" customFormat="1" ht="22.5" customHeight="1" spans="2:17">
      <c r="B167" s="2">
        <f>COUNTIF(C$2:C167,C167)</f>
        <v>29</v>
      </c>
      <c r="C167" s="2" t="s">
        <v>761</v>
      </c>
      <c r="D167" s="2" t="s">
        <v>898</v>
      </c>
      <c r="E167" s="2" t="s">
        <v>899</v>
      </c>
      <c r="F167" s="2" t="s">
        <v>16</v>
      </c>
      <c r="G167" s="2" t="s">
        <v>900</v>
      </c>
      <c r="H167" s="2">
        <v>463000</v>
      </c>
      <c r="I167" s="2" t="s">
        <v>901</v>
      </c>
      <c r="J167" s="2" t="s">
        <v>902</v>
      </c>
      <c r="K167" s="1" t="s">
        <v>20</v>
      </c>
      <c r="L167" s="2" t="s">
        <v>1278</v>
      </c>
      <c r="M167" s="4" t="s">
        <v>1285</v>
      </c>
      <c r="N167" s="4" t="s">
        <v>1280</v>
      </c>
      <c r="O167" s="4" t="s">
        <v>1281</v>
      </c>
      <c r="P167" s="2" t="s">
        <v>1282</v>
      </c>
      <c r="Q167" s="2" t="str">
        <f t="shared" si="2"/>
        <v>体育学院-体育教育87-29李宏宇-毕业生档案-档案转递编号2310373F8WRPGMCGW5转回生源地</v>
      </c>
    </row>
    <row r="168" s="2" customFormat="1" ht="22.5" customHeight="1" spans="2:17">
      <c r="B168" s="2">
        <f>COUNTIF(C$2:C168,C168)</f>
        <v>30</v>
      </c>
      <c r="C168" s="2" t="s">
        <v>761</v>
      </c>
      <c r="D168" s="2" t="s">
        <v>904</v>
      </c>
      <c r="E168" s="2" t="s">
        <v>905</v>
      </c>
      <c r="F168" s="2" t="s">
        <v>906</v>
      </c>
      <c r="G168" s="2" t="s">
        <v>907</v>
      </c>
      <c r="H168" s="2">
        <v>235000</v>
      </c>
      <c r="I168" s="2" t="s">
        <v>908</v>
      </c>
      <c r="J168" s="2" t="s">
        <v>909</v>
      </c>
      <c r="K168" s="1" t="s">
        <v>910</v>
      </c>
      <c r="L168" s="2" t="s">
        <v>1278</v>
      </c>
      <c r="M168" s="4" t="s">
        <v>1285</v>
      </c>
      <c r="N168" s="4" t="s">
        <v>1280</v>
      </c>
      <c r="O168" s="4" t="s">
        <v>1281</v>
      </c>
      <c r="P168" s="2" t="s">
        <v>1282</v>
      </c>
      <c r="Q168" s="2" t="str">
        <f t="shared" si="2"/>
        <v>体育学院-体育教育87-30李飘-毕业生档案-档案转递编号2310373VXT7MC6FX30上级主管单位接收</v>
      </c>
    </row>
    <row r="169" s="2" customFormat="1" ht="22.5" customHeight="1" spans="2:17">
      <c r="B169" s="2">
        <f>COUNTIF(C$2:C169,C169)</f>
        <v>31</v>
      </c>
      <c r="C169" s="2" t="s">
        <v>761</v>
      </c>
      <c r="D169" s="2" t="s">
        <v>912</v>
      </c>
      <c r="E169" s="2" t="s">
        <v>121</v>
      </c>
      <c r="F169" s="2" t="s">
        <v>16</v>
      </c>
      <c r="G169" s="2" t="s">
        <v>122</v>
      </c>
      <c r="H169" s="2">
        <v>341000</v>
      </c>
      <c r="I169" s="2" t="s">
        <v>123</v>
      </c>
      <c r="J169" s="2" t="s">
        <v>913</v>
      </c>
      <c r="K169" s="1" t="s">
        <v>20</v>
      </c>
      <c r="L169" s="2" t="s">
        <v>1278</v>
      </c>
      <c r="M169" s="4" t="s">
        <v>1285</v>
      </c>
      <c r="N169" s="4" t="s">
        <v>1280</v>
      </c>
      <c r="O169" s="4" t="s">
        <v>1281</v>
      </c>
      <c r="P169" s="2" t="s">
        <v>1282</v>
      </c>
      <c r="Q169" s="2" t="str">
        <f t="shared" si="2"/>
        <v>体育学院-体育教育87-31李平-毕业生档案-档案转递编号2310373I0A14TAJUSI转回生源地</v>
      </c>
    </row>
    <row r="170" s="2" customFormat="1" ht="22.5" customHeight="1" spans="2:17">
      <c r="B170" s="2">
        <f>COUNTIF(C$2:C170,C170)</f>
        <v>32</v>
      </c>
      <c r="C170" s="2" t="s">
        <v>761</v>
      </c>
      <c r="D170" s="2" t="s">
        <v>915</v>
      </c>
      <c r="E170" s="2" t="s">
        <v>916</v>
      </c>
      <c r="F170" s="2" t="s">
        <v>16</v>
      </c>
      <c r="G170" s="2" t="s">
        <v>917</v>
      </c>
      <c r="H170" s="2">
        <v>214174</v>
      </c>
      <c r="I170" s="2" t="s">
        <v>918</v>
      </c>
      <c r="J170" s="2" t="s">
        <v>919</v>
      </c>
      <c r="K170" s="1" t="s">
        <v>20</v>
      </c>
      <c r="L170" s="2" t="s">
        <v>1278</v>
      </c>
      <c r="M170" s="4" t="s">
        <v>1285</v>
      </c>
      <c r="N170" s="4" t="s">
        <v>1280</v>
      </c>
      <c r="O170" s="4" t="s">
        <v>1281</v>
      </c>
      <c r="P170" s="2" t="s">
        <v>1282</v>
      </c>
      <c r="Q170" s="2" t="str">
        <f t="shared" si="2"/>
        <v>体育学院-体育教育87-32李欣然-毕业生档案-档案转递编号2310373S0KTVAO6OVW转回生源地</v>
      </c>
    </row>
    <row r="171" s="2" customFormat="1" ht="22.5" customHeight="1" spans="2:17">
      <c r="B171" s="2">
        <f>COUNTIF(C$2:C171,C171)</f>
        <v>33</v>
      </c>
      <c r="C171" s="2" t="s">
        <v>761</v>
      </c>
      <c r="D171" s="2" t="s">
        <v>921</v>
      </c>
      <c r="E171" s="2" t="s">
        <v>922</v>
      </c>
      <c r="F171" s="2" t="s">
        <v>923</v>
      </c>
      <c r="G171" s="2" t="s">
        <v>924</v>
      </c>
      <c r="H171" s="2">
        <v>239300</v>
      </c>
      <c r="I171" s="2" t="s">
        <v>925</v>
      </c>
      <c r="J171" s="2" t="s">
        <v>926</v>
      </c>
      <c r="K171" s="1" t="s">
        <v>20</v>
      </c>
      <c r="L171" s="2" t="s">
        <v>1278</v>
      </c>
      <c r="M171" s="4" t="s">
        <v>1285</v>
      </c>
      <c r="N171" s="4" t="s">
        <v>1280</v>
      </c>
      <c r="O171" s="4" t="s">
        <v>1281</v>
      </c>
      <c r="P171" s="2" t="s">
        <v>1282</v>
      </c>
      <c r="Q171" s="2" t="str">
        <f t="shared" si="2"/>
        <v>体育学院-体育教育87-33李义琳-毕业生档案-档案转递编号2310373J3LUOAG2EA7转回生源地</v>
      </c>
    </row>
    <row r="172" s="2" customFormat="1" ht="22.5" customHeight="1" spans="2:17">
      <c r="B172" s="2">
        <f>COUNTIF(C$2:C172,C172)</f>
        <v>34</v>
      </c>
      <c r="C172" s="2" t="s">
        <v>761</v>
      </c>
      <c r="D172" s="2" t="s">
        <v>928</v>
      </c>
      <c r="E172" s="2" t="s">
        <v>929</v>
      </c>
      <c r="F172" s="2" t="s">
        <v>16</v>
      </c>
      <c r="G172" s="2" t="s">
        <v>930</v>
      </c>
      <c r="H172" s="2">
        <v>471000</v>
      </c>
      <c r="I172" s="2" t="s">
        <v>931</v>
      </c>
      <c r="J172" s="2" t="s">
        <v>932</v>
      </c>
      <c r="K172" s="1" t="s">
        <v>20</v>
      </c>
      <c r="L172" s="2" t="s">
        <v>1278</v>
      </c>
      <c r="M172" s="4" t="s">
        <v>1285</v>
      </c>
      <c r="N172" s="4" t="s">
        <v>1280</v>
      </c>
      <c r="O172" s="4" t="s">
        <v>1281</v>
      </c>
      <c r="P172" s="2" t="s">
        <v>1282</v>
      </c>
      <c r="Q172" s="2" t="str">
        <f t="shared" si="2"/>
        <v>体育学院-体育教育87-34李运龙-毕业生档案-档案转递编号2310373HROG7BLCIS2转回生源地</v>
      </c>
    </row>
    <row r="173" s="2" customFormat="1" ht="22.5" customHeight="1" spans="2:17">
      <c r="B173" s="2">
        <f>COUNTIF(C$2:C173,C173)</f>
        <v>35</v>
      </c>
      <c r="C173" s="2" t="s">
        <v>761</v>
      </c>
      <c r="D173" s="2" t="s">
        <v>934</v>
      </c>
      <c r="E173" s="2" t="s">
        <v>935</v>
      </c>
      <c r="F173" s="2" t="s">
        <v>16</v>
      </c>
      <c r="G173" s="2" t="s">
        <v>936</v>
      </c>
      <c r="H173" s="2">
        <v>352000</v>
      </c>
      <c r="I173" s="2" t="s">
        <v>937</v>
      </c>
      <c r="J173" s="2" t="s">
        <v>938</v>
      </c>
      <c r="K173" s="1" t="s">
        <v>20</v>
      </c>
      <c r="L173" s="2" t="s">
        <v>1278</v>
      </c>
      <c r="M173" s="4" t="s">
        <v>1285</v>
      </c>
      <c r="N173" s="4" t="s">
        <v>1280</v>
      </c>
      <c r="O173" s="4" t="s">
        <v>1281</v>
      </c>
      <c r="P173" s="2" t="s">
        <v>1282</v>
      </c>
      <c r="Q173" s="2" t="str">
        <f t="shared" si="2"/>
        <v>体育学院-体育教育87-35林佳民-毕业生档案-档案转递编号2310373356XAIEG568转回生源地</v>
      </c>
    </row>
    <row r="174" s="2" customFormat="1" ht="22.5" customHeight="1" spans="2:17">
      <c r="B174" s="2">
        <f>COUNTIF(C$2:C174,C174)</f>
        <v>36</v>
      </c>
      <c r="C174" s="2" t="s">
        <v>761</v>
      </c>
      <c r="D174" s="2" t="s">
        <v>940</v>
      </c>
      <c r="E174" s="2" t="s">
        <v>941</v>
      </c>
      <c r="F174" s="2" t="s">
        <v>16</v>
      </c>
      <c r="G174" s="2" t="s">
        <v>942</v>
      </c>
      <c r="H174" s="2">
        <v>334000</v>
      </c>
      <c r="I174" s="2" t="s">
        <v>943</v>
      </c>
      <c r="J174" s="2" t="s">
        <v>944</v>
      </c>
      <c r="K174" s="1" t="s">
        <v>20</v>
      </c>
      <c r="L174" s="2" t="s">
        <v>1278</v>
      </c>
      <c r="M174" s="4" t="s">
        <v>1285</v>
      </c>
      <c r="N174" s="4" t="s">
        <v>1280</v>
      </c>
      <c r="O174" s="4" t="s">
        <v>1281</v>
      </c>
      <c r="P174" s="2" t="s">
        <v>1282</v>
      </c>
      <c r="Q174" s="2" t="str">
        <f t="shared" si="2"/>
        <v>体育学院-体育教育87-36林威-毕业生档案-档案转递编号2310373DA898HTDI3P转回生源地</v>
      </c>
    </row>
    <row r="175" s="2" customFormat="1" ht="22.5" customHeight="1" spans="2:17">
      <c r="B175" s="2">
        <f>COUNTIF(C$2:C175,C175)</f>
        <v>37</v>
      </c>
      <c r="C175" s="2" t="s">
        <v>761</v>
      </c>
      <c r="D175" s="2" t="s">
        <v>946</v>
      </c>
      <c r="E175" s="2" t="s">
        <v>947</v>
      </c>
      <c r="F175" s="2" t="s">
        <v>948</v>
      </c>
      <c r="G175" s="2" t="s">
        <v>949</v>
      </c>
      <c r="H175" s="2">
        <v>245200</v>
      </c>
      <c r="I175" s="2" t="s">
        <v>950</v>
      </c>
      <c r="J175" s="2" t="s">
        <v>951</v>
      </c>
      <c r="K175" s="1" t="s">
        <v>20</v>
      </c>
      <c r="L175" s="2" t="s">
        <v>1278</v>
      </c>
      <c r="M175" s="4" t="s">
        <v>1285</v>
      </c>
      <c r="N175" s="4" t="s">
        <v>1280</v>
      </c>
      <c r="O175" s="4" t="s">
        <v>1281</v>
      </c>
      <c r="P175" s="2" t="s">
        <v>1282</v>
      </c>
      <c r="Q175" s="2" t="str">
        <f t="shared" si="2"/>
        <v>体育学院-体育教育87-37凌皓凡-毕业生档案-档案转递编号2310373J4U8SIMTYU4转回生源地</v>
      </c>
    </row>
    <row r="176" s="2" customFormat="1" ht="22.5" customHeight="1" spans="2:17">
      <c r="B176" s="2">
        <f>COUNTIF(C$2:C176,C176)</f>
        <v>38</v>
      </c>
      <c r="C176" s="2" t="s">
        <v>761</v>
      </c>
      <c r="D176" s="2" t="s">
        <v>953</v>
      </c>
      <c r="E176" s="2" t="s">
        <v>954</v>
      </c>
      <c r="F176" s="2" t="s">
        <v>16</v>
      </c>
      <c r="G176" s="2" t="s">
        <v>955</v>
      </c>
      <c r="H176" s="2">
        <v>214431</v>
      </c>
      <c r="I176" s="2" t="s">
        <v>956</v>
      </c>
      <c r="J176" s="2" t="s">
        <v>957</v>
      </c>
      <c r="K176" s="1" t="s">
        <v>20</v>
      </c>
      <c r="L176" s="2" t="s">
        <v>1278</v>
      </c>
      <c r="M176" s="4" t="s">
        <v>1285</v>
      </c>
      <c r="N176" s="4" t="s">
        <v>1280</v>
      </c>
      <c r="O176" s="4" t="s">
        <v>1281</v>
      </c>
      <c r="P176" s="2" t="s">
        <v>1282</v>
      </c>
      <c r="Q176" s="2" t="str">
        <f t="shared" si="2"/>
        <v>体育学院-体育教育87-38刘康康-毕业生档案-档案转递编号2310373ZUIUDS0OZ74转回生源地</v>
      </c>
    </row>
    <row r="177" s="2" customFormat="1" ht="22.5" customHeight="1" spans="2:17">
      <c r="B177" s="2">
        <f>COUNTIF(C$2:C177,C177)</f>
        <v>39</v>
      </c>
      <c r="C177" s="2" t="s">
        <v>761</v>
      </c>
      <c r="D177" s="2" t="s">
        <v>959</v>
      </c>
      <c r="E177" s="2" t="s">
        <v>960</v>
      </c>
      <c r="F177" s="2" t="s">
        <v>961</v>
      </c>
      <c r="G177" s="2" t="s">
        <v>962</v>
      </c>
      <c r="H177" s="2">
        <v>246400</v>
      </c>
      <c r="I177" s="2" t="s">
        <v>963</v>
      </c>
      <c r="J177" s="2" t="s">
        <v>964</v>
      </c>
      <c r="K177" s="1" t="s">
        <v>20</v>
      </c>
      <c r="L177" s="2" t="s">
        <v>1278</v>
      </c>
      <c r="M177" s="4" t="s">
        <v>1285</v>
      </c>
      <c r="N177" s="4" t="s">
        <v>1280</v>
      </c>
      <c r="O177" s="4" t="s">
        <v>1281</v>
      </c>
      <c r="P177" s="2" t="s">
        <v>1282</v>
      </c>
      <c r="Q177" s="2" t="str">
        <f t="shared" si="2"/>
        <v>体育学院-体育教育87-39刘梦洁-毕业生档案-档案转递编号2310373CVD2U2WNPEA转回生源地</v>
      </c>
    </row>
    <row r="178" s="2" customFormat="1" ht="22.5" customHeight="1" spans="2:17">
      <c r="B178" s="2">
        <f>COUNTIF(C$2:C178,C178)</f>
        <v>40</v>
      </c>
      <c r="C178" s="2" t="s">
        <v>761</v>
      </c>
      <c r="D178" s="2" t="s">
        <v>966</v>
      </c>
      <c r="E178" s="2" t="s">
        <v>967</v>
      </c>
      <c r="F178" s="2" t="s">
        <v>968</v>
      </c>
      <c r="G178" s="2" t="s">
        <v>969</v>
      </c>
      <c r="H178" s="2">
        <v>232000</v>
      </c>
      <c r="I178" s="2" t="s">
        <v>970</v>
      </c>
      <c r="J178" s="2" t="s">
        <v>971</v>
      </c>
      <c r="K178" s="1" t="s">
        <v>20</v>
      </c>
      <c r="L178" s="2" t="s">
        <v>1278</v>
      </c>
      <c r="M178" s="4" t="s">
        <v>1285</v>
      </c>
      <c r="N178" s="4" t="s">
        <v>1280</v>
      </c>
      <c r="O178" s="4" t="s">
        <v>1281</v>
      </c>
      <c r="P178" s="2" t="s">
        <v>1282</v>
      </c>
      <c r="Q178" s="2" t="str">
        <f t="shared" si="2"/>
        <v>体育学院-体育教育87-40刘正堃-毕业生档案-档案转递编号2310373K53897XCUEZ转回生源地</v>
      </c>
    </row>
    <row r="179" s="2" customFormat="1" ht="22.5" customHeight="1" spans="2:17">
      <c r="B179" s="2">
        <f>COUNTIF(C$2:C179,C179)</f>
        <v>41</v>
      </c>
      <c r="C179" s="2" t="s">
        <v>761</v>
      </c>
      <c r="D179" s="2" t="s">
        <v>973</v>
      </c>
      <c r="E179" s="2" t="s">
        <v>133</v>
      </c>
      <c r="F179" s="2" t="s">
        <v>16</v>
      </c>
      <c r="G179" s="2" t="s">
        <v>134</v>
      </c>
      <c r="H179" s="2">
        <v>236800</v>
      </c>
      <c r="I179" s="2" t="s">
        <v>135</v>
      </c>
      <c r="J179" s="2" t="s">
        <v>974</v>
      </c>
      <c r="K179" s="1" t="s">
        <v>20</v>
      </c>
      <c r="L179" s="2" t="s">
        <v>1278</v>
      </c>
      <c r="M179" s="4" t="s">
        <v>1285</v>
      </c>
      <c r="N179" s="4" t="s">
        <v>1280</v>
      </c>
      <c r="O179" s="4" t="s">
        <v>1281</v>
      </c>
      <c r="P179" s="2" t="s">
        <v>1282</v>
      </c>
      <c r="Q179" s="2" t="str">
        <f t="shared" si="2"/>
        <v>体育学院-体育教育87-41刘子祥-毕业生档案-档案转递编号2310373I9LZYM6L7AP转回生源地</v>
      </c>
    </row>
    <row r="180" s="2" customFormat="1" ht="22.5" customHeight="1" spans="2:17">
      <c r="B180" s="2">
        <f>COUNTIF(C$2:C180,C180)</f>
        <v>42</v>
      </c>
      <c r="C180" s="2" t="s">
        <v>761</v>
      </c>
      <c r="D180" s="2" t="s">
        <v>976</v>
      </c>
      <c r="E180" s="2" t="s">
        <v>977</v>
      </c>
      <c r="F180" s="2" t="s">
        <v>977</v>
      </c>
      <c r="G180" s="2" t="s">
        <v>978</v>
      </c>
      <c r="H180" s="2">
        <v>157699</v>
      </c>
      <c r="I180" s="2" t="s">
        <v>979</v>
      </c>
      <c r="J180" s="2" t="s">
        <v>980</v>
      </c>
      <c r="K180" s="1" t="s">
        <v>20</v>
      </c>
      <c r="L180" s="2" t="s">
        <v>1278</v>
      </c>
      <c r="M180" s="4" t="s">
        <v>1285</v>
      </c>
      <c r="N180" s="4" t="s">
        <v>1280</v>
      </c>
      <c r="O180" s="4" t="s">
        <v>1281</v>
      </c>
      <c r="P180" s="2" t="s">
        <v>1282</v>
      </c>
      <c r="Q180" s="2" t="str">
        <f t="shared" si="2"/>
        <v>体育学院-体育教育87-42卢存洁-毕业生档案-档案转递编号23103739Y2C6J90LFG转回生源地</v>
      </c>
    </row>
    <row r="181" s="2" customFormat="1" ht="22.5" customHeight="1" spans="2:17">
      <c r="B181" s="2">
        <f>COUNTIF(C$2:C181,C181)</f>
        <v>43</v>
      </c>
      <c r="C181" s="2" t="s">
        <v>761</v>
      </c>
      <c r="D181" s="2" t="s">
        <v>982</v>
      </c>
      <c r="E181" s="2" t="s">
        <v>92</v>
      </c>
      <c r="F181" s="2" t="s">
        <v>50</v>
      </c>
      <c r="G181" s="2" t="s">
        <v>93</v>
      </c>
      <c r="H181" s="2">
        <v>233600</v>
      </c>
      <c r="I181" s="2" t="s">
        <v>94</v>
      </c>
      <c r="J181" s="2" t="s">
        <v>983</v>
      </c>
      <c r="K181" s="1" t="s">
        <v>20</v>
      </c>
      <c r="L181" s="2" t="s">
        <v>1278</v>
      </c>
      <c r="M181" s="4" t="s">
        <v>1285</v>
      </c>
      <c r="N181" s="4" t="s">
        <v>1280</v>
      </c>
      <c r="O181" s="4" t="s">
        <v>1281</v>
      </c>
      <c r="P181" s="2" t="s">
        <v>1282</v>
      </c>
      <c r="Q181" s="2" t="str">
        <f t="shared" si="2"/>
        <v>体育学院-体育教育87-43马慧东-毕业生档案-档案转递编号2310373P0UF13WYZBV转回生源地</v>
      </c>
    </row>
    <row r="182" s="2" customFormat="1" ht="22.5" customHeight="1" spans="2:17">
      <c r="B182" s="2">
        <f>COUNTIF(C$2:C182,C182)</f>
        <v>44</v>
      </c>
      <c r="C182" s="2" t="s">
        <v>761</v>
      </c>
      <c r="D182" s="2" t="s">
        <v>985</v>
      </c>
      <c r="E182" s="2" t="s">
        <v>74</v>
      </c>
      <c r="F182" s="2" t="s">
        <v>31</v>
      </c>
      <c r="G182" s="2" t="s">
        <v>75</v>
      </c>
      <c r="H182" s="2">
        <v>50000</v>
      </c>
      <c r="I182" s="2" t="s">
        <v>76</v>
      </c>
      <c r="J182" s="2" t="s">
        <v>986</v>
      </c>
      <c r="K182" s="1" t="s">
        <v>20</v>
      </c>
      <c r="L182" s="2" t="s">
        <v>1278</v>
      </c>
      <c r="M182" s="4" t="s">
        <v>1285</v>
      </c>
      <c r="N182" s="4" t="s">
        <v>1280</v>
      </c>
      <c r="O182" s="4" t="s">
        <v>1281</v>
      </c>
      <c r="P182" s="2" t="s">
        <v>1282</v>
      </c>
      <c r="Q182" s="2" t="str">
        <f t="shared" si="2"/>
        <v>体育学院-体育教育87-44孟自阳-毕业生档案-档案转递编号2310373KJCCF9YKCVW转回生源地</v>
      </c>
    </row>
    <row r="183" s="2" customFormat="1" ht="22.5" customHeight="1" spans="2:17">
      <c r="B183" s="2">
        <f>COUNTIF(C$2:C183,C183)</f>
        <v>45</v>
      </c>
      <c r="C183" s="2" t="s">
        <v>761</v>
      </c>
      <c r="D183" s="2" t="s">
        <v>988</v>
      </c>
      <c r="E183" s="2" t="s">
        <v>989</v>
      </c>
      <c r="F183" s="2" t="s">
        <v>16</v>
      </c>
      <c r="G183" s="2" t="s">
        <v>990</v>
      </c>
      <c r="H183" s="2">
        <v>238300</v>
      </c>
      <c r="I183" s="2" t="s">
        <v>991</v>
      </c>
      <c r="J183" s="2" t="s">
        <v>992</v>
      </c>
      <c r="K183" s="1" t="s">
        <v>20</v>
      </c>
      <c r="L183" s="2" t="s">
        <v>1278</v>
      </c>
      <c r="M183" s="4" t="s">
        <v>1285</v>
      </c>
      <c r="N183" s="4" t="s">
        <v>1280</v>
      </c>
      <c r="O183" s="4" t="s">
        <v>1281</v>
      </c>
      <c r="P183" s="2" t="s">
        <v>1282</v>
      </c>
      <c r="Q183" s="2" t="str">
        <f t="shared" si="2"/>
        <v>体育学院-体育教育87-45潘婷-毕业生档案-档案转递编号2310373U10553HQY4P转回生源地</v>
      </c>
    </row>
    <row r="184" s="2" customFormat="1" ht="22.5" customHeight="1" spans="2:17">
      <c r="B184" s="2">
        <f>COUNTIF(C$2:C184,C184)</f>
        <v>46</v>
      </c>
      <c r="C184" s="2" t="s">
        <v>761</v>
      </c>
      <c r="D184" s="2" t="s">
        <v>994</v>
      </c>
      <c r="E184" s="2" t="s">
        <v>520</v>
      </c>
      <c r="F184" s="2" t="s">
        <v>521</v>
      </c>
      <c r="G184" s="2" t="s">
        <v>522</v>
      </c>
      <c r="H184" s="2">
        <v>231100</v>
      </c>
      <c r="I184" s="2" t="s">
        <v>523</v>
      </c>
      <c r="J184" s="2" t="s">
        <v>995</v>
      </c>
      <c r="K184" s="1" t="s">
        <v>20</v>
      </c>
      <c r="L184" s="2" t="s">
        <v>1278</v>
      </c>
      <c r="M184" s="4" t="s">
        <v>1285</v>
      </c>
      <c r="N184" s="4" t="s">
        <v>1280</v>
      </c>
      <c r="O184" s="4" t="s">
        <v>1281</v>
      </c>
      <c r="P184" s="2" t="s">
        <v>1282</v>
      </c>
      <c r="Q184" s="2" t="str">
        <f t="shared" si="2"/>
        <v>体育学院-体育教育87-46彭圣龙-毕业生档案-档案转递编号2310373VTPWRS7ZBBO转回生源地</v>
      </c>
    </row>
    <row r="185" s="2" customFormat="1" ht="22.5" customHeight="1" spans="2:17">
      <c r="B185" s="2">
        <f>COUNTIF(C$2:C185,C185)</f>
        <v>47</v>
      </c>
      <c r="C185" s="2" t="s">
        <v>761</v>
      </c>
      <c r="D185" s="2" t="s">
        <v>997</v>
      </c>
      <c r="E185" s="2" t="s">
        <v>504</v>
      </c>
      <c r="F185" s="2" t="s">
        <v>16</v>
      </c>
      <c r="G185" s="2" t="s">
        <v>505</v>
      </c>
      <c r="H185" s="2">
        <v>211500</v>
      </c>
      <c r="I185" s="2" t="s">
        <v>399</v>
      </c>
      <c r="J185" s="2" t="s">
        <v>998</v>
      </c>
      <c r="K185" s="1" t="s">
        <v>20</v>
      </c>
      <c r="L185" s="2" t="s">
        <v>1278</v>
      </c>
      <c r="M185" s="4" t="s">
        <v>1285</v>
      </c>
      <c r="N185" s="4" t="s">
        <v>1280</v>
      </c>
      <c r="O185" s="4" t="s">
        <v>1281</v>
      </c>
      <c r="P185" s="2" t="s">
        <v>1282</v>
      </c>
      <c r="Q185" s="2" t="str">
        <f t="shared" si="2"/>
        <v>体育学院-体育教育87-47钱宇豪-毕业生档案-档案转递编号23103735IKK8LZUMQQ转回生源地</v>
      </c>
    </row>
    <row r="186" s="2" customFormat="1" ht="22.5" customHeight="1" spans="2:17">
      <c r="B186" s="2">
        <f>COUNTIF(C$2:C186,C186)</f>
        <v>48</v>
      </c>
      <c r="C186" s="2" t="s">
        <v>761</v>
      </c>
      <c r="D186" s="2" t="s">
        <v>1000</v>
      </c>
      <c r="E186" s="2" t="s">
        <v>595</v>
      </c>
      <c r="F186" s="2" t="s">
        <v>16</v>
      </c>
      <c r="G186" s="2" t="s">
        <v>596</v>
      </c>
      <c r="H186" s="2">
        <v>236700</v>
      </c>
      <c r="I186" s="2" t="s">
        <v>597</v>
      </c>
      <c r="J186" s="2" t="s">
        <v>1001</v>
      </c>
      <c r="K186" s="1" t="s">
        <v>20</v>
      </c>
      <c r="L186" s="2" t="s">
        <v>1278</v>
      </c>
      <c r="M186" s="4" t="s">
        <v>1285</v>
      </c>
      <c r="N186" s="4" t="s">
        <v>1280</v>
      </c>
      <c r="O186" s="4" t="s">
        <v>1281</v>
      </c>
      <c r="P186" s="2" t="s">
        <v>1282</v>
      </c>
      <c r="Q186" s="2" t="str">
        <f t="shared" si="2"/>
        <v>体育学院-体育教育87-48汝津-毕业生档案-档案转递编号23103735816K3R7OTW转回生源地</v>
      </c>
    </row>
    <row r="187" s="2" customFormat="1" ht="22.5" customHeight="1" spans="2:17">
      <c r="B187" s="2">
        <f>COUNTIF(C$2:C187,C187)</f>
        <v>49</v>
      </c>
      <c r="C187" s="2" t="s">
        <v>761</v>
      </c>
      <c r="D187" s="2" t="s">
        <v>1003</v>
      </c>
      <c r="E187" s="2" t="s">
        <v>808</v>
      </c>
      <c r="F187" s="2" t="s">
        <v>16</v>
      </c>
      <c r="G187" s="2" t="s">
        <v>1004</v>
      </c>
      <c r="H187" s="2">
        <v>221106</v>
      </c>
      <c r="I187" s="2" t="s">
        <v>810</v>
      </c>
      <c r="J187" s="2" t="s">
        <v>1005</v>
      </c>
      <c r="K187" s="1" t="s">
        <v>20</v>
      </c>
      <c r="L187" s="2" t="s">
        <v>1278</v>
      </c>
      <c r="M187" s="4" t="s">
        <v>1285</v>
      </c>
      <c r="N187" s="4" t="s">
        <v>1280</v>
      </c>
      <c r="O187" s="4" t="s">
        <v>1281</v>
      </c>
      <c r="P187" s="2" t="s">
        <v>1282</v>
      </c>
      <c r="Q187" s="2" t="str">
        <f t="shared" si="2"/>
        <v>体育学院-体育教育87-49沙功伟-毕业生档案-档案转递编号2310373ZWATDQ75QY7转回生源地</v>
      </c>
    </row>
    <row r="188" s="2" customFormat="1" ht="22.5" customHeight="1" spans="2:17">
      <c r="B188" s="2">
        <f>COUNTIF(C$2:C188,C188)</f>
        <v>50</v>
      </c>
      <c r="C188" s="2" t="s">
        <v>761</v>
      </c>
      <c r="D188" s="2" t="s">
        <v>1007</v>
      </c>
      <c r="E188" s="2" t="s">
        <v>205</v>
      </c>
      <c r="F188" s="2" t="s">
        <v>206</v>
      </c>
      <c r="G188" s="2" t="s">
        <v>207</v>
      </c>
      <c r="H188" s="2">
        <v>242000</v>
      </c>
      <c r="I188" s="2" t="s">
        <v>208</v>
      </c>
      <c r="J188" s="2" t="s">
        <v>1008</v>
      </c>
      <c r="K188" s="1" t="s">
        <v>20</v>
      </c>
      <c r="L188" s="2" t="s">
        <v>1278</v>
      </c>
      <c r="M188" s="4" t="s">
        <v>1285</v>
      </c>
      <c r="N188" s="4" t="s">
        <v>1280</v>
      </c>
      <c r="O188" s="4" t="s">
        <v>1281</v>
      </c>
      <c r="P188" s="2" t="s">
        <v>1282</v>
      </c>
      <c r="Q188" s="2" t="str">
        <f t="shared" si="2"/>
        <v>体育学院-体育教育87-50沙鲜华-毕业生档案-档案转递编号2310373B8ALV8QM9B8转回生源地</v>
      </c>
    </row>
    <row r="189" s="2" customFormat="1" ht="22.5" customHeight="1" spans="2:17">
      <c r="B189" s="2">
        <f>COUNTIF(C$2:C189,C189)</f>
        <v>51</v>
      </c>
      <c r="C189" s="2" t="s">
        <v>761</v>
      </c>
      <c r="D189" s="2" t="s">
        <v>1010</v>
      </c>
      <c r="E189" s="2" t="s">
        <v>1011</v>
      </c>
      <c r="F189" s="2" t="s">
        <v>1012</v>
      </c>
      <c r="G189" s="2" t="s">
        <v>1013</v>
      </c>
      <c r="H189" s="2">
        <v>274600</v>
      </c>
      <c r="I189" s="2" t="s">
        <v>1014</v>
      </c>
      <c r="J189" s="2" t="s">
        <v>1015</v>
      </c>
      <c r="K189" s="1" t="s">
        <v>20</v>
      </c>
      <c r="L189" s="2" t="s">
        <v>1278</v>
      </c>
      <c r="M189" s="4" t="s">
        <v>1285</v>
      </c>
      <c r="N189" s="4" t="s">
        <v>1280</v>
      </c>
      <c r="O189" s="4" t="s">
        <v>1281</v>
      </c>
      <c r="P189" s="2" t="s">
        <v>1282</v>
      </c>
      <c r="Q189" s="2" t="str">
        <f t="shared" si="2"/>
        <v>体育学院-体育教育87-51申星星-毕业生档案-档案转递编号2310373Q4OXKH8YC9V转回生源地</v>
      </c>
    </row>
    <row r="190" s="2" customFormat="1" ht="22.5" customHeight="1" spans="2:17">
      <c r="B190" s="2">
        <f>COUNTIF(C$2:C190,C190)</f>
        <v>52</v>
      </c>
      <c r="C190" s="2" t="s">
        <v>761</v>
      </c>
      <c r="D190" s="2" t="s">
        <v>1017</v>
      </c>
      <c r="E190" s="2" t="s">
        <v>1018</v>
      </c>
      <c r="F190" s="2" t="s">
        <v>1019</v>
      </c>
      <c r="G190" s="2" t="s">
        <v>1020</v>
      </c>
      <c r="H190" s="2">
        <v>242300</v>
      </c>
      <c r="I190" s="2" t="s">
        <v>1021</v>
      </c>
      <c r="J190" s="2" t="s">
        <v>1022</v>
      </c>
      <c r="K190" s="1" t="s">
        <v>20</v>
      </c>
      <c r="L190" s="2" t="s">
        <v>1278</v>
      </c>
      <c r="M190" s="4" t="s">
        <v>1285</v>
      </c>
      <c r="N190" s="4" t="s">
        <v>1280</v>
      </c>
      <c r="O190" s="4" t="s">
        <v>1281</v>
      </c>
      <c r="P190" s="2" t="s">
        <v>1282</v>
      </c>
      <c r="Q190" s="2" t="str">
        <f t="shared" si="2"/>
        <v>体育学院-体育教育87-52沈成东-毕业生档案-档案转递编号2310373F1VH6AFV8BY转回生源地</v>
      </c>
    </row>
    <row r="191" s="2" customFormat="1" ht="22.5" customHeight="1" spans="2:17">
      <c r="B191" s="2">
        <f>COUNTIF(C$2:C191,C191)</f>
        <v>53</v>
      </c>
      <c r="C191" s="2" t="s">
        <v>761</v>
      </c>
      <c r="D191" s="2" t="s">
        <v>1024</v>
      </c>
      <c r="E191" s="2" t="s">
        <v>1025</v>
      </c>
      <c r="F191" s="2" t="s">
        <v>1026</v>
      </c>
      <c r="G191" s="2" t="s">
        <v>1027</v>
      </c>
      <c r="H191" s="2">
        <v>230000</v>
      </c>
      <c r="I191" s="2" t="s">
        <v>1028</v>
      </c>
      <c r="J191" s="2" t="s">
        <v>1029</v>
      </c>
      <c r="K191" s="1" t="s">
        <v>20</v>
      </c>
      <c r="L191" s="2" t="s">
        <v>1278</v>
      </c>
      <c r="M191" s="4" t="s">
        <v>1285</v>
      </c>
      <c r="N191" s="4" t="s">
        <v>1280</v>
      </c>
      <c r="O191" s="4" t="s">
        <v>1281</v>
      </c>
      <c r="P191" s="2" t="s">
        <v>1282</v>
      </c>
      <c r="Q191" s="2" t="str">
        <f t="shared" si="2"/>
        <v>体育学院-体育教育87-53史兆强-毕业生档案-档案转递编号2310373Q61XJ43T8HR转回生源地</v>
      </c>
    </row>
    <row r="192" s="2" customFormat="1" ht="22.5" customHeight="1" spans="2:17">
      <c r="B192" s="2">
        <f>COUNTIF(C$2:C192,C192)</f>
        <v>54</v>
      </c>
      <c r="C192" s="2" t="s">
        <v>761</v>
      </c>
      <c r="D192" s="2" t="s">
        <v>1031</v>
      </c>
      <c r="E192" s="2" t="s">
        <v>1032</v>
      </c>
      <c r="F192" s="2" t="s">
        <v>242</v>
      </c>
      <c r="G192" s="2" t="s">
        <v>1033</v>
      </c>
      <c r="H192" s="2">
        <v>246600</v>
      </c>
      <c r="I192" s="2" t="s">
        <v>1034</v>
      </c>
      <c r="J192" s="2" t="s">
        <v>1035</v>
      </c>
      <c r="K192" s="1" t="s">
        <v>20</v>
      </c>
      <c r="L192" s="2" t="s">
        <v>1278</v>
      </c>
      <c r="M192" s="4" t="s">
        <v>1285</v>
      </c>
      <c r="N192" s="4" t="s">
        <v>1280</v>
      </c>
      <c r="O192" s="4" t="s">
        <v>1281</v>
      </c>
      <c r="P192" s="2" t="s">
        <v>1282</v>
      </c>
      <c r="Q192" s="2" t="str">
        <f t="shared" si="2"/>
        <v>体育学院-体育教育87-54舒小龙-毕业生档案-档案转递编号2310373T4XKBMOGR6T转回生源地</v>
      </c>
    </row>
    <row r="193" s="2" customFormat="1" ht="22.5" customHeight="1" spans="2:17">
      <c r="B193" s="2">
        <f>COUNTIF(C$2:C193,C193)</f>
        <v>55</v>
      </c>
      <c r="C193" s="2" t="s">
        <v>761</v>
      </c>
      <c r="D193" s="2" t="s">
        <v>1037</v>
      </c>
      <c r="E193" s="2" t="s">
        <v>480</v>
      </c>
      <c r="F193" s="2" t="s">
        <v>481</v>
      </c>
      <c r="G193" s="2" t="s">
        <v>482</v>
      </c>
      <c r="H193" s="2">
        <v>276500</v>
      </c>
      <c r="I193" s="2" t="s">
        <v>483</v>
      </c>
      <c r="J193" s="2" t="s">
        <v>1038</v>
      </c>
      <c r="K193" s="1" t="s">
        <v>20</v>
      </c>
      <c r="L193" s="2" t="s">
        <v>1278</v>
      </c>
      <c r="M193" s="4" t="s">
        <v>1285</v>
      </c>
      <c r="N193" s="4" t="s">
        <v>1280</v>
      </c>
      <c r="O193" s="4" t="s">
        <v>1281</v>
      </c>
      <c r="P193" s="2" t="s">
        <v>1282</v>
      </c>
      <c r="Q193" s="2" t="str">
        <f t="shared" si="2"/>
        <v>体育学院-体育教育87-55宋伟凯-毕业生档案-档案转递编号23103732O7CDJZTAAI转回生源地</v>
      </c>
    </row>
    <row r="194" s="2" customFormat="1" ht="22.5" customHeight="1" spans="2:17">
      <c r="B194" s="2">
        <f>COUNTIF(C$2:C194,C194)</f>
        <v>56</v>
      </c>
      <c r="C194" s="2" t="s">
        <v>761</v>
      </c>
      <c r="D194" s="2" t="s">
        <v>1040</v>
      </c>
      <c r="E194" s="2" t="s">
        <v>1041</v>
      </c>
      <c r="F194" s="2" t="s">
        <v>1042</v>
      </c>
      <c r="G194" s="2" t="s">
        <v>1043</v>
      </c>
      <c r="H194" s="2">
        <v>246500</v>
      </c>
      <c r="I194" s="2" t="s">
        <v>1044</v>
      </c>
      <c r="J194" s="2" t="s">
        <v>1045</v>
      </c>
      <c r="K194" s="1" t="s">
        <v>20</v>
      </c>
      <c r="L194" s="2" t="s">
        <v>1278</v>
      </c>
      <c r="M194" s="4" t="s">
        <v>1285</v>
      </c>
      <c r="N194" s="4" t="s">
        <v>1280</v>
      </c>
      <c r="O194" s="4" t="s">
        <v>1281</v>
      </c>
      <c r="P194" s="2" t="s">
        <v>1282</v>
      </c>
      <c r="Q194" s="2" t="str">
        <f t="shared" si="2"/>
        <v>体育学院-体育教育87-56孙中胜-毕业生档案-档案转递编号2310373NIO0CVC9VNV转回生源地</v>
      </c>
    </row>
    <row r="195" s="2" customFormat="1" ht="22.5" customHeight="1" spans="2:17">
      <c r="B195" s="2">
        <f>COUNTIF(C$2:C195,C195)</f>
        <v>57</v>
      </c>
      <c r="C195" s="2" t="s">
        <v>761</v>
      </c>
      <c r="D195" s="2" t="s">
        <v>1047</v>
      </c>
      <c r="E195" s="2" t="s">
        <v>357</v>
      </c>
      <c r="F195" s="2" t="s">
        <v>358</v>
      </c>
      <c r="G195" s="2" t="s">
        <v>359</v>
      </c>
      <c r="H195" s="2">
        <v>234000</v>
      </c>
      <c r="I195" s="2" t="s">
        <v>360</v>
      </c>
      <c r="J195" s="2" t="s">
        <v>1048</v>
      </c>
      <c r="K195" s="1" t="s">
        <v>20</v>
      </c>
      <c r="L195" s="2" t="s">
        <v>1278</v>
      </c>
      <c r="M195" s="4" t="s">
        <v>1285</v>
      </c>
      <c r="N195" s="4" t="s">
        <v>1280</v>
      </c>
      <c r="O195" s="4" t="s">
        <v>1281</v>
      </c>
      <c r="P195" s="2" t="s">
        <v>1282</v>
      </c>
      <c r="Q195" s="2" t="str">
        <f t="shared" ref="Q195:Q246" si="3">L195&amp;C195&amp;M195&amp;B195&amp;D195&amp;N195&amp;O195&amp;P195&amp;J195&amp;K195</f>
        <v>体育学院-体育教育87-57孙子文-毕业生档案-档案转递编号2310373VUSU5AUTFNV转回生源地</v>
      </c>
    </row>
    <row r="196" s="2" customFormat="1" ht="22.5" customHeight="1" spans="2:17">
      <c r="B196" s="2">
        <f>COUNTIF(C$2:C196,C196)</f>
        <v>58</v>
      </c>
      <c r="C196" s="2" t="s">
        <v>761</v>
      </c>
      <c r="D196" s="2" t="s">
        <v>1050</v>
      </c>
      <c r="E196" s="2" t="s">
        <v>1051</v>
      </c>
      <c r="F196" s="2" t="s">
        <v>1052</v>
      </c>
      <c r="G196" s="2" t="s">
        <v>1053</v>
      </c>
      <c r="H196" s="2">
        <v>272500</v>
      </c>
      <c r="I196" s="2" t="s">
        <v>1054</v>
      </c>
      <c r="J196" s="2" t="s">
        <v>1055</v>
      </c>
      <c r="K196" s="1" t="s">
        <v>20</v>
      </c>
      <c r="L196" s="2" t="s">
        <v>1278</v>
      </c>
      <c r="M196" s="4" t="s">
        <v>1285</v>
      </c>
      <c r="N196" s="4" t="s">
        <v>1280</v>
      </c>
      <c r="O196" s="4" t="s">
        <v>1281</v>
      </c>
      <c r="P196" s="2" t="s">
        <v>1282</v>
      </c>
      <c r="Q196" s="2" t="str">
        <f t="shared" si="3"/>
        <v>体育学院-体育教育87-58田昶珍-毕业生档案-档案转递编号2310373Y8BWWFODJJL转回生源地</v>
      </c>
    </row>
    <row r="197" s="2" customFormat="1" ht="22.5" customHeight="1" spans="2:17">
      <c r="B197" s="2">
        <f>COUNTIF(C$2:C197,C197)</f>
        <v>59</v>
      </c>
      <c r="C197" s="2" t="s">
        <v>761</v>
      </c>
      <c r="D197" s="2" t="s">
        <v>1057</v>
      </c>
      <c r="E197" s="2" t="s">
        <v>1058</v>
      </c>
      <c r="F197" s="2" t="s">
        <v>242</v>
      </c>
      <c r="G197" s="2" t="s">
        <v>1059</v>
      </c>
      <c r="H197" s="2">
        <v>246200</v>
      </c>
      <c r="I197" s="2" t="s">
        <v>1060</v>
      </c>
      <c r="J197" s="2" t="s">
        <v>1061</v>
      </c>
      <c r="K197" s="1" t="s">
        <v>20</v>
      </c>
      <c r="L197" s="2" t="s">
        <v>1278</v>
      </c>
      <c r="M197" s="4" t="s">
        <v>1285</v>
      </c>
      <c r="N197" s="4" t="s">
        <v>1280</v>
      </c>
      <c r="O197" s="4" t="s">
        <v>1281</v>
      </c>
      <c r="P197" s="2" t="s">
        <v>1282</v>
      </c>
      <c r="Q197" s="2" t="str">
        <f t="shared" si="3"/>
        <v>体育学院-体育教育87-59童晶晶-毕业生档案-档案转递编号23103736MDFLA52ODS转回生源地</v>
      </c>
    </row>
    <row r="198" s="2" customFormat="1" ht="22.5" customHeight="1" spans="2:17">
      <c r="B198" s="2">
        <f>COUNTIF(C$2:C198,C198)</f>
        <v>60</v>
      </c>
      <c r="C198" s="2" t="s">
        <v>761</v>
      </c>
      <c r="D198" s="2" t="s">
        <v>1063</v>
      </c>
      <c r="E198" s="2" t="s">
        <v>905</v>
      </c>
      <c r="F198" s="2" t="s">
        <v>906</v>
      </c>
      <c r="G198" s="2" t="s">
        <v>907</v>
      </c>
      <c r="H198" s="2">
        <v>235026</v>
      </c>
      <c r="I198" s="2" t="s">
        <v>908</v>
      </c>
      <c r="J198" s="2" t="s">
        <v>1064</v>
      </c>
      <c r="K198" s="1" t="s">
        <v>910</v>
      </c>
      <c r="L198" s="2" t="s">
        <v>1278</v>
      </c>
      <c r="M198" s="4" t="s">
        <v>1285</v>
      </c>
      <c r="N198" s="4" t="s">
        <v>1280</v>
      </c>
      <c r="O198" s="4" t="s">
        <v>1281</v>
      </c>
      <c r="P198" s="2" t="s">
        <v>1282</v>
      </c>
      <c r="Q198" s="2" t="str">
        <f t="shared" si="3"/>
        <v>体育学院-体育教育87-60汪梦瑶-毕业生档案-档案转递编号2310373WQMQEDITZRI上级主管单位接收</v>
      </c>
    </row>
    <row r="199" s="2" customFormat="1" ht="22.5" customHeight="1" spans="2:17">
      <c r="B199" s="2">
        <f>COUNTIF(C$2:C199,C199)</f>
        <v>61</v>
      </c>
      <c r="C199" s="2" t="s">
        <v>761</v>
      </c>
      <c r="D199" s="2" t="s">
        <v>1066</v>
      </c>
      <c r="E199" s="2" t="s">
        <v>1067</v>
      </c>
      <c r="F199" s="2" t="s">
        <v>16</v>
      </c>
      <c r="G199" s="2" t="s">
        <v>1068</v>
      </c>
      <c r="H199" s="2">
        <v>245600</v>
      </c>
      <c r="I199" s="2" t="s">
        <v>1069</v>
      </c>
      <c r="J199" s="2" t="s">
        <v>1070</v>
      </c>
      <c r="K199" s="1" t="s">
        <v>20</v>
      </c>
      <c r="L199" s="2" t="s">
        <v>1278</v>
      </c>
      <c r="M199" s="4" t="s">
        <v>1285</v>
      </c>
      <c r="N199" s="4" t="s">
        <v>1280</v>
      </c>
      <c r="O199" s="4" t="s">
        <v>1281</v>
      </c>
      <c r="P199" s="2" t="s">
        <v>1282</v>
      </c>
      <c r="Q199" s="2" t="str">
        <f t="shared" si="3"/>
        <v>体育学院-体育教育87-61汪彦-毕业生档案-档案转递编号2310373JGGPFARI25E转回生源地</v>
      </c>
    </row>
    <row r="200" s="2" customFormat="1" ht="22.5" customHeight="1" spans="2:17">
      <c r="B200" s="2">
        <f>COUNTIF(C$2:C200,C200)</f>
        <v>62</v>
      </c>
      <c r="C200" s="2" t="s">
        <v>761</v>
      </c>
      <c r="D200" s="2" t="s">
        <v>1072</v>
      </c>
      <c r="E200" s="2" t="s">
        <v>448</v>
      </c>
      <c r="F200" s="2" t="s">
        <v>449</v>
      </c>
      <c r="G200" s="2" t="s">
        <v>1073</v>
      </c>
      <c r="H200" s="2">
        <v>230000</v>
      </c>
      <c r="I200" s="2" t="s">
        <v>451</v>
      </c>
      <c r="J200" s="2" t="s">
        <v>1074</v>
      </c>
      <c r="K200" s="1" t="s">
        <v>20</v>
      </c>
      <c r="L200" s="2" t="s">
        <v>1278</v>
      </c>
      <c r="M200" s="4" t="s">
        <v>1285</v>
      </c>
      <c r="N200" s="4" t="s">
        <v>1280</v>
      </c>
      <c r="O200" s="4" t="s">
        <v>1281</v>
      </c>
      <c r="P200" s="2" t="s">
        <v>1282</v>
      </c>
      <c r="Q200" s="2" t="str">
        <f t="shared" si="3"/>
        <v>体育学院-体育教育87-62王慧纯-毕业生档案-档案转递编号23103738WNMFP0ZIIY转回生源地</v>
      </c>
    </row>
    <row r="201" s="2" customFormat="1" ht="22.5" customHeight="1" spans="2:17">
      <c r="B201" s="2">
        <f>COUNTIF(C$2:C201,C201)</f>
        <v>63</v>
      </c>
      <c r="C201" s="2" t="s">
        <v>761</v>
      </c>
      <c r="D201" s="2" t="s">
        <v>1076</v>
      </c>
      <c r="E201" s="2" t="s">
        <v>1077</v>
      </c>
      <c r="F201" s="2" t="s">
        <v>1078</v>
      </c>
      <c r="G201" s="2" t="s">
        <v>1079</v>
      </c>
      <c r="H201" s="2">
        <v>251500</v>
      </c>
      <c r="I201" s="2" t="s">
        <v>1080</v>
      </c>
      <c r="J201" s="2" t="s">
        <v>1081</v>
      </c>
      <c r="K201" s="1" t="s">
        <v>20</v>
      </c>
      <c r="L201" s="2" t="s">
        <v>1278</v>
      </c>
      <c r="M201" s="4" t="s">
        <v>1285</v>
      </c>
      <c r="N201" s="4" t="s">
        <v>1280</v>
      </c>
      <c r="O201" s="4" t="s">
        <v>1281</v>
      </c>
      <c r="P201" s="2" t="s">
        <v>1282</v>
      </c>
      <c r="Q201" s="2" t="str">
        <f t="shared" si="3"/>
        <v>体育学院-体育教育87-63王永康-毕业生档案-档案转递编号2310373TMEAGQ643W6转回生源地</v>
      </c>
    </row>
    <row r="202" s="2" customFormat="1" ht="22.5" customHeight="1" spans="2:17">
      <c r="B202" s="2">
        <f>COUNTIF(C$2:C202,C202)</f>
        <v>64</v>
      </c>
      <c r="C202" s="2" t="s">
        <v>761</v>
      </c>
      <c r="D202" s="2" t="s">
        <v>1083</v>
      </c>
      <c r="E202" s="2" t="s">
        <v>1084</v>
      </c>
      <c r="F202" s="2" t="s">
        <v>1084</v>
      </c>
      <c r="G202" s="2" t="s">
        <v>1085</v>
      </c>
      <c r="H202" s="2">
        <v>157020</v>
      </c>
      <c r="I202" s="2" t="s">
        <v>1086</v>
      </c>
      <c r="J202" s="2" t="s">
        <v>1087</v>
      </c>
      <c r="K202" s="1" t="s">
        <v>20</v>
      </c>
      <c r="L202" s="2" t="s">
        <v>1278</v>
      </c>
      <c r="M202" s="4" t="s">
        <v>1285</v>
      </c>
      <c r="N202" s="4" t="s">
        <v>1280</v>
      </c>
      <c r="O202" s="4" t="s">
        <v>1281</v>
      </c>
      <c r="P202" s="2" t="s">
        <v>1282</v>
      </c>
      <c r="Q202" s="2" t="str">
        <f t="shared" si="3"/>
        <v>体育学院-体育教育87-64王宇-毕业生档案-档案转递编号231037354VTMM23J0F转回生源地</v>
      </c>
    </row>
    <row r="203" s="2" customFormat="1" ht="22.5" customHeight="1" spans="2:17">
      <c r="B203" s="2">
        <f>COUNTIF(C$2:C203,C203)</f>
        <v>65</v>
      </c>
      <c r="C203" s="2" t="s">
        <v>761</v>
      </c>
      <c r="D203" s="2" t="s">
        <v>1089</v>
      </c>
      <c r="E203" s="2" t="s">
        <v>1090</v>
      </c>
      <c r="F203" s="2" t="s">
        <v>16</v>
      </c>
      <c r="G203" s="2" t="s">
        <v>1091</v>
      </c>
      <c r="H203" s="2">
        <v>245700</v>
      </c>
      <c r="I203" s="2" t="s">
        <v>1092</v>
      </c>
      <c r="J203" s="2" t="s">
        <v>1093</v>
      </c>
      <c r="K203" s="1" t="s">
        <v>20</v>
      </c>
      <c r="L203" s="2" t="s">
        <v>1278</v>
      </c>
      <c r="M203" s="4" t="s">
        <v>1285</v>
      </c>
      <c r="N203" s="4" t="s">
        <v>1280</v>
      </c>
      <c r="O203" s="4" t="s">
        <v>1281</v>
      </c>
      <c r="P203" s="2" t="s">
        <v>1282</v>
      </c>
      <c r="Q203" s="2" t="str">
        <f t="shared" si="3"/>
        <v>体育学院-体育教育87-65王喆-毕业生档案-档案转递编号2310373UKHHYEG22BY转回生源地</v>
      </c>
    </row>
    <row r="204" s="2" customFormat="1" ht="22.5" customHeight="1" spans="2:17">
      <c r="B204" s="2">
        <f>COUNTIF(C$2:C204,C204)</f>
        <v>66</v>
      </c>
      <c r="C204" s="2" t="s">
        <v>761</v>
      </c>
      <c r="D204" s="2" t="s">
        <v>1095</v>
      </c>
      <c r="E204" s="2" t="s">
        <v>1032</v>
      </c>
      <c r="F204" s="2" t="s">
        <v>242</v>
      </c>
      <c r="G204" s="2" t="s">
        <v>1033</v>
      </c>
      <c r="H204" s="2">
        <v>246600</v>
      </c>
      <c r="I204" s="2" t="s">
        <v>1034</v>
      </c>
      <c r="J204" s="2" t="s">
        <v>1096</v>
      </c>
      <c r="K204" s="1" t="s">
        <v>20</v>
      </c>
      <c r="L204" s="2" t="s">
        <v>1278</v>
      </c>
      <c r="M204" s="4" t="s">
        <v>1285</v>
      </c>
      <c r="N204" s="4" t="s">
        <v>1280</v>
      </c>
      <c r="O204" s="4" t="s">
        <v>1281</v>
      </c>
      <c r="P204" s="2" t="s">
        <v>1282</v>
      </c>
      <c r="Q204" s="2" t="str">
        <f t="shared" si="3"/>
        <v>体育学院-体育教育87-66王志杰-毕业生档案-档案转递编号2310373UO2UHY8P02B转回生源地</v>
      </c>
    </row>
    <row r="205" s="2" customFormat="1" ht="22.5" customHeight="1" spans="2:17">
      <c r="B205" s="2">
        <f>COUNTIF(C$2:C205,C205)</f>
        <v>67</v>
      </c>
      <c r="C205" s="2" t="s">
        <v>761</v>
      </c>
      <c r="D205" s="2" t="s">
        <v>1098</v>
      </c>
      <c r="E205" s="2" t="s">
        <v>1099</v>
      </c>
      <c r="F205" s="2" t="s">
        <v>31</v>
      </c>
      <c r="G205" s="2" t="s">
        <v>1100</v>
      </c>
      <c r="H205" s="2">
        <v>71000</v>
      </c>
      <c r="I205" s="2" t="s">
        <v>1101</v>
      </c>
      <c r="J205" s="2" t="s">
        <v>1102</v>
      </c>
      <c r="K205" s="1" t="s">
        <v>20</v>
      </c>
      <c r="L205" s="2" t="s">
        <v>1278</v>
      </c>
      <c r="M205" s="4" t="s">
        <v>1285</v>
      </c>
      <c r="N205" s="4" t="s">
        <v>1280</v>
      </c>
      <c r="O205" s="4" t="s">
        <v>1281</v>
      </c>
      <c r="P205" s="2" t="s">
        <v>1282</v>
      </c>
      <c r="Q205" s="2" t="str">
        <f t="shared" si="3"/>
        <v>体育学院-体育教育87-67武童童-毕业生档案-档案转递编号2310373B6IQ4I5J1TC转回生源地</v>
      </c>
    </row>
    <row r="206" s="2" customFormat="1" ht="22.5" customHeight="1" spans="2:17">
      <c r="B206" s="2">
        <f>COUNTIF(C$2:C206,C206)</f>
        <v>68</v>
      </c>
      <c r="C206" s="2" t="s">
        <v>761</v>
      </c>
      <c r="D206" s="2" t="s">
        <v>1104</v>
      </c>
      <c r="E206" s="2" t="s">
        <v>1105</v>
      </c>
      <c r="F206" s="2" t="s">
        <v>1106</v>
      </c>
      <c r="G206" s="2" t="s">
        <v>1107</v>
      </c>
      <c r="H206" s="2">
        <v>231200</v>
      </c>
      <c r="I206" s="2" t="s">
        <v>1108</v>
      </c>
      <c r="J206" s="2" t="s">
        <v>1109</v>
      </c>
      <c r="K206" s="1" t="s">
        <v>20</v>
      </c>
      <c r="L206" s="2" t="s">
        <v>1278</v>
      </c>
      <c r="M206" s="4" t="s">
        <v>1285</v>
      </c>
      <c r="N206" s="4" t="s">
        <v>1280</v>
      </c>
      <c r="O206" s="4" t="s">
        <v>1281</v>
      </c>
      <c r="P206" s="2" t="s">
        <v>1282</v>
      </c>
      <c r="Q206" s="2" t="str">
        <f t="shared" si="3"/>
        <v>体育学院-体育教育87-68夏宝杰-毕业生档案-档案转递编号2310373541AGEIVEGU转回生源地</v>
      </c>
    </row>
    <row r="207" s="2" customFormat="1" ht="22.5" customHeight="1" spans="2:17">
      <c r="B207" s="2">
        <f>COUNTIF(C$2:C207,C207)</f>
        <v>69</v>
      </c>
      <c r="C207" s="2" t="s">
        <v>761</v>
      </c>
      <c r="D207" s="2" t="s">
        <v>1111</v>
      </c>
      <c r="E207" s="2" t="s">
        <v>1112</v>
      </c>
      <c r="F207" s="2" t="s">
        <v>16</v>
      </c>
      <c r="G207" s="2" t="s">
        <v>1113</v>
      </c>
      <c r="H207" s="2">
        <v>418000</v>
      </c>
      <c r="I207" s="2" t="s">
        <v>1114</v>
      </c>
      <c r="J207" s="2" t="s">
        <v>1115</v>
      </c>
      <c r="K207" s="1" t="s">
        <v>20</v>
      </c>
      <c r="L207" s="2" t="s">
        <v>1278</v>
      </c>
      <c r="M207" s="4" t="s">
        <v>1285</v>
      </c>
      <c r="N207" s="4" t="s">
        <v>1280</v>
      </c>
      <c r="O207" s="4" t="s">
        <v>1281</v>
      </c>
      <c r="P207" s="2" t="s">
        <v>1282</v>
      </c>
      <c r="Q207" s="2" t="str">
        <f t="shared" si="3"/>
        <v>体育学院-体育教育87-69向定亮-毕业生档案-档案转递编号2310373GE68L8Y9G04转回生源地</v>
      </c>
    </row>
    <row r="208" s="2" customFormat="1" ht="22.5" customHeight="1" spans="2:17">
      <c r="B208" s="2">
        <f>COUNTIF(C$2:C208,C208)</f>
        <v>70</v>
      </c>
      <c r="C208" s="2" t="s">
        <v>761</v>
      </c>
      <c r="D208" s="2" t="s">
        <v>1117</v>
      </c>
      <c r="E208" s="2" t="s">
        <v>721</v>
      </c>
      <c r="F208" s="2" t="s">
        <v>16</v>
      </c>
      <c r="G208" s="2" t="s">
        <v>722</v>
      </c>
      <c r="H208" s="2">
        <v>236000</v>
      </c>
      <c r="I208" s="2" t="s">
        <v>723</v>
      </c>
      <c r="J208" s="2" t="s">
        <v>1118</v>
      </c>
      <c r="K208" s="1" t="s">
        <v>20</v>
      </c>
      <c r="L208" s="2" t="s">
        <v>1278</v>
      </c>
      <c r="M208" s="4" t="s">
        <v>1285</v>
      </c>
      <c r="N208" s="4" t="s">
        <v>1280</v>
      </c>
      <c r="O208" s="4" t="s">
        <v>1281</v>
      </c>
      <c r="P208" s="2" t="s">
        <v>1282</v>
      </c>
      <c r="Q208" s="2" t="str">
        <f t="shared" si="3"/>
        <v>体育学院-体育教育87-70徐浩东-毕业生档案-档案转递编号2310373ZFAOCH92GG0转回生源地</v>
      </c>
    </row>
    <row r="209" s="2" customFormat="1" ht="22.5" customHeight="1" spans="2:17">
      <c r="B209" s="2">
        <f>COUNTIF(C$2:C209,C209)</f>
        <v>71</v>
      </c>
      <c r="C209" s="2" t="s">
        <v>761</v>
      </c>
      <c r="D209" s="2" t="s">
        <v>1120</v>
      </c>
      <c r="E209" s="2" t="s">
        <v>1121</v>
      </c>
      <c r="F209" s="2" t="s">
        <v>16</v>
      </c>
      <c r="G209" s="2" t="s">
        <v>1122</v>
      </c>
      <c r="H209" s="2">
        <v>334000</v>
      </c>
      <c r="I209" s="2" t="s">
        <v>1123</v>
      </c>
      <c r="J209" s="2" t="s">
        <v>1124</v>
      </c>
      <c r="K209" s="1" t="s">
        <v>20</v>
      </c>
      <c r="L209" s="2" t="s">
        <v>1278</v>
      </c>
      <c r="M209" s="4" t="s">
        <v>1285</v>
      </c>
      <c r="N209" s="4" t="s">
        <v>1280</v>
      </c>
      <c r="O209" s="4" t="s">
        <v>1281</v>
      </c>
      <c r="P209" s="2" t="s">
        <v>1282</v>
      </c>
      <c r="Q209" s="2" t="str">
        <f t="shared" si="3"/>
        <v>体育学院-体育教育87-71徐琳洪-毕业生档案-档案转递编号2310373RN9EG4L9X8Y转回生源地</v>
      </c>
    </row>
    <row r="210" s="2" customFormat="1" ht="22.5" customHeight="1" spans="2:17">
      <c r="B210" s="2">
        <f>COUNTIF(C$2:C210,C210)</f>
        <v>72</v>
      </c>
      <c r="C210" s="2" t="s">
        <v>761</v>
      </c>
      <c r="D210" s="2" t="s">
        <v>1126</v>
      </c>
      <c r="E210" s="2" t="s">
        <v>1127</v>
      </c>
      <c r="F210" s="2" t="s">
        <v>1128</v>
      </c>
      <c r="G210" s="2" t="s">
        <v>1129</v>
      </c>
      <c r="H210" s="2">
        <v>234300</v>
      </c>
      <c r="I210" s="2" t="s">
        <v>1130</v>
      </c>
      <c r="J210" s="2" t="s">
        <v>1131</v>
      </c>
      <c r="K210" s="1" t="s">
        <v>20</v>
      </c>
      <c r="L210" s="2" t="s">
        <v>1278</v>
      </c>
      <c r="M210" s="4" t="s">
        <v>1285</v>
      </c>
      <c r="N210" s="4" t="s">
        <v>1280</v>
      </c>
      <c r="O210" s="4" t="s">
        <v>1281</v>
      </c>
      <c r="P210" s="2" t="s">
        <v>1282</v>
      </c>
      <c r="Q210" s="2" t="str">
        <f t="shared" si="3"/>
        <v>体育学院-体育教育87-72杨志龙-毕业生档案-档案转递编号2310373KAIQB57J57I转回生源地</v>
      </c>
    </row>
    <row r="211" s="2" customFormat="1" ht="22.5" customHeight="1" spans="2:17">
      <c r="B211" s="2">
        <f>COUNTIF(C$2:C211,C211)</f>
        <v>73</v>
      </c>
      <c r="C211" s="2" t="s">
        <v>761</v>
      </c>
      <c r="D211" s="2" t="s">
        <v>1133</v>
      </c>
      <c r="E211" s="2" t="s">
        <v>905</v>
      </c>
      <c r="F211" s="2" t="s">
        <v>906</v>
      </c>
      <c r="G211" s="2" t="s">
        <v>907</v>
      </c>
      <c r="H211" s="2">
        <v>235000</v>
      </c>
      <c r="I211" s="2" t="s">
        <v>908</v>
      </c>
      <c r="J211" s="2" t="s">
        <v>1134</v>
      </c>
      <c r="K211" s="1" t="s">
        <v>910</v>
      </c>
      <c r="L211" s="2" t="s">
        <v>1278</v>
      </c>
      <c r="M211" s="4" t="s">
        <v>1285</v>
      </c>
      <c r="N211" s="4" t="s">
        <v>1280</v>
      </c>
      <c r="O211" s="4" t="s">
        <v>1281</v>
      </c>
      <c r="P211" s="2" t="s">
        <v>1282</v>
      </c>
      <c r="Q211" s="2" t="str">
        <f t="shared" si="3"/>
        <v>体育学院-体育教育87-73姚雯-毕业生档案-档案转递编号2310373QHIAQIAMV5Q上级主管单位接收</v>
      </c>
    </row>
    <row r="212" s="2" customFormat="1" ht="22.5" customHeight="1" spans="2:17">
      <c r="B212" s="2">
        <f>COUNTIF(C$2:C212,C212)</f>
        <v>74</v>
      </c>
      <c r="C212" s="2" t="s">
        <v>761</v>
      </c>
      <c r="D212" s="2" t="s">
        <v>1136</v>
      </c>
      <c r="E212" s="2" t="s">
        <v>707</v>
      </c>
      <c r="F212" s="2" t="s">
        <v>708</v>
      </c>
      <c r="G212" s="2" t="s">
        <v>709</v>
      </c>
      <c r="H212" s="2">
        <v>245900</v>
      </c>
      <c r="I212" s="2" t="s">
        <v>710</v>
      </c>
      <c r="J212" s="2" t="s">
        <v>1137</v>
      </c>
      <c r="K212" s="1" t="s">
        <v>20</v>
      </c>
      <c r="L212" s="2" t="s">
        <v>1278</v>
      </c>
      <c r="M212" s="4" t="s">
        <v>1285</v>
      </c>
      <c r="N212" s="4" t="s">
        <v>1280</v>
      </c>
      <c r="O212" s="4" t="s">
        <v>1281</v>
      </c>
      <c r="P212" s="2" t="s">
        <v>1282</v>
      </c>
      <c r="Q212" s="2" t="str">
        <f t="shared" si="3"/>
        <v>体育学院-体育教育87-74叶显鹏-毕业生档案-档案转递编号2310373F8RCX5SPHEA转回生源地</v>
      </c>
    </row>
    <row r="213" s="2" customFormat="1" ht="22.5" customHeight="1" spans="2:17">
      <c r="B213" s="2">
        <f>COUNTIF(C$2:C213,C213)</f>
        <v>75</v>
      </c>
      <c r="C213" s="2" t="s">
        <v>761</v>
      </c>
      <c r="D213" s="2" t="s">
        <v>1139</v>
      </c>
      <c r="E213" s="2" t="s">
        <v>1140</v>
      </c>
      <c r="F213" s="2" t="s">
        <v>1141</v>
      </c>
      <c r="G213" s="2" t="s">
        <v>1142</v>
      </c>
      <c r="H213" s="2">
        <v>163000</v>
      </c>
      <c r="I213" s="2" t="s">
        <v>1143</v>
      </c>
      <c r="J213" s="2" t="s">
        <v>1144</v>
      </c>
      <c r="K213" s="1" t="s">
        <v>20</v>
      </c>
      <c r="L213" s="2" t="s">
        <v>1278</v>
      </c>
      <c r="M213" s="4" t="s">
        <v>1285</v>
      </c>
      <c r="N213" s="4" t="s">
        <v>1280</v>
      </c>
      <c r="O213" s="4" t="s">
        <v>1281</v>
      </c>
      <c r="P213" s="2" t="s">
        <v>1282</v>
      </c>
      <c r="Q213" s="2" t="str">
        <f t="shared" si="3"/>
        <v>体育学院-体育教育87-75岳子强-毕业生档案-档案转递编号2310373V4YSWB0VSVR转回生源地</v>
      </c>
    </row>
    <row r="214" s="2" customFormat="1" ht="22.5" customHeight="1" spans="2:17">
      <c r="B214" s="2">
        <f>COUNTIF(C$2:C214,C214)</f>
        <v>76</v>
      </c>
      <c r="C214" s="2" t="s">
        <v>761</v>
      </c>
      <c r="D214" s="2" t="s">
        <v>1146</v>
      </c>
      <c r="E214" s="2" t="s">
        <v>1147</v>
      </c>
      <c r="F214" s="2" t="s">
        <v>1148</v>
      </c>
      <c r="G214" s="2" t="s">
        <v>1149</v>
      </c>
      <c r="H214" s="2">
        <v>211100</v>
      </c>
      <c r="I214" s="2" t="s">
        <v>1150</v>
      </c>
      <c r="J214" s="2" t="s">
        <v>1151</v>
      </c>
      <c r="K214" s="1" t="s">
        <v>835</v>
      </c>
      <c r="L214" s="2" t="s">
        <v>1278</v>
      </c>
      <c r="M214" s="4" t="s">
        <v>1285</v>
      </c>
      <c r="N214" s="4" t="s">
        <v>1280</v>
      </c>
      <c r="O214" s="4" t="s">
        <v>1281</v>
      </c>
      <c r="P214" s="2" t="s">
        <v>1282</v>
      </c>
      <c r="Q214" s="2" t="str">
        <f t="shared" si="3"/>
        <v>体育学院-体育教育87-76张曾炜-毕业生档案-档案转递编号2310373GZ8CP4Q954V签约单位接收</v>
      </c>
    </row>
    <row r="215" s="2" customFormat="1" ht="22.5" customHeight="1" spans="2:17">
      <c r="B215" s="2">
        <f>COUNTIF(C$2:C215,C215)</f>
        <v>77</v>
      </c>
      <c r="C215" s="2" t="s">
        <v>761</v>
      </c>
      <c r="D215" s="2" t="s">
        <v>1153</v>
      </c>
      <c r="E215" s="2" t="s">
        <v>1154</v>
      </c>
      <c r="F215" s="2" t="s">
        <v>16</v>
      </c>
      <c r="G215" s="2" t="s">
        <v>1155</v>
      </c>
      <c r="H215" s="2">
        <v>223800</v>
      </c>
      <c r="I215" s="2" t="s">
        <v>1156</v>
      </c>
      <c r="J215" s="2" t="s">
        <v>1157</v>
      </c>
      <c r="K215" s="1" t="s">
        <v>20</v>
      </c>
      <c r="L215" s="2" t="s">
        <v>1278</v>
      </c>
      <c r="M215" s="4" t="s">
        <v>1285</v>
      </c>
      <c r="N215" s="4" t="s">
        <v>1280</v>
      </c>
      <c r="O215" s="4" t="s">
        <v>1281</v>
      </c>
      <c r="P215" s="2" t="s">
        <v>1282</v>
      </c>
      <c r="Q215" s="2" t="str">
        <f t="shared" si="3"/>
        <v>体育学院-体育教育87-77张文瀚-毕业生档案-档案转递编号23103737YTBQLDI94H转回生源地</v>
      </c>
    </row>
    <row r="216" s="2" customFormat="1" ht="22.5" customHeight="1" spans="2:17">
      <c r="B216" s="2">
        <f>COUNTIF(C$2:C216,C216)</f>
        <v>78</v>
      </c>
      <c r="C216" s="2" t="s">
        <v>761</v>
      </c>
      <c r="D216" s="2" t="s">
        <v>1159</v>
      </c>
      <c r="E216" s="2" t="s">
        <v>1160</v>
      </c>
      <c r="F216" s="2" t="s">
        <v>16</v>
      </c>
      <c r="G216" s="2" t="s">
        <v>1161</v>
      </c>
      <c r="H216" s="2">
        <v>725000</v>
      </c>
      <c r="I216" s="2" t="s">
        <v>1162</v>
      </c>
      <c r="J216" s="2" t="s">
        <v>1163</v>
      </c>
      <c r="K216" s="1" t="s">
        <v>20</v>
      </c>
      <c r="L216" s="2" t="s">
        <v>1278</v>
      </c>
      <c r="M216" s="4" t="s">
        <v>1285</v>
      </c>
      <c r="N216" s="4" t="s">
        <v>1280</v>
      </c>
      <c r="O216" s="4" t="s">
        <v>1281</v>
      </c>
      <c r="P216" s="2" t="s">
        <v>1282</v>
      </c>
      <c r="Q216" s="2" t="str">
        <f t="shared" si="3"/>
        <v>体育学院-体育教育87-78章敏-毕业生档案-档案转递编号23103732NDEA91BBEE转回生源地</v>
      </c>
    </row>
    <row r="217" s="2" customFormat="1" ht="22.5" customHeight="1" spans="2:17">
      <c r="B217" s="2">
        <f>COUNTIF(C$2:C217,C217)</f>
        <v>79</v>
      </c>
      <c r="C217" s="2" t="s">
        <v>761</v>
      </c>
      <c r="D217" s="2" t="s">
        <v>1165</v>
      </c>
      <c r="E217" s="2" t="s">
        <v>905</v>
      </c>
      <c r="F217" s="2" t="s">
        <v>906</v>
      </c>
      <c r="G217" s="2" t="s">
        <v>907</v>
      </c>
      <c r="H217" s="2">
        <v>235000</v>
      </c>
      <c r="I217" s="2" t="s">
        <v>908</v>
      </c>
      <c r="J217" s="2" t="s">
        <v>1166</v>
      </c>
      <c r="K217" s="1" t="s">
        <v>910</v>
      </c>
      <c r="L217" s="2" t="s">
        <v>1278</v>
      </c>
      <c r="M217" s="4" t="s">
        <v>1285</v>
      </c>
      <c r="N217" s="4" t="s">
        <v>1280</v>
      </c>
      <c r="O217" s="4" t="s">
        <v>1281</v>
      </c>
      <c r="P217" s="2" t="s">
        <v>1282</v>
      </c>
      <c r="Q217" s="2" t="str">
        <f t="shared" si="3"/>
        <v>体育学院-体育教育87-79赵磊-毕业生档案-档案转递编号2310373KHDLOQH3LX5上级主管单位接收</v>
      </c>
    </row>
    <row r="218" s="2" customFormat="1" ht="22.5" customHeight="1" spans="2:17">
      <c r="B218" s="2">
        <f>COUNTIF(C$2:C218,C218)</f>
        <v>80</v>
      </c>
      <c r="C218" s="2" t="s">
        <v>761</v>
      </c>
      <c r="D218" s="2" t="s">
        <v>1168</v>
      </c>
      <c r="E218" s="2" t="s">
        <v>74</v>
      </c>
      <c r="F218" s="2" t="s">
        <v>31</v>
      </c>
      <c r="G218" s="2" t="s">
        <v>75</v>
      </c>
      <c r="H218" s="2">
        <v>50000</v>
      </c>
      <c r="I218" s="2" t="s">
        <v>76</v>
      </c>
      <c r="J218" s="2" t="s">
        <v>1169</v>
      </c>
      <c r="K218" s="1" t="s">
        <v>20</v>
      </c>
      <c r="L218" s="2" t="s">
        <v>1278</v>
      </c>
      <c r="M218" s="4" t="s">
        <v>1285</v>
      </c>
      <c r="N218" s="4" t="s">
        <v>1280</v>
      </c>
      <c r="O218" s="4" t="s">
        <v>1281</v>
      </c>
      <c r="P218" s="2" t="s">
        <v>1282</v>
      </c>
      <c r="Q218" s="2" t="str">
        <f t="shared" si="3"/>
        <v>体育学院-体育教育87-80赵玥翰-毕业生档案-档案转递编号2310373BAJ3FPDJ7OL转回生源地</v>
      </c>
    </row>
    <row r="219" s="2" customFormat="1" ht="22.5" customHeight="1" spans="2:17">
      <c r="B219" s="2">
        <f>COUNTIF(C$2:C219,C219)</f>
        <v>81</v>
      </c>
      <c r="C219" s="2" t="s">
        <v>761</v>
      </c>
      <c r="D219" s="2" t="s">
        <v>1171</v>
      </c>
      <c r="E219" s="2" t="s">
        <v>1172</v>
      </c>
      <c r="F219" s="2" t="s">
        <v>16</v>
      </c>
      <c r="G219" s="2" t="s">
        <v>1173</v>
      </c>
      <c r="H219" s="2">
        <v>222300</v>
      </c>
      <c r="I219" s="2" t="s">
        <v>1174</v>
      </c>
      <c r="J219" s="2" t="s">
        <v>1175</v>
      </c>
      <c r="K219" s="1" t="s">
        <v>20</v>
      </c>
      <c r="L219" s="2" t="s">
        <v>1278</v>
      </c>
      <c r="M219" s="4" t="s">
        <v>1285</v>
      </c>
      <c r="N219" s="4" t="s">
        <v>1280</v>
      </c>
      <c r="O219" s="4" t="s">
        <v>1281</v>
      </c>
      <c r="P219" s="2" t="s">
        <v>1282</v>
      </c>
      <c r="Q219" s="2" t="str">
        <f t="shared" si="3"/>
        <v>体育学院-体育教育87-81周翔-毕业生档案-档案转递编号2310373OKQ7ET7A6VX转回生源地</v>
      </c>
    </row>
    <row r="220" s="2" customFormat="1" ht="22.5" customHeight="1" spans="2:17">
      <c r="B220" s="2">
        <f>COUNTIF(C$2:C220,C220)</f>
        <v>82</v>
      </c>
      <c r="C220" s="2" t="s">
        <v>761</v>
      </c>
      <c r="D220" s="2" t="s">
        <v>1177</v>
      </c>
      <c r="E220" s="2" t="s">
        <v>1178</v>
      </c>
      <c r="F220" s="2" t="s">
        <v>16</v>
      </c>
      <c r="G220" s="2" t="s">
        <v>1179</v>
      </c>
      <c r="H220" s="2">
        <v>414000</v>
      </c>
      <c r="I220" s="2" t="s">
        <v>1180</v>
      </c>
      <c r="J220" s="2" t="s">
        <v>1181</v>
      </c>
      <c r="K220" s="1" t="s">
        <v>20</v>
      </c>
      <c r="L220" s="2" t="s">
        <v>1278</v>
      </c>
      <c r="M220" s="4" t="s">
        <v>1285</v>
      </c>
      <c r="N220" s="4" t="s">
        <v>1280</v>
      </c>
      <c r="O220" s="4" t="s">
        <v>1281</v>
      </c>
      <c r="P220" s="2" t="s">
        <v>1282</v>
      </c>
      <c r="Q220" s="2" t="str">
        <f t="shared" si="3"/>
        <v>体育学院-体育教育87-82周雨-毕业生档案-档案转递编号23103730PVLW73ZG0J转回生源地</v>
      </c>
    </row>
    <row r="221" s="2" customFormat="1" ht="22.5" customHeight="1" spans="2:17">
      <c r="B221" s="2">
        <f>COUNTIF(C$2:C221,C221)</f>
        <v>83</v>
      </c>
      <c r="C221" s="2" t="s">
        <v>761</v>
      </c>
      <c r="D221" s="2" t="s">
        <v>1183</v>
      </c>
      <c r="E221" s="2" t="s">
        <v>696</v>
      </c>
      <c r="F221" s="2" t="s">
        <v>16</v>
      </c>
      <c r="G221" s="2" t="s">
        <v>697</v>
      </c>
      <c r="H221" s="2">
        <v>235000</v>
      </c>
      <c r="I221" s="2" t="s">
        <v>1184</v>
      </c>
      <c r="J221" s="2" t="s">
        <v>1185</v>
      </c>
      <c r="K221" s="1" t="s">
        <v>20</v>
      </c>
      <c r="L221" s="2" t="s">
        <v>1278</v>
      </c>
      <c r="M221" s="4" t="s">
        <v>1285</v>
      </c>
      <c r="N221" s="4" t="s">
        <v>1280</v>
      </c>
      <c r="O221" s="4" t="s">
        <v>1281</v>
      </c>
      <c r="P221" s="2" t="s">
        <v>1282</v>
      </c>
      <c r="Q221" s="2" t="str">
        <f t="shared" si="3"/>
        <v>体育学院-体育教育87-83周运发-毕业生档案-档案转递编号2310373G8BBW11825T转回生源地</v>
      </c>
    </row>
    <row r="222" s="2" customFormat="1" ht="22.5" customHeight="1" spans="2:17">
      <c r="B222" s="2">
        <f>COUNTIF(C$2:C222,C222)</f>
        <v>84</v>
      </c>
      <c r="C222" s="2" t="s">
        <v>761</v>
      </c>
      <c r="D222" s="2" t="s">
        <v>1187</v>
      </c>
      <c r="E222" s="2" t="s">
        <v>1188</v>
      </c>
      <c r="F222" s="2" t="s">
        <v>16</v>
      </c>
      <c r="G222" s="2" t="s">
        <v>1189</v>
      </c>
      <c r="H222" s="2">
        <v>213300</v>
      </c>
      <c r="I222" s="2" t="s">
        <v>399</v>
      </c>
      <c r="J222" s="2" t="s">
        <v>1190</v>
      </c>
      <c r="K222" s="1" t="s">
        <v>20</v>
      </c>
      <c r="L222" s="2" t="s">
        <v>1278</v>
      </c>
      <c r="M222" s="4" t="s">
        <v>1285</v>
      </c>
      <c r="N222" s="4" t="s">
        <v>1280</v>
      </c>
      <c r="O222" s="4" t="s">
        <v>1281</v>
      </c>
      <c r="P222" s="2" t="s">
        <v>1282</v>
      </c>
      <c r="Q222" s="2" t="str">
        <f t="shared" si="3"/>
        <v>体育学院-体育教育87-84朱海-毕业生档案-档案转递编号2310373ZBC0J2G2DPY转回生源地</v>
      </c>
    </row>
    <row r="223" s="2" customFormat="1" ht="22.5" customHeight="1" spans="2:17">
      <c r="B223" s="2">
        <f>COUNTIF(C$2:C223,C223)</f>
        <v>85</v>
      </c>
      <c r="C223" s="2" t="s">
        <v>761</v>
      </c>
      <c r="D223" s="2" t="s">
        <v>1192</v>
      </c>
      <c r="E223" s="2" t="s">
        <v>504</v>
      </c>
      <c r="F223" s="2" t="s">
        <v>16</v>
      </c>
      <c r="G223" s="2" t="s">
        <v>505</v>
      </c>
      <c r="H223" s="2">
        <v>211500</v>
      </c>
      <c r="I223" s="2" t="s">
        <v>399</v>
      </c>
      <c r="J223" s="2" t="s">
        <v>1193</v>
      </c>
      <c r="K223" s="1" t="s">
        <v>20</v>
      </c>
      <c r="L223" s="2" t="s">
        <v>1278</v>
      </c>
      <c r="M223" s="4" t="s">
        <v>1285</v>
      </c>
      <c r="N223" s="4" t="s">
        <v>1280</v>
      </c>
      <c r="O223" s="4" t="s">
        <v>1281</v>
      </c>
      <c r="P223" s="2" t="s">
        <v>1282</v>
      </c>
      <c r="Q223" s="2" t="str">
        <f t="shared" si="3"/>
        <v>体育学院-体育教育87-85朱林-毕业生档案-档案转递编号231037301F2PY5HFU1转回生源地</v>
      </c>
    </row>
    <row r="224" s="2" customFormat="1" ht="22.5" customHeight="1" spans="2:17">
      <c r="B224" s="2">
        <f>COUNTIF(C$2:C224,C224)</f>
        <v>86</v>
      </c>
      <c r="C224" s="2" t="s">
        <v>761</v>
      </c>
      <c r="D224" s="2" t="s">
        <v>1195</v>
      </c>
      <c r="E224" s="2" t="s">
        <v>588</v>
      </c>
      <c r="F224" s="2" t="s">
        <v>589</v>
      </c>
      <c r="G224" s="2" t="s">
        <v>590</v>
      </c>
      <c r="H224" s="2">
        <v>232100</v>
      </c>
      <c r="I224" s="2" t="s">
        <v>591</v>
      </c>
      <c r="J224" s="2" t="s">
        <v>1196</v>
      </c>
      <c r="K224" s="1" t="s">
        <v>20</v>
      </c>
      <c r="L224" s="2" t="s">
        <v>1278</v>
      </c>
      <c r="M224" s="4" t="s">
        <v>1285</v>
      </c>
      <c r="N224" s="4" t="s">
        <v>1280</v>
      </c>
      <c r="O224" s="4" t="s">
        <v>1281</v>
      </c>
      <c r="P224" s="2" t="s">
        <v>1282</v>
      </c>
      <c r="Q224" s="2" t="str">
        <f t="shared" si="3"/>
        <v>体育学院-体育教育87-86朱志恒-毕业生档案-档案转递编号23103730M41359ORNT转回生源地</v>
      </c>
    </row>
    <row r="225" s="2" customFormat="1" ht="22.5" customHeight="1" spans="2:17">
      <c r="B225" s="2">
        <f>COUNTIF(C$2:C225,C225)</f>
        <v>87</v>
      </c>
      <c r="C225" s="2" t="s">
        <v>761</v>
      </c>
      <c r="D225" s="2" t="s">
        <v>1198</v>
      </c>
      <c r="E225" s="2" t="s">
        <v>696</v>
      </c>
      <c r="F225" s="2" t="s">
        <v>16</v>
      </c>
      <c r="G225" s="2" t="s">
        <v>697</v>
      </c>
      <c r="H225" s="2">
        <v>235000</v>
      </c>
      <c r="I225" s="2" t="s">
        <v>1184</v>
      </c>
      <c r="J225" s="2" t="s">
        <v>1199</v>
      </c>
      <c r="K225" s="1" t="s">
        <v>20</v>
      </c>
      <c r="L225" s="2" t="s">
        <v>1278</v>
      </c>
      <c r="M225" s="4" t="s">
        <v>1285</v>
      </c>
      <c r="N225" s="4" t="s">
        <v>1280</v>
      </c>
      <c r="O225" s="4" t="s">
        <v>1281</v>
      </c>
      <c r="P225" s="2" t="s">
        <v>1282</v>
      </c>
      <c r="Q225" s="2" t="str">
        <f t="shared" si="3"/>
        <v>体育学院-体育教育87-87訾志伟-毕业生档案-档案转递编号2310373FIT6WNYP5EL转回生源地</v>
      </c>
    </row>
    <row r="226" s="2" customFormat="1" ht="22.5" customHeight="1" spans="2:17">
      <c r="B226" s="2">
        <f>COUNTIF(C$2:C226,C226)</f>
        <v>1</v>
      </c>
      <c r="C226" s="2" t="s">
        <v>1201</v>
      </c>
      <c r="D226" s="2" t="s">
        <v>1202</v>
      </c>
      <c r="E226" s="2" t="s">
        <v>1203</v>
      </c>
      <c r="F226" s="2" t="s">
        <v>1204</v>
      </c>
      <c r="G226" s="2" t="s">
        <v>1205</v>
      </c>
      <c r="H226" s="2">
        <v>554300</v>
      </c>
      <c r="I226" s="2" t="s">
        <v>1206</v>
      </c>
      <c r="J226" s="2" t="s">
        <v>1207</v>
      </c>
      <c r="K226" s="1" t="s">
        <v>20</v>
      </c>
      <c r="L226" s="2" t="s">
        <v>1278</v>
      </c>
      <c r="M226" s="4" t="s">
        <v>1286</v>
      </c>
      <c r="N226" s="4" t="s">
        <v>1280</v>
      </c>
      <c r="O226" s="4" t="s">
        <v>1281</v>
      </c>
      <c r="P226" s="2" t="s">
        <v>1282</v>
      </c>
      <c r="Q226" s="2" t="str">
        <f t="shared" si="3"/>
        <v>体育学院-体育教育（师范）21-1曾成峰-毕业生档案-档案转递编号2310373LCEIOIUZ09V转回生源地</v>
      </c>
    </row>
    <row r="227" s="2" customFormat="1" ht="22.5" customHeight="1" spans="2:17">
      <c r="B227" s="2">
        <f>COUNTIF(C$2:C227,C227)</f>
        <v>2</v>
      </c>
      <c r="C227" s="2" t="s">
        <v>1201</v>
      </c>
      <c r="D227" s="2" t="s">
        <v>1209</v>
      </c>
      <c r="E227" s="2" t="s">
        <v>448</v>
      </c>
      <c r="F227" s="2" t="s">
        <v>449</v>
      </c>
      <c r="G227" s="2" t="s">
        <v>1073</v>
      </c>
      <c r="H227" s="2">
        <v>230000</v>
      </c>
      <c r="I227" s="2" t="s">
        <v>451</v>
      </c>
      <c r="J227" s="2" t="s">
        <v>1210</v>
      </c>
      <c r="K227" s="1" t="s">
        <v>20</v>
      </c>
      <c r="L227" s="2" t="s">
        <v>1278</v>
      </c>
      <c r="M227" s="4" t="s">
        <v>1286</v>
      </c>
      <c r="N227" s="4" t="s">
        <v>1280</v>
      </c>
      <c r="O227" s="4" t="s">
        <v>1281</v>
      </c>
      <c r="P227" s="2" t="s">
        <v>1282</v>
      </c>
      <c r="Q227" s="2" t="str">
        <f t="shared" si="3"/>
        <v>体育学院-体育教育（师范）21-2曾云飞-毕业生档案-档案转递编号2310373SIR9QIUOAF3转回生源地</v>
      </c>
    </row>
    <row r="228" s="2" customFormat="1" ht="22.5" customHeight="1" spans="2:17">
      <c r="B228" s="2">
        <f>COUNTIF(C$2:C228,C228)</f>
        <v>3</v>
      </c>
      <c r="C228" s="2" t="s">
        <v>1201</v>
      </c>
      <c r="D228" s="2" t="s">
        <v>1212</v>
      </c>
      <c r="E228" s="2" t="s">
        <v>326</v>
      </c>
      <c r="F228" s="2" t="s">
        <v>16</v>
      </c>
      <c r="G228" s="2" t="s">
        <v>327</v>
      </c>
      <c r="H228" s="2">
        <v>230000</v>
      </c>
      <c r="I228" s="2" t="s">
        <v>328</v>
      </c>
      <c r="J228" s="2" t="s">
        <v>1213</v>
      </c>
      <c r="K228" s="1" t="s">
        <v>20</v>
      </c>
      <c r="L228" s="2" t="s">
        <v>1278</v>
      </c>
      <c r="M228" s="4" t="s">
        <v>1286</v>
      </c>
      <c r="N228" s="4" t="s">
        <v>1280</v>
      </c>
      <c r="O228" s="4" t="s">
        <v>1281</v>
      </c>
      <c r="P228" s="2" t="s">
        <v>1282</v>
      </c>
      <c r="Q228" s="2" t="str">
        <f t="shared" si="3"/>
        <v>体育学院-体育教育（师范）21-3蒋奥运-毕业生档案-档案转递编号2310373W0KGGROXSI2转回生源地</v>
      </c>
    </row>
    <row r="229" s="2" customFormat="1" ht="22.5" customHeight="1" spans="2:17">
      <c r="B229" s="2">
        <f>COUNTIF(C$2:C229,C229)</f>
        <v>4</v>
      </c>
      <c r="C229" s="2" t="s">
        <v>1201</v>
      </c>
      <c r="D229" s="2" t="s">
        <v>1215</v>
      </c>
      <c r="E229" s="2" t="s">
        <v>357</v>
      </c>
      <c r="F229" s="2" t="s">
        <v>358</v>
      </c>
      <c r="G229" s="2" t="s">
        <v>359</v>
      </c>
      <c r="H229" s="2">
        <v>234000</v>
      </c>
      <c r="I229" s="2" t="s">
        <v>360</v>
      </c>
      <c r="J229" s="2" t="s">
        <v>1216</v>
      </c>
      <c r="K229" s="1" t="s">
        <v>20</v>
      </c>
      <c r="L229" s="2" t="s">
        <v>1278</v>
      </c>
      <c r="M229" s="4" t="s">
        <v>1286</v>
      </c>
      <c r="N229" s="4" t="s">
        <v>1280</v>
      </c>
      <c r="O229" s="4" t="s">
        <v>1281</v>
      </c>
      <c r="P229" s="2" t="s">
        <v>1282</v>
      </c>
      <c r="Q229" s="2" t="str">
        <f t="shared" si="3"/>
        <v>体育学院-体育教育（师范）21-4刘展鹏-毕业生档案-档案转递编号23103738OCN31JOUXY转回生源地</v>
      </c>
    </row>
    <row r="230" s="2" customFormat="1" ht="22.5" customHeight="1" spans="2:17">
      <c r="B230" s="2">
        <f>COUNTIF(C$2:C230,C230)</f>
        <v>5</v>
      </c>
      <c r="C230" s="2" t="s">
        <v>1201</v>
      </c>
      <c r="D230" s="2" t="s">
        <v>1218</v>
      </c>
      <c r="E230" s="2" t="s">
        <v>304</v>
      </c>
      <c r="F230" s="2" t="s">
        <v>16</v>
      </c>
      <c r="G230" s="2" t="s">
        <v>305</v>
      </c>
      <c r="H230" s="2">
        <v>241000</v>
      </c>
      <c r="I230" s="2" t="s">
        <v>306</v>
      </c>
      <c r="J230" s="2" t="s">
        <v>1219</v>
      </c>
      <c r="K230" s="1" t="s">
        <v>20</v>
      </c>
      <c r="L230" s="2" t="s">
        <v>1278</v>
      </c>
      <c r="M230" s="4" t="s">
        <v>1286</v>
      </c>
      <c r="N230" s="4" t="s">
        <v>1280</v>
      </c>
      <c r="O230" s="4" t="s">
        <v>1281</v>
      </c>
      <c r="P230" s="2" t="s">
        <v>1282</v>
      </c>
      <c r="Q230" s="2" t="str">
        <f t="shared" si="3"/>
        <v>体育学院-体育教育（师范）21-5罗朝俊-毕业生档案-档案转递编号2310373R16K47EFFWF转回生源地</v>
      </c>
    </row>
    <row r="231" s="2" customFormat="1" ht="22.5" customHeight="1" spans="2:17">
      <c r="B231" s="2">
        <f>COUNTIF(C$2:C231,C231)</f>
        <v>6</v>
      </c>
      <c r="C231" s="2" t="s">
        <v>1201</v>
      </c>
      <c r="D231" s="2" t="s">
        <v>1221</v>
      </c>
      <c r="E231" s="2" t="s">
        <v>304</v>
      </c>
      <c r="F231" s="2" t="s">
        <v>16</v>
      </c>
      <c r="G231" s="2" t="s">
        <v>305</v>
      </c>
      <c r="H231" s="2">
        <v>241000</v>
      </c>
      <c r="I231" s="2" t="s">
        <v>306</v>
      </c>
      <c r="J231" s="2" t="s">
        <v>1222</v>
      </c>
      <c r="K231" s="1" t="s">
        <v>20</v>
      </c>
      <c r="L231" s="2" t="s">
        <v>1278</v>
      </c>
      <c r="M231" s="4" t="s">
        <v>1286</v>
      </c>
      <c r="N231" s="4" t="s">
        <v>1280</v>
      </c>
      <c r="O231" s="4" t="s">
        <v>1281</v>
      </c>
      <c r="P231" s="2" t="s">
        <v>1282</v>
      </c>
      <c r="Q231" s="2" t="str">
        <f t="shared" si="3"/>
        <v>体育学院-体育教育（师范）21-6钱程-毕业生档案-档案转递编号2310373HQZWO3JLW9D转回生源地</v>
      </c>
    </row>
    <row r="232" s="2" customFormat="1" ht="22.5" customHeight="1" spans="2:17">
      <c r="B232" s="2">
        <f>COUNTIF(C$2:C232,C232)</f>
        <v>7</v>
      </c>
      <c r="C232" s="2" t="s">
        <v>1201</v>
      </c>
      <c r="D232" s="2" t="s">
        <v>1224</v>
      </c>
      <c r="E232" s="2" t="s">
        <v>655</v>
      </c>
      <c r="F232" s="2" t="s">
        <v>16</v>
      </c>
      <c r="G232" s="2" t="s">
        <v>656</v>
      </c>
      <c r="H232" s="2">
        <v>233100</v>
      </c>
      <c r="I232" s="2" t="s">
        <v>657</v>
      </c>
      <c r="J232" s="2" t="s">
        <v>1225</v>
      </c>
      <c r="K232" s="1" t="s">
        <v>20</v>
      </c>
      <c r="L232" s="2" t="s">
        <v>1278</v>
      </c>
      <c r="M232" s="4" t="s">
        <v>1286</v>
      </c>
      <c r="N232" s="4" t="s">
        <v>1280</v>
      </c>
      <c r="O232" s="4" t="s">
        <v>1281</v>
      </c>
      <c r="P232" s="2" t="s">
        <v>1282</v>
      </c>
      <c r="Q232" s="2" t="str">
        <f t="shared" si="3"/>
        <v>体育学院-体育教育（师范）21-7孙毅-毕业生档案-档案转递编号23103734YEWDV245NP转回生源地</v>
      </c>
    </row>
    <row r="233" s="2" customFormat="1" ht="22.5" customHeight="1" spans="2:17">
      <c r="B233" s="2">
        <f>COUNTIF(C$2:C233,C233)</f>
        <v>8</v>
      </c>
      <c r="C233" s="2" t="s">
        <v>1201</v>
      </c>
      <c r="D233" s="2" t="s">
        <v>1227</v>
      </c>
      <c r="E233" s="2" t="s">
        <v>139</v>
      </c>
      <c r="F233" s="2" t="s">
        <v>140</v>
      </c>
      <c r="G233" s="2" t="s">
        <v>141</v>
      </c>
      <c r="H233" s="2">
        <v>230000</v>
      </c>
      <c r="I233" s="2" t="s">
        <v>142</v>
      </c>
      <c r="J233" s="2" t="s">
        <v>1228</v>
      </c>
      <c r="K233" s="1" t="s">
        <v>20</v>
      </c>
      <c r="L233" s="2" t="s">
        <v>1278</v>
      </c>
      <c r="M233" s="4" t="s">
        <v>1286</v>
      </c>
      <c r="N233" s="4" t="s">
        <v>1280</v>
      </c>
      <c r="O233" s="4" t="s">
        <v>1281</v>
      </c>
      <c r="P233" s="2" t="s">
        <v>1282</v>
      </c>
      <c r="Q233" s="2" t="str">
        <f t="shared" si="3"/>
        <v>体育学院-体育教育（师范）21-8孙宇-毕业生档案-档案转递编号23103738CXQ9D7951J转回生源地</v>
      </c>
    </row>
    <row r="234" s="2" customFormat="1" ht="22.5" customHeight="1" spans="2:17">
      <c r="B234" s="2">
        <f>COUNTIF(C$2:C234,C234)</f>
        <v>9</v>
      </c>
      <c r="C234" s="2" t="s">
        <v>1201</v>
      </c>
      <c r="D234" s="2" t="s">
        <v>1230</v>
      </c>
      <c r="E234" s="2" t="s">
        <v>1231</v>
      </c>
      <c r="F234" s="2" t="s">
        <v>1232</v>
      </c>
      <c r="G234" s="2" t="s">
        <v>1233</v>
      </c>
      <c r="H234" s="2">
        <v>224002</v>
      </c>
      <c r="I234" s="2" t="s">
        <v>1234</v>
      </c>
      <c r="J234" s="2" t="s">
        <v>1235</v>
      </c>
      <c r="K234" s="1" t="s">
        <v>910</v>
      </c>
      <c r="L234" s="2" t="s">
        <v>1278</v>
      </c>
      <c r="M234" s="4" t="s">
        <v>1286</v>
      </c>
      <c r="N234" s="4" t="s">
        <v>1280</v>
      </c>
      <c r="O234" s="4" t="s">
        <v>1281</v>
      </c>
      <c r="P234" s="2" t="s">
        <v>1282</v>
      </c>
      <c r="Q234" s="2" t="str">
        <f t="shared" si="3"/>
        <v>体育学院-体育教育（师范）21-9汪明-毕业生档案-档案转递编号2310373F9G11INGOMO上级主管单位接收</v>
      </c>
    </row>
    <row r="235" s="2" customFormat="1" ht="22.5" customHeight="1" spans="2:17">
      <c r="B235" s="2">
        <f>COUNTIF(C$2:C235,C235)</f>
        <v>10</v>
      </c>
      <c r="C235" s="2" t="s">
        <v>1201</v>
      </c>
      <c r="D235" s="2" t="s">
        <v>1237</v>
      </c>
      <c r="E235" s="2" t="s">
        <v>1238</v>
      </c>
      <c r="F235" s="2" t="s">
        <v>16</v>
      </c>
      <c r="G235" s="2" t="s">
        <v>1239</v>
      </c>
      <c r="H235" s="2">
        <v>572400</v>
      </c>
      <c r="I235" s="2" t="s">
        <v>399</v>
      </c>
      <c r="J235" s="2" t="s">
        <v>1240</v>
      </c>
      <c r="K235" s="1" t="s">
        <v>20</v>
      </c>
      <c r="L235" s="2" t="s">
        <v>1278</v>
      </c>
      <c r="M235" s="4" t="s">
        <v>1286</v>
      </c>
      <c r="N235" s="4" t="s">
        <v>1280</v>
      </c>
      <c r="O235" s="4" t="s">
        <v>1281</v>
      </c>
      <c r="P235" s="2" t="s">
        <v>1282</v>
      </c>
      <c r="Q235" s="2" t="str">
        <f t="shared" si="3"/>
        <v>体育学院-体育教育（师范）21-10王诗逢-毕业生档案-档案转递编号2310373C8KTSEDKMCQ转回生源地</v>
      </c>
    </row>
    <row r="236" s="2" customFormat="1" ht="22.5" customHeight="1" spans="2:17">
      <c r="B236" s="2">
        <f>COUNTIF(C$2:C236,C236)</f>
        <v>11</v>
      </c>
      <c r="C236" s="2" t="s">
        <v>1201</v>
      </c>
      <c r="D236" s="2" t="s">
        <v>1242</v>
      </c>
      <c r="E236" s="2" t="s">
        <v>448</v>
      </c>
      <c r="F236" s="2" t="s">
        <v>449</v>
      </c>
      <c r="G236" s="2" t="s">
        <v>1073</v>
      </c>
      <c r="H236" s="2">
        <v>230000</v>
      </c>
      <c r="I236" s="2" t="s">
        <v>451</v>
      </c>
      <c r="J236" s="2" t="s">
        <v>1243</v>
      </c>
      <c r="K236" s="1" t="s">
        <v>20</v>
      </c>
      <c r="L236" s="2" t="s">
        <v>1278</v>
      </c>
      <c r="M236" s="4" t="s">
        <v>1286</v>
      </c>
      <c r="N236" s="4" t="s">
        <v>1280</v>
      </c>
      <c r="O236" s="4" t="s">
        <v>1281</v>
      </c>
      <c r="P236" s="2" t="s">
        <v>1282</v>
      </c>
      <c r="Q236" s="2" t="str">
        <f t="shared" si="3"/>
        <v>体育学院-体育教育（师范）21-11王熙盛-毕业生档案-档案转递编号23103731MXTXVJH2S0转回生源地</v>
      </c>
    </row>
    <row r="237" s="2" customFormat="1" ht="22.5" customHeight="1" spans="2:17">
      <c r="B237" s="2">
        <v>12</v>
      </c>
      <c r="C237" s="2" t="s">
        <v>1201</v>
      </c>
      <c r="D237" s="2" t="s">
        <v>1245</v>
      </c>
      <c r="E237" s="2" t="s">
        <v>1246</v>
      </c>
      <c r="F237" s="2" t="s">
        <v>1247</v>
      </c>
      <c r="G237" s="2" t="s">
        <v>1248</v>
      </c>
      <c r="H237" s="2">
        <v>563000</v>
      </c>
      <c r="I237" s="2" t="s">
        <v>1249</v>
      </c>
      <c r="J237" s="2" t="s">
        <v>1250</v>
      </c>
      <c r="K237" s="1"/>
      <c r="L237" s="2" t="s">
        <v>1278</v>
      </c>
      <c r="M237" s="4" t="s">
        <v>1286</v>
      </c>
      <c r="N237" s="4" t="s">
        <v>1280</v>
      </c>
      <c r="O237" s="4" t="s">
        <v>1281</v>
      </c>
      <c r="P237" s="2" t="s">
        <v>1282</v>
      </c>
      <c r="Q237" s="2" t="str">
        <f t="shared" si="3"/>
        <v>体育学院-体育教育（师范）21-12席海钧-毕业生档案-档案转递编号2310373G55MO4W4WIT</v>
      </c>
    </row>
    <row r="238" s="2" customFormat="1" ht="22.5" customHeight="1" spans="2:17">
      <c r="B238" s="2">
        <f>COUNTIF(C$2:C238,C238)</f>
        <v>13</v>
      </c>
      <c r="C238" s="2" t="s">
        <v>1201</v>
      </c>
      <c r="D238" s="2" t="s">
        <v>1252</v>
      </c>
      <c r="E238" s="2" t="s">
        <v>473</v>
      </c>
      <c r="F238" s="2" t="s">
        <v>474</v>
      </c>
      <c r="G238" s="2" t="s">
        <v>475</v>
      </c>
      <c r="H238" s="2">
        <v>231600</v>
      </c>
      <c r="I238" s="2" t="s">
        <v>476</v>
      </c>
      <c r="J238" s="2" t="s">
        <v>1253</v>
      </c>
      <c r="K238" s="1" t="s">
        <v>20</v>
      </c>
      <c r="L238" s="2" t="s">
        <v>1278</v>
      </c>
      <c r="M238" s="4" t="s">
        <v>1286</v>
      </c>
      <c r="N238" s="4" t="s">
        <v>1280</v>
      </c>
      <c r="O238" s="4" t="s">
        <v>1281</v>
      </c>
      <c r="P238" s="2" t="s">
        <v>1282</v>
      </c>
      <c r="Q238" s="2" t="str">
        <f t="shared" si="3"/>
        <v>体育学院-体育教育（师范）21-13夏康伟-毕业生档案-档案转递编号23103732FRUXIH9UEL转回生源地</v>
      </c>
    </row>
    <row r="239" s="2" customFormat="1" ht="22.5" customHeight="1" spans="2:17">
      <c r="B239" s="2">
        <f>COUNTIF(C$2:C239,C239)</f>
        <v>14</v>
      </c>
      <c r="C239" s="2" t="s">
        <v>1201</v>
      </c>
      <c r="D239" s="2" t="s">
        <v>1255</v>
      </c>
      <c r="E239" s="2" t="s">
        <v>696</v>
      </c>
      <c r="F239" s="2" t="s">
        <v>16</v>
      </c>
      <c r="G239" s="2" t="s">
        <v>697</v>
      </c>
      <c r="H239" s="2">
        <v>235000</v>
      </c>
      <c r="I239" s="2" t="s">
        <v>1184</v>
      </c>
      <c r="J239" s="2" t="s">
        <v>1256</v>
      </c>
      <c r="K239" s="1" t="s">
        <v>20</v>
      </c>
      <c r="L239" s="2" t="s">
        <v>1278</v>
      </c>
      <c r="M239" s="4" t="s">
        <v>1286</v>
      </c>
      <c r="N239" s="4" t="s">
        <v>1280</v>
      </c>
      <c r="O239" s="4" t="s">
        <v>1281</v>
      </c>
      <c r="P239" s="2" t="s">
        <v>1282</v>
      </c>
      <c r="Q239" s="2" t="str">
        <f t="shared" si="3"/>
        <v>体育学院-体育教育（师范）21-14邢浩然-毕业生档案-档案转递编号2310373DOAYCKKMEVX转回生源地</v>
      </c>
    </row>
    <row r="240" s="2" customFormat="1" ht="22.5" customHeight="1" spans="2:17">
      <c r="B240" s="2">
        <f>COUNTIF(C$2:C240,C240)</f>
        <v>15</v>
      </c>
      <c r="C240" s="2" t="s">
        <v>1201</v>
      </c>
      <c r="D240" s="2" t="s">
        <v>1258</v>
      </c>
      <c r="E240" s="2" t="s">
        <v>1058</v>
      </c>
      <c r="F240" s="2" t="s">
        <v>242</v>
      </c>
      <c r="G240" s="2" t="s">
        <v>1059</v>
      </c>
      <c r="H240" s="2">
        <v>246200</v>
      </c>
      <c r="I240" s="2" t="s">
        <v>1060</v>
      </c>
      <c r="J240" s="2" t="s">
        <v>1259</v>
      </c>
      <c r="K240" s="1" t="s">
        <v>20</v>
      </c>
      <c r="L240" s="2" t="s">
        <v>1278</v>
      </c>
      <c r="M240" s="4" t="s">
        <v>1286</v>
      </c>
      <c r="N240" s="4" t="s">
        <v>1280</v>
      </c>
      <c r="O240" s="4" t="s">
        <v>1281</v>
      </c>
      <c r="P240" s="2" t="s">
        <v>1282</v>
      </c>
      <c r="Q240" s="2" t="str">
        <f t="shared" si="3"/>
        <v>体育学院-体育教育（师范）21-15徐文彬-毕业生档案-档案转递编号23103730MA4CL1L0G3转回生源地</v>
      </c>
    </row>
    <row r="241" s="2" customFormat="1" ht="22.5" customHeight="1" spans="2:17">
      <c r="B241" s="2">
        <f>COUNTIF(C$2:C241,C241)</f>
        <v>16</v>
      </c>
      <c r="C241" s="2" t="s">
        <v>1201</v>
      </c>
      <c r="D241" s="2" t="s">
        <v>1261</v>
      </c>
      <c r="E241" s="2" t="s">
        <v>696</v>
      </c>
      <c r="F241" s="2" t="s">
        <v>16</v>
      </c>
      <c r="G241" s="2" t="s">
        <v>697</v>
      </c>
      <c r="H241" s="2">
        <v>235000</v>
      </c>
      <c r="I241" s="2" t="s">
        <v>1184</v>
      </c>
      <c r="J241" s="2" t="s">
        <v>1262</v>
      </c>
      <c r="K241" s="1" t="s">
        <v>20</v>
      </c>
      <c r="L241" s="2" t="s">
        <v>1278</v>
      </c>
      <c r="M241" s="4" t="s">
        <v>1286</v>
      </c>
      <c r="N241" s="4" t="s">
        <v>1280</v>
      </c>
      <c r="O241" s="4" t="s">
        <v>1281</v>
      </c>
      <c r="P241" s="2" t="s">
        <v>1282</v>
      </c>
      <c r="Q241" s="2" t="str">
        <f t="shared" si="3"/>
        <v>体育学院-体育教育（师范）21-16徐中中-毕业生档案-档案转递编号2310373IFP3PAO2ICR转回生源地</v>
      </c>
    </row>
    <row r="242" s="2" customFormat="1" ht="22.5" customHeight="1" spans="2:17">
      <c r="B242" s="2">
        <f>COUNTIF(C$2:C242,C242)</f>
        <v>17</v>
      </c>
      <c r="C242" s="2" t="s">
        <v>1201</v>
      </c>
      <c r="D242" s="2" t="s">
        <v>1264</v>
      </c>
      <c r="E242" s="2" t="s">
        <v>696</v>
      </c>
      <c r="F242" s="2" t="s">
        <v>16</v>
      </c>
      <c r="G242" s="2" t="s">
        <v>697</v>
      </c>
      <c r="H242" s="2">
        <v>235000</v>
      </c>
      <c r="I242" s="2" t="s">
        <v>1184</v>
      </c>
      <c r="J242" s="2" t="s">
        <v>1265</v>
      </c>
      <c r="K242" s="1" t="s">
        <v>20</v>
      </c>
      <c r="L242" s="2" t="s">
        <v>1278</v>
      </c>
      <c r="M242" s="4" t="s">
        <v>1286</v>
      </c>
      <c r="N242" s="4" t="s">
        <v>1280</v>
      </c>
      <c r="O242" s="4" t="s">
        <v>1281</v>
      </c>
      <c r="P242" s="2" t="s">
        <v>1282</v>
      </c>
      <c r="Q242" s="2" t="str">
        <f t="shared" si="3"/>
        <v>体育学院-体育教育（师范）21-17闫帅-毕业生档案-档案转递编号2310373CKQEMA4GSE8转回生源地</v>
      </c>
    </row>
    <row r="243" s="2" customFormat="1" ht="22.5" customHeight="1" spans="2:17">
      <c r="B243" s="2">
        <f>COUNTIF(C$2:C243,C243)</f>
        <v>18</v>
      </c>
      <c r="C243" s="2" t="s">
        <v>1201</v>
      </c>
      <c r="D243" s="2" t="s">
        <v>1267</v>
      </c>
      <c r="E243" s="2" t="s">
        <v>473</v>
      </c>
      <c r="F243" s="2" t="s">
        <v>474</v>
      </c>
      <c r="G243" s="2" t="s">
        <v>475</v>
      </c>
      <c r="H243" s="2">
        <v>231600</v>
      </c>
      <c r="I243" s="2" t="s">
        <v>476</v>
      </c>
      <c r="J243" s="2" t="s">
        <v>1268</v>
      </c>
      <c r="K243" s="1" t="s">
        <v>20</v>
      </c>
      <c r="L243" s="2" t="s">
        <v>1278</v>
      </c>
      <c r="M243" s="4" t="s">
        <v>1286</v>
      </c>
      <c r="N243" s="4" t="s">
        <v>1280</v>
      </c>
      <c r="O243" s="4" t="s">
        <v>1281</v>
      </c>
      <c r="P243" s="2" t="s">
        <v>1282</v>
      </c>
      <c r="Q243" s="2" t="str">
        <f t="shared" si="3"/>
        <v>体育学院-体育教育（师范）21-18姚静武-毕业生档案-档案转递编号2310373NVZ9QVWNJL8转回生源地</v>
      </c>
    </row>
    <row r="244" s="2" customFormat="1" ht="22.5" customHeight="1" spans="2:17">
      <c r="B244" s="2">
        <f>COUNTIF(C$2:C244,C244)</f>
        <v>19</v>
      </c>
      <c r="C244" s="2" t="s">
        <v>1201</v>
      </c>
      <c r="D244" s="2" t="s">
        <v>1270</v>
      </c>
      <c r="E244" s="2" t="s">
        <v>304</v>
      </c>
      <c r="F244" s="2" t="s">
        <v>16</v>
      </c>
      <c r="G244" s="2" t="s">
        <v>305</v>
      </c>
      <c r="H244" s="2">
        <v>241000</v>
      </c>
      <c r="I244" s="2" t="s">
        <v>306</v>
      </c>
      <c r="J244" s="2" t="s">
        <v>1271</v>
      </c>
      <c r="K244" s="1" t="s">
        <v>20</v>
      </c>
      <c r="L244" s="2" t="s">
        <v>1278</v>
      </c>
      <c r="M244" s="4" t="s">
        <v>1286</v>
      </c>
      <c r="N244" s="4" t="s">
        <v>1280</v>
      </c>
      <c r="O244" s="4" t="s">
        <v>1281</v>
      </c>
      <c r="P244" s="2" t="s">
        <v>1282</v>
      </c>
      <c r="Q244" s="2" t="str">
        <f t="shared" si="3"/>
        <v>体育学院-体育教育（师范）21-19周天宇-毕业生档案-档案转递编号2310373ZBGSOO9L22L转回生源地</v>
      </c>
    </row>
    <row r="245" s="2" customFormat="1" ht="22.5" customHeight="1" spans="2:17">
      <c r="B245" s="2">
        <f>COUNTIF(C$2:C245,C245)</f>
        <v>20</v>
      </c>
      <c r="C245" s="2" t="s">
        <v>1201</v>
      </c>
      <c r="D245" s="2" t="s">
        <v>1273</v>
      </c>
      <c r="E245" s="2" t="s">
        <v>1041</v>
      </c>
      <c r="F245" s="2" t="s">
        <v>1042</v>
      </c>
      <c r="G245" s="2" t="s">
        <v>1043</v>
      </c>
      <c r="H245" s="2">
        <v>246500</v>
      </c>
      <c r="I245" s="2" t="s">
        <v>1044</v>
      </c>
      <c r="J245" s="2" t="s">
        <v>1274</v>
      </c>
      <c r="K245" s="1" t="s">
        <v>20</v>
      </c>
      <c r="L245" s="2" t="s">
        <v>1278</v>
      </c>
      <c r="M245" s="4" t="s">
        <v>1286</v>
      </c>
      <c r="N245" s="4" t="s">
        <v>1280</v>
      </c>
      <c r="O245" s="4" t="s">
        <v>1281</v>
      </c>
      <c r="P245" s="2" t="s">
        <v>1282</v>
      </c>
      <c r="Q245" s="2" t="str">
        <f t="shared" si="3"/>
        <v>体育学院-体育教育（师范）21-20周亚楼-毕业生档案-档案转递编号2310373H1XHUF0BUC8转回生源地</v>
      </c>
    </row>
    <row r="246" s="2" customFormat="1" ht="22.5" customHeight="1" spans="2:17">
      <c r="B246" s="2">
        <f>COUNTIF(C$2:C246,C246)</f>
        <v>21</v>
      </c>
      <c r="C246" s="2" t="s">
        <v>1201</v>
      </c>
      <c r="D246" s="2" t="s">
        <v>1276</v>
      </c>
      <c r="E246" s="2" t="s">
        <v>364</v>
      </c>
      <c r="F246" s="2" t="s">
        <v>365</v>
      </c>
      <c r="G246" s="2" t="s">
        <v>366</v>
      </c>
      <c r="H246" s="2">
        <v>234000</v>
      </c>
      <c r="I246" s="2" t="s">
        <v>367</v>
      </c>
      <c r="J246" s="2" t="s">
        <v>1277</v>
      </c>
      <c r="K246" s="1" t="s">
        <v>20</v>
      </c>
      <c r="L246" s="2" t="s">
        <v>1278</v>
      </c>
      <c r="M246" s="4" t="s">
        <v>1286</v>
      </c>
      <c r="N246" s="4" t="s">
        <v>1280</v>
      </c>
      <c r="O246" s="4" t="s">
        <v>1281</v>
      </c>
      <c r="P246" s="2" t="s">
        <v>1282</v>
      </c>
      <c r="Q246" s="2" t="str">
        <f t="shared" si="3"/>
        <v>体育学院-体育教育（师范）21-21朱家奇-毕业生档案-档案转递编号2310373Y8QH2YGDKUU转回生源地</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008体育学院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10572A36DE45436BAE4AA32706147794_11</vt:lpwstr>
  </property>
  <property fmtid="{D5CDD505-2E9C-101B-9397-08002B2CF9AE}" pid="3" name="KSOProductBuildVer">
    <vt:lpwstr>2052-10.8.2.6870</vt:lpwstr>
  </property>
</Properties>
</file>