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9历史文化旅游学院" sheetId="1" r:id="rId1"/>
    <sheet name="Sheet1" sheetId="2" r:id="rId2"/>
  </sheets>
  <calcPr calcId="144525"/>
</workbook>
</file>

<file path=xl/sharedStrings.xml><?xml version="1.0" encoding="utf-8"?>
<sst xmlns="http://schemas.openxmlformats.org/spreadsheetml/2006/main" count="4509" uniqueCount="1215">
  <si>
    <t>邮件号</t>
  </si>
  <si>
    <t>历社院</t>
  </si>
  <si>
    <t>班级名称</t>
  </si>
  <si>
    <t>姓名</t>
  </si>
  <si>
    <t>档案接收单位名称</t>
  </si>
  <si>
    <t>档案接收单位联系人</t>
  </si>
  <si>
    <t>档案邮递地址</t>
  </si>
  <si>
    <t>档案邮递邮编</t>
  </si>
  <si>
    <t>档案联系电话</t>
  </si>
  <si>
    <t>转递编号</t>
  </si>
  <si>
    <t>转递类型</t>
  </si>
  <si>
    <t>备注</t>
  </si>
  <si>
    <t>1233838494937</t>
  </si>
  <si>
    <t>历史学</t>
  </si>
  <si>
    <t>姜龙</t>
  </si>
  <si>
    <t>永善县教育体育局人事股</t>
  </si>
  <si>
    <t>周飞</t>
  </si>
  <si>
    <t>云南省昭通市永善县溪洛渡街道汇泉路22号</t>
  </si>
  <si>
    <t>13578021668</t>
  </si>
  <si>
    <t>231037363MMG5LGHM2</t>
  </si>
  <si>
    <t>签约单位接收</t>
  </si>
  <si>
    <t>1233838514037</t>
  </si>
  <si>
    <t>何慧</t>
  </si>
  <si>
    <t>安仁县人力资源服务中心</t>
  </si>
  <si>
    <t>档案室</t>
  </si>
  <si>
    <t>湖南省郴州市安仁县永乐江镇新行政中心B903</t>
  </si>
  <si>
    <t>0735-5226730</t>
  </si>
  <si>
    <t>231037365D1R90JY7V</t>
  </si>
  <si>
    <t>转回生源地</t>
  </si>
  <si>
    <t>1233838531237</t>
  </si>
  <si>
    <t>卜杨</t>
  </si>
  <si>
    <t>天长市公共就业和人才服务中心</t>
  </si>
  <si>
    <t>人才交流办公室</t>
  </si>
  <si>
    <t>安徽省滁州市天长市石梁中路98号人力资源市场</t>
  </si>
  <si>
    <t>0550-7770439</t>
  </si>
  <si>
    <t>2310373PCBTGJFIVPZ</t>
  </si>
  <si>
    <t>1233838549337</t>
  </si>
  <si>
    <t>陈慧慧</t>
  </si>
  <si>
    <t>埇桥区公共就业和人才服务中心</t>
  </si>
  <si>
    <t>人才中心20号、21号窗口</t>
  </si>
  <si>
    <t>安徽省宿州市埇桥区纺织西路埇桥人力资源产业园</t>
  </si>
  <si>
    <t>0557-3023940</t>
  </si>
  <si>
    <t>2310373IETX79PBITR</t>
  </si>
  <si>
    <t>1233838569737</t>
  </si>
  <si>
    <t>陈婕燃</t>
  </si>
  <si>
    <t>贵州省黔西县人力资源和社会保障局档案室</t>
  </si>
  <si>
    <t>王老师</t>
  </si>
  <si>
    <t>贵州省黔西市行政中心2楼216档案室</t>
  </si>
  <si>
    <t>0857-4246136</t>
  </si>
  <si>
    <t>2310373MLBBM36OSPK</t>
  </si>
  <si>
    <t>1233838586037</t>
  </si>
  <si>
    <t>陈俊宏</t>
  </si>
  <si>
    <t>六安市金安区人力资源管理服务中心</t>
  </si>
  <si>
    <t>刘老师</t>
  </si>
  <si>
    <t>安徽省六安市金安区基层就业和社会保障服务中心一楼东大厅5号窗口</t>
  </si>
  <si>
    <t>0564-5150578</t>
  </si>
  <si>
    <t>2310373J81L68XU6TW</t>
  </si>
  <si>
    <t>1233838605737</t>
  </si>
  <si>
    <t>陈弱洁</t>
  </si>
  <si>
    <t>肥西县公共就业人才服务管理中心</t>
  </si>
  <si>
    <t>大学生档案室</t>
  </si>
  <si>
    <t>安徽省合肥市肥西县江淮大道与仪武路交口</t>
  </si>
  <si>
    <t>0551-68829260</t>
  </si>
  <si>
    <t>23103739QL1GEAT6ZR</t>
  </si>
  <si>
    <t>1233838624737</t>
  </si>
  <si>
    <t>陈伟奇</t>
  </si>
  <si>
    <t>五河县公共就业和人才服务中心</t>
  </si>
  <si>
    <t>人才服务中心</t>
  </si>
  <si>
    <t>安徽省蚌埠市五河县兴浍路11号政务服务中心B楼五楼</t>
  </si>
  <si>
    <t>0552-2325965</t>
  </si>
  <si>
    <t>2310373OMAB7J4E5QP</t>
  </si>
  <si>
    <t>1233838647137</t>
  </si>
  <si>
    <t>程旭</t>
  </si>
  <si>
    <t>利辛县公共就业人才服务中心</t>
  </si>
  <si>
    <t>安徽省亳州市利辛县淝河路与高新路交叉口人社局3楼309</t>
  </si>
  <si>
    <t>0558-8833340</t>
  </si>
  <si>
    <t>2310373JYUUCGOJW5J</t>
  </si>
  <si>
    <t>1233838671537</t>
  </si>
  <si>
    <t>程滢滢</t>
  </si>
  <si>
    <t>岳西县人才交流服务中心</t>
  </si>
  <si>
    <t>安徽省安庆市岳西县天堂镇天馨路218号政务服务中心11楼1118室</t>
  </si>
  <si>
    <t>0556-2188091</t>
  </si>
  <si>
    <t>2310373JEUKRDZVW1G</t>
  </si>
  <si>
    <t>1233838697537</t>
  </si>
  <si>
    <t>储开翠</t>
  </si>
  <si>
    <t>合肥市蜀山区公共就业和人才服务管理中心</t>
  </si>
  <si>
    <t>1807室</t>
  </si>
  <si>
    <t>安徽省合肥市蜀山区樊洼路与怀宁北路交口民生大厦</t>
  </si>
  <si>
    <t>0551-65504459</t>
  </si>
  <si>
    <t>2310373WQ32E9EINEY</t>
  </si>
  <si>
    <t>1233838723937</t>
  </si>
  <si>
    <t>邓银霜</t>
  </si>
  <si>
    <t>六安市裕安区人力资源服务中心</t>
  </si>
  <si>
    <t>人力资源中心</t>
  </si>
  <si>
    <t>安徽省六安市裕安区人力资源服务中心</t>
  </si>
  <si>
    <t>0564-3310203</t>
  </si>
  <si>
    <t>2310373VAI82HBCMZL</t>
  </si>
  <si>
    <t>1233838742937</t>
  </si>
  <si>
    <t>范东升</t>
  </si>
  <si>
    <t>合肥市瑶海区公共就业和人才服务中心</t>
  </si>
  <si>
    <t>安徽省合肥市瑶海区行政服务中心二楼（郎溪路和长临路交口东南角）</t>
  </si>
  <si>
    <t>0551-64493031</t>
  </si>
  <si>
    <t>2310373TWVNBGA549Y</t>
  </si>
  <si>
    <t>1233838765337</t>
  </si>
  <si>
    <t>方梦瑶</t>
  </si>
  <si>
    <t>铜陵市义安区公共就业和人才管理服务中心</t>
  </si>
  <si>
    <t>安徽省铜陵市义安区顺安镇临津苑C区综合楼义安区政务服务中心三楼人才开发股办公室</t>
  </si>
  <si>
    <t>0562-8872336</t>
  </si>
  <si>
    <t>2310373B13MGXK5U32</t>
  </si>
  <si>
    <t>1233838787437</t>
  </si>
  <si>
    <t>高诚贵</t>
  </si>
  <si>
    <t>23103738SI5ZE35K6J</t>
  </si>
  <si>
    <t>1233838809237</t>
  </si>
  <si>
    <t>顾相宇</t>
  </si>
  <si>
    <t>临泉县公共就业和人才服务中心</t>
  </si>
  <si>
    <t>临泉人才中心</t>
  </si>
  <si>
    <t>安徽省阜阳市临泉县市民活动中心东南角一楼就业服务大厅</t>
  </si>
  <si>
    <t>0558-5392703</t>
  </si>
  <si>
    <t>2310373CC68XP7CQ7C</t>
  </si>
  <si>
    <t>1233838831937</t>
  </si>
  <si>
    <t>郭爱玲</t>
  </si>
  <si>
    <t>郎溪县公共就业人才服务管理中心</t>
  </si>
  <si>
    <t>人才中心</t>
  </si>
  <si>
    <t>安徽省宣城市郎溪县建平镇大岩路109号</t>
  </si>
  <si>
    <t>0563-7015642</t>
  </si>
  <si>
    <t>2310373ZX7GM2CN70W</t>
  </si>
  <si>
    <t>1233838853037</t>
  </si>
  <si>
    <t>郭靖</t>
  </si>
  <si>
    <t>淮北市教育局人事档案室</t>
  </si>
  <si>
    <t>朱惠</t>
  </si>
  <si>
    <t>安徽省淮北市烈山区沱河路1号</t>
  </si>
  <si>
    <t>2310373VUZYOOSA3ZM</t>
  </si>
  <si>
    <t>1233838867637</t>
  </si>
  <si>
    <t>侯学怡</t>
  </si>
  <si>
    <t>明光市公共就业和人才服务中心</t>
  </si>
  <si>
    <t>蒋海建</t>
  </si>
  <si>
    <t>安徽省滁州市明光市祁仓路就业和社会保障服务中心大楼3楼306室人力资源和人才服务股</t>
  </si>
  <si>
    <t>0550-8035392</t>
  </si>
  <si>
    <t>23103738VJMXIBZD5L</t>
  </si>
  <si>
    <t>1233838889737</t>
  </si>
  <si>
    <t>胡文强</t>
  </si>
  <si>
    <t>山东省菏泽市单县教育与体育局</t>
  </si>
  <si>
    <t>人事科</t>
  </si>
  <si>
    <t>山东省菏泽市单县滨河大厦单县教育与体育局人事科702室</t>
  </si>
  <si>
    <t>05304678314</t>
  </si>
  <si>
    <t>231037393DBGHDY53N</t>
  </si>
  <si>
    <t>上级主管单位接收</t>
  </si>
  <si>
    <t>1233838912437</t>
  </si>
  <si>
    <t>胡永卫</t>
  </si>
  <si>
    <t>2310373PVMLSJXM4DM</t>
  </si>
  <si>
    <t>1233838936237</t>
  </si>
  <si>
    <t>黄刘艳</t>
  </si>
  <si>
    <t>浙江省临海市人才交流中心</t>
  </si>
  <si>
    <t>人事代理部</t>
  </si>
  <si>
    <t>浙江省台州市临海市河阳路319号</t>
  </si>
  <si>
    <t>0576-85159677</t>
  </si>
  <si>
    <t>231037347YDSV1B2W8</t>
  </si>
  <si>
    <t>1233838958337</t>
  </si>
  <si>
    <t>李璐</t>
  </si>
  <si>
    <t>定远县公共就业和人才服务中心</t>
  </si>
  <si>
    <t>安徽省滁州市定远县幸福东路人社局大楼三楼大厅高校毕业生窗口</t>
  </si>
  <si>
    <t>0550-4288045</t>
  </si>
  <si>
    <t>2310373WVD9LFZB6J4</t>
  </si>
  <si>
    <t>1233838977337</t>
  </si>
  <si>
    <t>李美美</t>
  </si>
  <si>
    <t>涡阳县公共就业人才服务中心</t>
  </si>
  <si>
    <t>安徽省亳州市涡阳县向阳南路市民服务中心二楼31号窗口</t>
  </si>
  <si>
    <t>0558-7223749</t>
  </si>
  <si>
    <t>2310373B0RV4BSOKDK</t>
  </si>
  <si>
    <t>1233839004837</t>
  </si>
  <si>
    <t>李贤贤</t>
  </si>
  <si>
    <t>2310373BPBC4R0N8UE</t>
  </si>
  <si>
    <t>1233839030937</t>
  </si>
  <si>
    <t>李心如</t>
  </si>
  <si>
    <t>广元市教育局</t>
  </si>
  <si>
    <t>四川省广元市东坝电子路121号</t>
  </si>
  <si>
    <t>0839-5572123</t>
  </si>
  <si>
    <t>23103739XA2JJ5RT89</t>
  </si>
  <si>
    <t>1233839048037</t>
  </si>
  <si>
    <t>刘朝兰</t>
  </si>
  <si>
    <t>江苏省徐州市邳州市教育人才服务中心</t>
  </si>
  <si>
    <t>邹士友</t>
  </si>
  <si>
    <t>江苏省徐州市邳州市建设南路8号邳州市教育局</t>
  </si>
  <si>
    <t>0561-67061292</t>
  </si>
  <si>
    <t>2310373UXW7QHFIG5G</t>
  </si>
  <si>
    <t>1233839071037</t>
  </si>
  <si>
    <t>刘子涵</t>
  </si>
  <si>
    <t>庐江县人才交流服务中心</t>
  </si>
  <si>
    <t>安徽省合肥市庐江县庐城镇文昌路66号</t>
  </si>
  <si>
    <t>0551-87336963</t>
  </si>
  <si>
    <t>2310373LYJQDG0IS50</t>
  </si>
  <si>
    <t>1233839095837</t>
  </si>
  <si>
    <t>马鲜怡</t>
  </si>
  <si>
    <t>2310373Z6X7LG4O8CK</t>
  </si>
  <si>
    <t>1233839115937</t>
  </si>
  <si>
    <t>马欣宇</t>
  </si>
  <si>
    <t>天津市大中专毕业生就业指导中心</t>
  </si>
  <si>
    <t>天津市市辖区南开区红旗路278号赛德广场5号楼裙楼(1层)</t>
  </si>
  <si>
    <t>4006555878</t>
  </si>
  <si>
    <t>2310373XAZMSSXXCBJ</t>
  </si>
  <si>
    <t>1233839142337</t>
  </si>
  <si>
    <t>裴翌阳</t>
  </si>
  <si>
    <t>蚌埠市人力资源交流服务中心</t>
  </si>
  <si>
    <t>人事代理科</t>
  </si>
  <si>
    <t>安徽省蚌埠市解放路590号</t>
  </si>
  <si>
    <t>0552-3066123</t>
  </si>
  <si>
    <t>2310373CFMWUCENI4Z</t>
  </si>
  <si>
    <t>1233839168937</t>
  </si>
  <si>
    <t>瞿顶立</t>
  </si>
  <si>
    <t>2310373HDK48YO3I5C</t>
  </si>
  <si>
    <t>1233839191937</t>
  </si>
  <si>
    <t>任志娟</t>
  </si>
  <si>
    <t>河南省鹤壁市教育局</t>
  </si>
  <si>
    <t>河南省鹤壁市淇滨区黄河路283号</t>
  </si>
  <si>
    <t>0392-3317626</t>
  </si>
  <si>
    <t>2310373JUXCAR1CVQN</t>
  </si>
  <si>
    <t>1233839212337</t>
  </si>
  <si>
    <t>佘雨霏</t>
  </si>
  <si>
    <t>石嘴山市就业创业服务局人才交流服务中心</t>
  </si>
  <si>
    <t>档案工作人员</t>
  </si>
  <si>
    <t>宁夏回族自治区石嘴山市大武口区五岳路51号政务大厅负一楼40号窗口</t>
  </si>
  <si>
    <t>0952-2688730</t>
  </si>
  <si>
    <t>2310373A0CV37J7GJQ</t>
  </si>
  <si>
    <t>1233839234437</t>
  </si>
  <si>
    <t>沈紫维</t>
  </si>
  <si>
    <t>2310373MK8V21FVV25</t>
  </si>
  <si>
    <t>1233839260537</t>
  </si>
  <si>
    <t>宋情丽</t>
  </si>
  <si>
    <t>枞阳县人才交流服务中心</t>
  </si>
  <si>
    <t>档案负责人</t>
  </si>
  <si>
    <t>安徽省铜陵市枞阳县莲城东路14号县人社局二楼</t>
  </si>
  <si>
    <t>0562-3211445</t>
  </si>
  <si>
    <t>23103730I5N21D2VLA</t>
  </si>
  <si>
    <t>1233839284337</t>
  </si>
  <si>
    <t>孙传萍</t>
  </si>
  <si>
    <t>阜南县人才交流服务中心</t>
  </si>
  <si>
    <t>人才中心档案室</t>
  </si>
  <si>
    <t>安徽省阜阳市阜南县三塔路3号人社局四楼</t>
  </si>
  <si>
    <t>0558-6726002</t>
  </si>
  <si>
    <t>2310373SMEGTMMUDA6</t>
  </si>
  <si>
    <t>1233839301337</t>
  </si>
  <si>
    <t>孙荣芳</t>
  </si>
  <si>
    <t>2310373DMEI7JV1JVR</t>
  </si>
  <si>
    <t>1233839336737</t>
  </si>
  <si>
    <t>孙晓澜</t>
  </si>
  <si>
    <t>23103735X16GYD2WJT</t>
  </si>
  <si>
    <t>1233839356537</t>
  </si>
  <si>
    <t>王浩然</t>
  </si>
  <si>
    <t>长春市九台区人才交流中心</t>
  </si>
  <si>
    <t>吉林省长春市九台区九台大街67号</t>
  </si>
  <si>
    <t>0431-82356855</t>
  </si>
  <si>
    <t>2310373RQ2ZWWA5FBV</t>
  </si>
  <si>
    <t>1233839377837</t>
  </si>
  <si>
    <t>王琦</t>
  </si>
  <si>
    <t>桐城市就业和人才服务中心</t>
  </si>
  <si>
    <t>人才服务科室</t>
  </si>
  <si>
    <t>安徽省安庆市桐城市南山路24号</t>
  </si>
  <si>
    <t>0556-6137317</t>
  </si>
  <si>
    <t>23103738YRMFK5ILD0</t>
  </si>
  <si>
    <t>1233839401937</t>
  </si>
  <si>
    <t>王文静</t>
  </si>
  <si>
    <t>2310373JDRK58S5PQU</t>
  </si>
  <si>
    <t>1233839412437</t>
  </si>
  <si>
    <t>王嫣然</t>
  </si>
  <si>
    <t>合肥市包河区人事服务和人事考试中心</t>
  </si>
  <si>
    <t>许满</t>
  </si>
  <si>
    <t>安徽省合肥市包河区包河大道118号包河区政务服务中心314室</t>
  </si>
  <si>
    <t>0551-63357295</t>
  </si>
  <si>
    <t>23103739B4RRQEZWTC</t>
  </si>
  <si>
    <t>1233839435937</t>
  </si>
  <si>
    <t>王自玉</t>
  </si>
  <si>
    <t>望江县公共就业和人才服务中心</t>
  </si>
  <si>
    <t>安徽省安庆市望江县望江大道与武昌湖路交汇口人社局</t>
  </si>
  <si>
    <t>0556-5799197</t>
  </si>
  <si>
    <t>2310373XJGU8B1DIHN</t>
  </si>
  <si>
    <t>1233839458337</t>
  </si>
  <si>
    <t>魏曌</t>
  </si>
  <si>
    <t>黄山市屯溪区公共就业和人才服务中心</t>
  </si>
  <si>
    <t>安徽省黄山市屯溪区稽灵山路1号阳湖镇政府内社保大楼屯溪区公共就业和人才服务中心一楼</t>
  </si>
  <si>
    <t>0559-2566311</t>
  </si>
  <si>
    <t>2310373NB888X8R6K3</t>
  </si>
  <si>
    <t>1233839496337</t>
  </si>
  <si>
    <t>文雯</t>
  </si>
  <si>
    <t>马鞍山市人力资源管理服务中心</t>
  </si>
  <si>
    <t>吴惠、刘培培</t>
  </si>
  <si>
    <t>安徽省马鞍山市花山区湖南东路2855号</t>
  </si>
  <si>
    <t>0555-8880258</t>
  </si>
  <si>
    <t>23103731Q2DCMFV2JW</t>
  </si>
  <si>
    <t>1233839519537</t>
  </si>
  <si>
    <t>向思敏</t>
  </si>
  <si>
    <t>江西省萍乡市湘东区湘东区教育局人事科</t>
  </si>
  <si>
    <t>贾云志</t>
  </si>
  <si>
    <t>江西省萍乡市湘东区湘泉东路96号</t>
  </si>
  <si>
    <t>13979999935</t>
  </si>
  <si>
    <t>23103732AK8UUJU3FH</t>
  </si>
  <si>
    <t>1233839566337</t>
  </si>
  <si>
    <t>邢珊珊</t>
  </si>
  <si>
    <t>亳州市谯城区公共就业和人才服务局</t>
  </si>
  <si>
    <t>安徽省亳州市谯城区新华路1号507室</t>
  </si>
  <si>
    <t>0558-5538039</t>
  </si>
  <si>
    <t>2310373MOU9QEETQKY</t>
  </si>
  <si>
    <t>1233839596937</t>
  </si>
  <si>
    <t>徐军</t>
  </si>
  <si>
    <t>23103737R7QEJ98Y6R</t>
  </si>
  <si>
    <t>1233839617337</t>
  </si>
  <si>
    <t>许玉雯</t>
  </si>
  <si>
    <t>宣城市宣州区公共就业（人才）服务中心</t>
  </si>
  <si>
    <t>高校毕业生就业科</t>
  </si>
  <si>
    <t>安徽省宣城市宣州区叠嶂中路12号人才中心2楼</t>
  </si>
  <si>
    <t>0563-3025242</t>
  </si>
  <si>
    <t>2310373JJDAJ7MRK61</t>
  </si>
  <si>
    <t>1233839641737</t>
  </si>
  <si>
    <t>杨孟倩</t>
  </si>
  <si>
    <t>长丰县就业服务中心</t>
  </si>
  <si>
    <t>张尔宝</t>
  </si>
  <si>
    <t>安徽省合肥市长丰县水湖镇吴山南路南一环路政务服务中心3楼156/157窗口</t>
  </si>
  <si>
    <t>0551-66671701</t>
  </si>
  <si>
    <t>2310373PKCHB1MOAYS</t>
  </si>
  <si>
    <t>1233839709437</t>
  </si>
  <si>
    <t>杨芹</t>
  </si>
  <si>
    <t>芜湖市公共就业和人才服务中心</t>
  </si>
  <si>
    <t>安徽省芜湖市鸠江区瑞祥路88号皖江财富广场C2座</t>
  </si>
  <si>
    <t>0553-3991211</t>
  </si>
  <si>
    <t>2310373ZJSADRVITML</t>
  </si>
  <si>
    <t>1233839735537</t>
  </si>
  <si>
    <t>詹新宇</t>
  </si>
  <si>
    <t>凤台县人事服务和人事考试中心</t>
  </si>
  <si>
    <t>档案保管员</t>
  </si>
  <si>
    <t>安徽省淮南市凤台县城关镇政务中心A区人社局110号窗口</t>
  </si>
  <si>
    <t>0554-2311198</t>
  </si>
  <si>
    <t>23103735GL669R9EUL</t>
  </si>
  <si>
    <t>1233839758037</t>
  </si>
  <si>
    <t>张健</t>
  </si>
  <si>
    <t>南陵县公共就业和人才服务中心</t>
  </si>
  <si>
    <t>安徽省芜湖市南陵县市民服务中心1层就业创业一站式服务中心1号窗口</t>
  </si>
  <si>
    <t>0553-6514119</t>
  </si>
  <si>
    <t>2310373C6TGB30BW3G</t>
  </si>
  <si>
    <t>1233839782337</t>
  </si>
  <si>
    <t>张静宇</t>
  </si>
  <si>
    <t>太和县公共就业和人才服务中心</t>
  </si>
  <si>
    <t>大厅7、8号窗口</t>
  </si>
  <si>
    <t>安徽省阜阳市太和县人民北路278号人才中心</t>
  </si>
  <si>
    <t>0558-2939039</t>
  </si>
  <si>
    <t>2310373JDJU9LQ48SD</t>
  </si>
  <si>
    <t>1233839812637</t>
  </si>
  <si>
    <t>张倩萌</t>
  </si>
  <si>
    <t>2310373O67WRFHZ3TY</t>
  </si>
  <si>
    <t>1233839835537</t>
  </si>
  <si>
    <t>张恬恬</t>
  </si>
  <si>
    <t>凤阳县公共就业和人才服务中心</t>
  </si>
  <si>
    <t>安徽省滁州市凤阳县新城区长秋路人力资源和社会保障局一楼人才中心窗口</t>
  </si>
  <si>
    <t>0550-6719469</t>
  </si>
  <si>
    <t>2310373NLO340IDJ1X</t>
  </si>
  <si>
    <t>1233839851037</t>
  </si>
  <si>
    <t>张婉婷</t>
  </si>
  <si>
    <t>宿松县劳动就业管理局</t>
  </si>
  <si>
    <t>高校毕业生服务中心</t>
  </si>
  <si>
    <t>安徽省安庆市宿松县孚玉镇人民路241号</t>
  </si>
  <si>
    <t>0556-5665160</t>
  </si>
  <si>
    <t>2310373XQFM80LWYO3</t>
  </si>
  <si>
    <t>1233839875837</t>
  </si>
  <si>
    <t>赵慧</t>
  </si>
  <si>
    <t>23103736P6XX0YHREU</t>
  </si>
  <si>
    <t>1233839898237</t>
  </si>
  <si>
    <t>赵文杰</t>
  </si>
  <si>
    <t>萧县人才服务中心</t>
  </si>
  <si>
    <t>黄博</t>
  </si>
  <si>
    <t>安徽省宿州市萧县龙城镇淮海东路1号</t>
  </si>
  <si>
    <t>0557-5011108</t>
  </si>
  <si>
    <t>2310373TIHMFTNSPU5</t>
  </si>
  <si>
    <t>1233839917037</t>
  </si>
  <si>
    <t>赵一萍</t>
  </si>
  <si>
    <t>2310373L3A55CYNC8R</t>
  </si>
  <si>
    <t>1233839934237</t>
  </si>
  <si>
    <t>郑天洋</t>
  </si>
  <si>
    <t>2310373JNEV3BHEZB6</t>
  </si>
  <si>
    <t>1233839962537</t>
  </si>
  <si>
    <t>郑文璐</t>
  </si>
  <si>
    <t>霍山县公共就业和人才服务中心</t>
  </si>
  <si>
    <t>杜萌</t>
  </si>
  <si>
    <t>安徽省六安市霍山县人社局大楼6楼605室</t>
  </si>
  <si>
    <t>0564-5029058</t>
  </si>
  <si>
    <t>2310373UO8T3IQ751I</t>
  </si>
  <si>
    <t>1233839984137</t>
  </si>
  <si>
    <t>周金霞</t>
  </si>
  <si>
    <t>2310373IQ37RWKAI1P</t>
  </si>
  <si>
    <t>1233840008537</t>
  </si>
  <si>
    <t>朱恭闻</t>
  </si>
  <si>
    <t>2310373OYYBTBVMATF</t>
  </si>
  <si>
    <t>1233840036337</t>
  </si>
  <si>
    <t>朱雅娴</t>
  </si>
  <si>
    <t>中铁上海工程局集团第三工程有限公司人力资源部</t>
  </si>
  <si>
    <t>陈康</t>
  </si>
  <si>
    <t>安徽省合肥市包河区山西路123号</t>
  </si>
  <si>
    <t>15375085542</t>
  </si>
  <si>
    <t>23103737R2S3KZNY7J</t>
  </si>
  <si>
    <t>1233840065537</t>
  </si>
  <si>
    <t>朱亚鹏</t>
  </si>
  <si>
    <t>2310373W377MRRY8MH</t>
  </si>
  <si>
    <t>1233840105037</t>
  </si>
  <si>
    <t>朱奕然</t>
  </si>
  <si>
    <t>朱慧</t>
  </si>
  <si>
    <t>0561-3883013</t>
  </si>
  <si>
    <t>2310373X270TFKWCEZ</t>
  </si>
  <si>
    <t>1233840131537</t>
  </si>
  <si>
    <t>祖敏航</t>
  </si>
  <si>
    <t>2310373MHYOFPEYBW5</t>
  </si>
  <si>
    <t>1233840163337</t>
  </si>
  <si>
    <t>左孝环</t>
  </si>
  <si>
    <t>231037348K9MTE8AMH</t>
  </si>
  <si>
    <t>1233840180637</t>
  </si>
  <si>
    <t>阿卜杜萨拉木·图尔荪</t>
  </si>
  <si>
    <t>喀什地区人力资源和社会保障局</t>
  </si>
  <si>
    <t>新疆维吾尔自治区喀什地区喀什市多来特巴格路28号地区人才交流指导中心</t>
  </si>
  <si>
    <t>0998-2671072</t>
  </si>
  <si>
    <t>231037363PLOEIJ2UL</t>
  </si>
  <si>
    <t>1233840203837</t>
  </si>
  <si>
    <t>阿提姑丽·麦麦提明</t>
  </si>
  <si>
    <t>231037347MX3G2N4Y1</t>
  </si>
  <si>
    <t>1233840224537</t>
  </si>
  <si>
    <t>胡西塔尔·扎克尔</t>
  </si>
  <si>
    <t>克孜勒苏州人力资源和社会保障局</t>
  </si>
  <si>
    <t>新疆维吾尔自治区克孜勒苏柯尔克孜自治州阿图什市帕米尔路东14院克州人才服务和职业介绍中心</t>
  </si>
  <si>
    <t>0908-4235556</t>
  </si>
  <si>
    <t>2310373RI6MF965VFY</t>
  </si>
  <si>
    <t>1233840239537</t>
  </si>
  <si>
    <t>如克娅木·麦麦提图尔荪</t>
  </si>
  <si>
    <t>2310373NL8ZIIV1EIF</t>
  </si>
  <si>
    <t>1233840255437</t>
  </si>
  <si>
    <t>吴亮录</t>
  </si>
  <si>
    <t>颍上县公共就业管理中心人才交流股</t>
  </si>
  <si>
    <t>人才交流股</t>
  </si>
  <si>
    <t>安徽省阜阳市颍上县人民东路5号</t>
  </si>
  <si>
    <t>0558-4413714</t>
  </si>
  <si>
    <t>231037382XCAPFUBON</t>
  </si>
  <si>
    <t>1233840274437</t>
  </si>
  <si>
    <t>左祎凡</t>
  </si>
  <si>
    <t>新余市分宜县人才交流中心</t>
  </si>
  <si>
    <t>江西省新余市分宜县行政中心分宜人才中心239室</t>
  </si>
  <si>
    <t>0790-5896365</t>
  </si>
  <si>
    <t>2310373KKR9NSPZPCD</t>
  </si>
  <si>
    <t>1233840293437</t>
  </si>
  <si>
    <t>高杰</t>
  </si>
  <si>
    <t>重庆市垫江县就业和人才中心</t>
  </si>
  <si>
    <t>重庆市县垫江县桂阳街道月阳路87号</t>
  </si>
  <si>
    <t>023-74551757</t>
  </si>
  <si>
    <t>231037323U0D1T2MBB</t>
  </si>
  <si>
    <t>1233840315237</t>
  </si>
  <si>
    <t>朱矜荣</t>
  </si>
  <si>
    <t>盐城市阜宁县人才服务中心</t>
  </si>
  <si>
    <t>江苏省盐城市阜宁县上海路158号</t>
  </si>
  <si>
    <t>暂无</t>
  </si>
  <si>
    <t>23103731TJT416ABBH</t>
  </si>
  <si>
    <t>1233840335637</t>
  </si>
  <si>
    <t>文化遗产</t>
  </si>
  <si>
    <t>班昊天</t>
  </si>
  <si>
    <t>中国包头高新技术人才市场</t>
  </si>
  <si>
    <t>内蒙古自治区包头市昆都仑区阿尔丁大街41号人和大厦</t>
  </si>
  <si>
    <t>0472-5221848</t>
  </si>
  <si>
    <t>231037336J5O901LV5</t>
  </si>
  <si>
    <t>1233840349237</t>
  </si>
  <si>
    <t>曹睿</t>
  </si>
  <si>
    <t>潜山市劳动就业管理局</t>
  </si>
  <si>
    <t>办公室</t>
  </si>
  <si>
    <t>安徽省潜山市潜阳路0077号人力资源市场大厅一楼</t>
  </si>
  <si>
    <t>0556-8921350</t>
  </si>
  <si>
    <t>231037337XP3PZIPS8</t>
  </si>
  <si>
    <t>1233840363437</t>
  </si>
  <si>
    <t>陈萌</t>
  </si>
  <si>
    <t>2310373JRUD0HUD588</t>
  </si>
  <si>
    <t>1233840386937</t>
  </si>
  <si>
    <t>谌潘蓉</t>
  </si>
  <si>
    <t>2310373SOE75ZZ3XBA</t>
  </si>
  <si>
    <t>1233840401137</t>
  </si>
  <si>
    <t>程飞</t>
  </si>
  <si>
    <t>舒城县人才服务和公共就业局</t>
  </si>
  <si>
    <t>315室</t>
  </si>
  <si>
    <t>安徽省六安市舒城县城关镇三里河路中段就业局</t>
  </si>
  <si>
    <t>0564-8662262</t>
  </si>
  <si>
    <t>2310373W2A0ILN8PTR</t>
  </si>
  <si>
    <t>1233840408737</t>
  </si>
  <si>
    <t>程燕楠</t>
  </si>
  <si>
    <t>安庆市大观区公共就业和人才服务中心</t>
  </si>
  <si>
    <t>马叶明</t>
  </si>
  <si>
    <t>安徽省安庆市大观区皇冠路大观区政府1421办公室</t>
  </si>
  <si>
    <t>0556-5055859</t>
  </si>
  <si>
    <t>23103734T976MRH82F</t>
  </si>
  <si>
    <t>1233840423237</t>
  </si>
  <si>
    <t>方志强</t>
  </si>
  <si>
    <t>2310373M0B87BCS6LN</t>
  </si>
  <si>
    <t>1233840439637</t>
  </si>
  <si>
    <t>房忠祥</t>
  </si>
  <si>
    <t>2310373ODHA3DDIHQH</t>
  </si>
  <si>
    <t>1233840449837</t>
  </si>
  <si>
    <t>甘孟轩</t>
  </si>
  <si>
    <t>定州市人才交流服务中心</t>
  </si>
  <si>
    <t>档案业务窗口</t>
  </si>
  <si>
    <t>河北省省直辖县级行政区划定州市中山东路473号</t>
  </si>
  <si>
    <t>0312-2589177</t>
  </si>
  <si>
    <t>2310373WX3PKAPAZMF</t>
  </si>
  <si>
    <t>1233840462637</t>
  </si>
  <si>
    <t>何天乐</t>
  </si>
  <si>
    <t>2310373QD75VMP6UIN</t>
  </si>
  <si>
    <t>1233840470537</t>
  </si>
  <si>
    <t>胡亚梅</t>
  </si>
  <si>
    <t>2310373DSA7KIP9BN0</t>
  </si>
  <si>
    <t>1233840482037</t>
  </si>
  <si>
    <t>黄琳</t>
  </si>
  <si>
    <t>23103732V8L0FY4E9K</t>
  </si>
  <si>
    <t>1233840492137</t>
  </si>
  <si>
    <t>黄伟杰</t>
  </si>
  <si>
    <t>2310373A3XSJORJX1L</t>
  </si>
  <si>
    <t>1233840502537</t>
  </si>
  <si>
    <t>纪淑华</t>
  </si>
  <si>
    <t>2310373XGGIAV4WCXP</t>
  </si>
  <si>
    <t>1233840559537</t>
  </si>
  <si>
    <t>江仲林</t>
  </si>
  <si>
    <t>歙县公共就业和人才服务中心</t>
  </si>
  <si>
    <t>武俊华</t>
  </si>
  <si>
    <t>安徽省黄山市歙县徽城镇百花路104-1号</t>
  </si>
  <si>
    <t>0559-6521429</t>
  </si>
  <si>
    <t>23103739KIKJ7WPQGU</t>
  </si>
  <si>
    <t>1233840630437</t>
  </si>
  <si>
    <t>雷家佳</t>
  </si>
  <si>
    <t>霍邱县公共就业管理服务中心</t>
  </si>
  <si>
    <t>朱顺怡</t>
  </si>
  <si>
    <t>安徽省六安市霍邱县政务中心二楼42号窗口</t>
  </si>
  <si>
    <t>0564-2717064</t>
  </si>
  <si>
    <t>23103739MQTQ24OWRS</t>
  </si>
  <si>
    <t>1233840661337</t>
  </si>
  <si>
    <t>李陈雪</t>
  </si>
  <si>
    <t>滁州市琅琊区公共就业服务管理中心</t>
  </si>
  <si>
    <t>大学生档案管理窗口</t>
  </si>
  <si>
    <t>安徽省滁州市濠河路99号琅琊新区行政服务大厅</t>
  </si>
  <si>
    <t>0550-3118470</t>
  </si>
  <si>
    <t>2310373YYR3NB6R3ET</t>
  </si>
  <si>
    <t>1233840678537</t>
  </si>
  <si>
    <t>李嘉耀</t>
  </si>
  <si>
    <t>怀宁县公共就业和人才服务中心</t>
  </si>
  <si>
    <t>程青松</t>
  </si>
  <si>
    <t>安徽省安庆市怀宁县高河镇永宁大道政务服务中心4楼429室</t>
  </si>
  <si>
    <t>0556-4611164</t>
  </si>
  <si>
    <t>2310373LYX8M6SKPTK</t>
  </si>
  <si>
    <t>1233840691937</t>
  </si>
  <si>
    <t>刘国胜</t>
  </si>
  <si>
    <t>2310373FYFFQGKROT8</t>
  </si>
  <si>
    <t>1233840704937</t>
  </si>
  <si>
    <t>刘兢</t>
  </si>
  <si>
    <t>23103730GY75ZLXOFN</t>
  </si>
  <si>
    <t>1233840716837</t>
  </si>
  <si>
    <t>刘玉兰</t>
  </si>
  <si>
    <t>门源县就业服务局</t>
  </si>
  <si>
    <t>青海省海北州门源县浩门镇新城区龙驹路1号</t>
  </si>
  <si>
    <t>0970-8612364</t>
  </si>
  <si>
    <t>231037366K5EHXT1VI</t>
  </si>
  <si>
    <t>1233840726037</t>
  </si>
  <si>
    <t>刘智超</t>
  </si>
  <si>
    <t>浙江省人才市场</t>
  </si>
  <si>
    <t>余宝海</t>
  </si>
  <si>
    <t>浙江省杭州市西湖区古翠路50号</t>
  </si>
  <si>
    <t>0571-88397127</t>
  </si>
  <si>
    <t>2310373PMJ3CASFI64</t>
  </si>
  <si>
    <t>1233840739237</t>
  </si>
  <si>
    <t>马浩然</t>
  </si>
  <si>
    <t>2310373RHCZYE1ATKO</t>
  </si>
  <si>
    <t>1233840747737</t>
  </si>
  <si>
    <t>马宁</t>
  </si>
  <si>
    <t>界首市公共就业服务中心</t>
  </si>
  <si>
    <t>档案管理处</t>
  </si>
  <si>
    <t>安徽省阜阳市界首市中原东路101号</t>
  </si>
  <si>
    <t>0558-4888592</t>
  </si>
  <si>
    <t>2310373Y5XNZCGC3WT</t>
  </si>
  <si>
    <t>1233840758237</t>
  </si>
  <si>
    <t>毛忠秋</t>
  </si>
  <si>
    <t>2310373WBBKQED663G</t>
  </si>
  <si>
    <t>1233840770737</t>
  </si>
  <si>
    <t>孟高寒</t>
  </si>
  <si>
    <t>泗县公共就业和人才服务中心</t>
  </si>
  <si>
    <t>朱恒立</t>
  </si>
  <si>
    <t>安徽省宿州市泗县朝阳路108号人社局3楼302室</t>
  </si>
  <si>
    <t>0557-7015100</t>
  </si>
  <si>
    <t>2310373NMM2RTBBU7W</t>
  </si>
  <si>
    <t>1233840784337</t>
  </si>
  <si>
    <t>潘晨</t>
  </si>
  <si>
    <t>安庆市宜秀区公共就业和人才服务中心</t>
  </si>
  <si>
    <t>昝双双</t>
  </si>
  <si>
    <t>安徽省安庆市宜秀区创新产业园A2栋一楼1012室</t>
  </si>
  <si>
    <t>0556-5224541</t>
  </si>
  <si>
    <t>2310373IX9IA9KDU8K</t>
  </si>
  <si>
    <t>1233840791437</t>
  </si>
  <si>
    <t>彭文倩</t>
  </si>
  <si>
    <t>2310373XXN4JBU2V58</t>
  </si>
  <si>
    <t>1233840801337</t>
  </si>
  <si>
    <t>秦鸿轩</t>
  </si>
  <si>
    <t>来安县人力资源和社会保障局档案中心</t>
  </si>
  <si>
    <t>档案中心工作人员</t>
  </si>
  <si>
    <t>安徽省滁州市来安县人防指挥中心联合体（向阳路与双拥路交叉口、政务中心西侧）6楼602室</t>
  </si>
  <si>
    <t>0550-5626826</t>
  </si>
  <si>
    <t>23103732EUJBJIVMJQ</t>
  </si>
  <si>
    <t>1233840807537</t>
  </si>
  <si>
    <t>邱晓</t>
  </si>
  <si>
    <t>2310373VZ5O0ERAPD0</t>
  </si>
  <si>
    <t>1233840816337</t>
  </si>
  <si>
    <t>桑梦梦</t>
  </si>
  <si>
    <t>2310373YFKCK2OBGFT</t>
  </si>
  <si>
    <t>1233840828237</t>
  </si>
  <si>
    <t>孙雪婷</t>
  </si>
  <si>
    <t>合肥市庐阳区就业和社会保障服务中心</t>
  </si>
  <si>
    <t>收发室</t>
  </si>
  <si>
    <t>安徽省合肥市庐阳区市民中心三楼F04号窗口</t>
  </si>
  <si>
    <t>0551-65699350</t>
  </si>
  <si>
    <t>2310373ZOLSUON58UZ</t>
  </si>
  <si>
    <t>1233840841537</t>
  </si>
  <si>
    <t>谭子怡</t>
  </si>
  <si>
    <t>广德市公共就业人才服务中心</t>
  </si>
  <si>
    <t>人才服务科</t>
  </si>
  <si>
    <t>安徽省广德市桃州镇桃州北路71号</t>
  </si>
  <si>
    <t>0563-6020275</t>
  </si>
  <si>
    <t>2310373KMYWF7I281M</t>
  </si>
  <si>
    <t>1233840850937</t>
  </si>
  <si>
    <t>王晶莹</t>
  </si>
  <si>
    <t>芮城县人才开发交流服务中心</t>
  </si>
  <si>
    <t>山西省运城市芮城县学府西街人社局404室</t>
  </si>
  <si>
    <t>0359-3023699</t>
  </si>
  <si>
    <t>2310373CUFRH4R19ZF</t>
  </si>
  <si>
    <t>1233840862837</t>
  </si>
  <si>
    <t>王艳</t>
  </si>
  <si>
    <t>无为市公共就业和人才服务中心</t>
  </si>
  <si>
    <t>安徽省芜湖市无为市幸福路和裕溪路交叉口，无为市公共就业和人才服务中心</t>
  </si>
  <si>
    <t>0553-6616395</t>
  </si>
  <si>
    <t>2310373Z1VAXQ78788</t>
  </si>
  <si>
    <t>1233840874737</t>
  </si>
  <si>
    <t>翁敏</t>
  </si>
  <si>
    <t>23103736TKB75HYWRI</t>
  </si>
  <si>
    <t>1233840881837</t>
  </si>
  <si>
    <t>吴晨辰</t>
  </si>
  <si>
    <t>23103730SN5IIF3G7Q</t>
  </si>
  <si>
    <t>1233840891037</t>
  </si>
  <si>
    <t>吴莉英</t>
  </si>
  <si>
    <t>恩施州利川市公共就业和人才服务局</t>
  </si>
  <si>
    <t>湖北省恩施土家族苗族自治州利川市公园街13号108室</t>
  </si>
  <si>
    <t>0718-7263348</t>
  </si>
  <si>
    <t>2310373HWS5HJ1W06I</t>
  </si>
  <si>
    <t>1233840897137</t>
  </si>
  <si>
    <t>项媛</t>
  </si>
  <si>
    <t>铜陵市公共就业人才服务局</t>
  </si>
  <si>
    <t>刘淑蓉</t>
  </si>
  <si>
    <t>安徽省铜陵市长江中路976号五楼档案室</t>
  </si>
  <si>
    <t>0562-2126892</t>
  </si>
  <si>
    <t>231037342EBG3J09QR</t>
  </si>
  <si>
    <t>1233840907537</t>
  </si>
  <si>
    <t>徐佳媛</t>
  </si>
  <si>
    <t>昌吉州人力资源和社会保障局</t>
  </si>
  <si>
    <t>新疆维吾尔自治区昌吉回族自治州昌吉市宁边西路47号政务中心东侧昌吉州人事人才服务中心</t>
  </si>
  <si>
    <t>0994-2267685</t>
  </si>
  <si>
    <t>2310373BQ0849R5IXJ</t>
  </si>
  <si>
    <t>1233840917237</t>
  </si>
  <si>
    <t>许吉成</t>
  </si>
  <si>
    <t>2310373IZYFA2XUHWU</t>
  </si>
  <si>
    <t>1233840924337</t>
  </si>
  <si>
    <t>许姣姣</t>
  </si>
  <si>
    <t>2310373TNH4D6J4QSN</t>
  </si>
  <si>
    <t>1233840933137</t>
  </si>
  <si>
    <t>薛旭</t>
  </si>
  <si>
    <t>2310373LXG6HO9I55E</t>
  </si>
  <si>
    <t>1233840942037</t>
  </si>
  <si>
    <t>闫语</t>
  </si>
  <si>
    <t>2310373GJWGGGPABXU</t>
  </si>
  <si>
    <t>1233840952137</t>
  </si>
  <si>
    <t>杨晨晨</t>
  </si>
  <si>
    <t>2310373KB7A966X372</t>
  </si>
  <si>
    <t>1233840964537</t>
  </si>
  <si>
    <t>杨眉</t>
  </si>
  <si>
    <t>2310373H62BJPVN80M</t>
  </si>
  <si>
    <t>1233840975637</t>
  </si>
  <si>
    <t>杨帅</t>
  </si>
  <si>
    <t>肥东县人才交流服务中心</t>
  </si>
  <si>
    <t>王红</t>
  </si>
  <si>
    <t>安徽省合肥市肥东县店埠镇包公大道与太子山路交口</t>
  </si>
  <si>
    <t>0551-67724913</t>
  </si>
  <si>
    <t>23103736PVCEGSDOWN</t>
  </si>
  <si>
    <t>1233840978737</t>
  </si>
  <si>
    <t>杨小雨</t>
  </si>
  <si>
    <t>2310373DCZLP3FZHRO</t>
  </si>
  <si>
    <t>1233840988937</t>
  </si>
  <si>
    <t>詹佳慧</t>
  </si>
  <si>
    <t>2310373JCF3RTG7X8S</t>
  </si>
  <si>
    <t>1233840996337</t>
  </si>
  <si>
    <t>张文</t>
  </si>
  <si>
    <t>陕西省汉中市南郑区人才交流服务中心</t>
  </si>
  <si>
    <t>陕西省汉中市南郑区汉山镇北一路人力资源市场人才交流中心</t>
  </si>
  <si>
    <t>0916-5516086</t>
  </si>
  <si>
    <t>2310373MFIKLLOXHIP</t>
  </si>
  <si>
    <t>1233841006537</t>
  </si>
  <si>
    <t>赵惠慧</t>
  </si>
  <si>
    <t>2310373OWWD0VRHUEB</t>
  </si>
  <si>
    <t>1233841013637</t>
  </si>
  <si>
    <t>赵梦萍</t>
  </si>
  <si>
    <t>2310373Y97E7ZDR3R2</t>
  </si>
  <si>
    <t>1233841024137</t>
  </si>
  <si>
    <t>祝文蒨</t>
  </si>
  <si>
    <t>金寨县公共就业和人才服务中心</t>
  </si>
  <si>
    <t>张义雯</t>
  </si>
  <si>
    <t>安徽省六安市金寨县人社局二楼金寨县档案和信息中心</t>
  </si>
  <si>
    <t>0564-7060175</t>
  </si>
  <si>
    <t>2310373CW424DQLNAA</t>
  </si>
  <si>
    <t>1233841030937</t>
  </si>
  <si>
    <t>旅游管理</t>
  </si>
  <si>
    <t>方熙洛</t>
  </si>
  <si>
    <t>2310373EKA4VGVPQGM</t>
  </si>
  <si>
    <t>1233841037437</t>
  </si>
  <si>
    <t>鲍远胜</t>
  </si>
  <si>
    <t>23103731L5GRMHHU1Q</t>
  </si>
  <si>
    <t>1233841044537</t>
  </si>
  <si>
    <t>卞进</t>
  </si>
  <si>
    <t>2310373FFUIQ3F8DX2</t>
  </si>
  <si>
    <t>1233841060437</t>
  </si>
  <si>
    <t>曹慕晗</t>
  </si>
  <si>
    <t>固镇县公共就业和人才服务中心</t>
  </si>
  <si>
    <t>张赛</t>
  </si>
  <si>
    <t>安徽省蚌埠市固镇县投资大厦一楼人社局大厅档案综合业务室</t>
  </si>
  <si>
    <t>0552-2126040</t>
  </si>
  <si>
    <t>23103731N2TJHBTTA9</t>
  </si>
  <si>
    <t>1233841070637</t>
  </si>
  <si>
    <t>陈明微</t>
  </si>
  <si>
    <t>2310373QLFJ4KEO5WT</t>
  </si>
  <si>
    <t>1233841079937</t>
  </si>
  <si>
    <t>陈雨萱</t>
  </si>
  <si>
    <t>2310373YUDGTTNEA6H</t>
  </si>
  <si>
    <t>1233841088737</t>
  </si>
  <si>
    <t>程慧</t>
  </si>
  <si>
    <t>2310373H3EEN8GQ9BP</t>
  </si>
  <si>
    <t>1233841092737</t>
  </si>
  <si>
    <t>程露</t>
  </si>
  <si>
    <t>全椒县人力资源和社会保障局</t>
  </si>
  <si>
    <t>石婧</t>
  </si>
  <si>
    <t>安徽省滁州市全椒县儒林路与椒陵大道交叉口东南角，全椒县政务服务中心5号楼307室</t>
  </si>
  <si>
    <t>0550-5039258</t>
  </si>
  <si>
    <t>23103737V4QYOG27IV</t>
  </si>
  <si>
    <t>1233841103037</t>
  </si>
  <si>
    <t>程秀情</t>
  </si>
  <si>
    <t>2310373KPOIDPG5HSA</t>
  </si>
  <si>
    <t>1233841113137</t>
  </si>
  <si>
    <t>程悦</t>
  </si>
  <si>
    <t>2310373PD7SHFNC9ID</t>
  </si>
  <si>
    <t>1233841117637</t>
  </si>
  <si>
    <t>丁含玥</t>
  </si>
  <si>
    <t>23103739IZLZ60ZV3B</t>
  </si>
  <si>
    <t>1233841124737</t>
  </si>
  <si>
    <t>董震宇</t>
  </si>
  <si>
    <t>2310373OHJ3EVTKM6K</t>
  </si>
  <si>
    <t>1233841137037</t>
  </si>
  <si>
    <t>高露洁</t>
  </si>
  <si>
    <t>河南省驻马店市人力资源和社会保障局</t>
  </si>
  <si>
    <t>河南省驻马店市健康路476号</t>
  </si>
  <si>
    <t>0396-2811984</t>
  </si>
  <si>
    <t>2310373PLVERD98CWS</t>
  </si>
  <si>
    <t>1233841147137</t>
  </si>
  <si>
    <t>郭宏玉</t>
  </si>
  <si>
    <t>南京市人才服务中心档案室</t>
  </si>
  <si>
    <t>江苏省南京市玄武区北京东路63号</t>
  </si>
  <si>
    <t>025-84501173</t>
  </si>
  <si>
    <t>2310373OAVSDU8Y8L3</t>
  </si>
  <si>
    <t>托管单位接收</t>
  </si>
  <si>
    <t>1233841157337</t>
  </si>
  <si>
    <t>韩蕾</t>
  </si>
  <si>
    <t>2310373H4P33TRQI1I</t>
  </si>
  <si>
    <t>1233841164437</t>
  </si>
  <si>
    <t>郝艳宇</t>
  </si>
  <si>
    <t>2310373DW5A70W1RLC</t>
  </si>
  <si>
    <t>1233841169237</t>
  </si>
  <si>
    <t>侯福如</t>
  </si>
  <si>
    <t>2310373HNKX8M143NT</t>
  </si>
  <si>
    <t>1233841176337</t>
  </si>
  <si>
    <t>胡稻仓</t>
  </si>
  <si>
    <t>池州市贵池区人才交流服务中心</t>
  </si>
  <si>
    <t>安徽省池州市贵池区翠柏中路198号</t>
  </si>
  <si>
    <t>0566-3214811</t>
  </si>
  <si>
    <t>2310373WH6K6SL277C</t>
  </si>
  <si>
    <t>1233841180337</t>
  </si>
  <si>
    <t>金智超</t>
  </si>
  <si>
    <t>23103736SLAQOVXXGC</t>
  </si>
  <si>
    <t>1233841189637</t>
  </si>
  <si>
    <t>来宇航</t>
  </si>
  <si>
    <t>2310373JGR9C75QKGW</t>
  </si>
  <si>
    <t>1233841199837</t>
  </si>
  <si>
    <t>李大雪</t>
  </si>
  <si>
    <t>2310373CDTJF42FVVS</t>
  </si>
  <si>
    <t>1233841204937</t>
  </si>
  <si>
    <t>李君尧</t>
  </si>
  <si>
    <t>淮南市公共就业人才管理服务中心</t>
  </si>
  <si>
    <t>档案窗口</t>
  </si>
  <si>
    <t>安徽省淮南市田家庵区国庆中路92号</t>
  </si>
  <si>
    <t>0554-3634221</t>
  </si>
  <si>
    <t>2310373I94CUIX7KWQ</t>
  </si>
  <si>
    <t>1233841207037</t>
  </si>
  <si>
    <t>李岚</t>
  </si>
  <si>
    <t>芜湖市繁昌区公共就业和人才服务中心</t>
  </si>
  <si>
    <t>陈忠寿</t>
  </si>
  <si>
    <t>安徽省芜湖市繁昌区政务服务中心一楼44号窗口</t>
  </si>
  <si>
    <t>0553--7878225</t>
  </si>
  <si>
    <t>2310373YW15KUIE7H6</t>
  </si>
  <si>
    <t>1233841213737</t>
  </si>
  <si>
    <t>李梦楠</t>
  </si>
  <si>
    <t>2310373UIQ3QCNMSAN</t>
  </si>
  <si>
    <t>1233841219937</t>
  </si>
  <si>
    <t>李若楠</t>
  </si>
  <si>
    <t>2310373QUASI3GPQV2</t>
  </si>
  <si>
    <t>1233841225637</t>
  </si>
  <si>
    <t>李祥毅</t>
  </si>
  <si>
    <t>淮北市公共就业和人才服务中心</t>
  </si>
  <si>
    <t>安徽省淮北市相山区淮海中路28号（原科委三楼）</t>
  </si>
  <si>
    <t>0561-3044459</t>
  </si>
  <si>
    <t>2310373TM8XQW5DLSJ</t>
  </si>
  <si>
    <t>1233841232737</t>
  </si>
  <si>
    <t>李莹莹</t>
  </si>
  <si>
    <t>中国邮政储蓄银行股份有限公司亳州市分行人力资源部</t>
  </si>
  <si>
    <t>侯周涛</t>
  </si>
  <si>
    <t>安徽省亳州市谯城区魏武大道836号</t>
  </si>
  <si>
    <t>0558-5129021</t>
  </si>
  <si>
    <t>2310373JVZ5FJDF7XG</t>
  </si>
  <si>
    <t>1233841238937</t>
  </si>
  <si>
    <t>李云飞</t>
  </si>
  <si>
    <t>中国邮政储蓄银行股份有限公司滁州市分行人力资源部</t>
  </si>
  <si>
    <t>吴慧君</t>
  </si>
  <si>
    <t>安徽省滁州市龙蟠大道30号</t>
  </si>
  <si>
    <t>0550-3315069</t>
  </si>
  <si>
    <t>2310373IYIJHJ0USV5</t>
  </si>
  <si>
    <t>1233841251737</t>
  </si>
  <si>
    <t>刘海霞</t>
  </si>
  <si>
    <t>贵州省赤水市人才交流服务中心</t>
  </si>
  <si>
    <t>钟老师</t>
  </si>
  <si>
    <t>贵州省遵义市赤水市国投大厦10楼</t>
  </si>
  <si>
    <t>0851-22861392</t>
  </si>
  <si>
    <t>2310373XZ0IC32SJ8A</t>
  </si>
  <si>
    <t>1233841260537</t>
  </si>
  <si>
    <t>刘华健</t>
  </si>
  <si>
    <t>23103736KS51XHVN5N</t>
  </si>
  <si>
    <t>1233841267537</t>
  </si>
  <si>
    <t>刘俭</t>
  </si>
  <si>
    <t>灵璧县公共就业和人才服务管理中心</t>
  </si>
  <si>
    <t>安徽省宿州市灵璧县迎宾大道北段人社局大楼205</t>
  </si>
  <si>
    <t>0557-6020763</t>
  </si>
  <si>
    <t>23103737Z28G6ZU469</t>
  </si>
  <si>
    <t>1233841277237</t>
  </si>
  <si>
    <t>刘媔真</t>
  </si>
  <si>
    <t>青海省西宁市城西区人力资源和社会保障局</t>
  </si>
  <si>
    <t>青海省西宁市同仁路21号人社局档案室</t>
  </si>
  <si>
    <t>0971-6327434</t>
  </si>
  <si>
    <t>2310373PLQJ220UP7B</t>
  </si>
  <si>
    <t>1233841285737</t>
  </si>
  <si>
    <t>刘文丽</t>
  </si>
  <si>
    <t>2310373GMN82O2A7HF</t>
  </si>
  <si>
    <t>1233841294537</t>
  </si>
  <si>
    <t>任慧慧</t>
  </si>
  <si>
    <t>2310373NN45JKN2HZY</t>
  </si>
  <si>
    <t>1233841301337</t>
  </si>
  <si>
    <t>阮静</t>
  </si>
  <si>
    <t>2310373XMJLHBI84W1</t>
  </si>
  <si>
    <t>1233841312937</t>
  </si>
  <si>
    <t>时心仪</t>
  </si>
  <si>
    <t>2310373596V2NR06M7</t>
  </si>
  <si>
    <t>1233841323437</t>
  </si>
  <si>
    <t>孙诗涵</t>
  </si>
  <si>
    <t>2310373P0C9SMJO201</t>
  </si>
  <si>
    <t>1233841330537</t>
  </si>
  <si>
    <t>孙悦</t>
  </si>
  <si>
    <t>2310373O8V2CEKPMAD</t>
  </si>
  <si>
    <t>1233841337537</t>
  </si>
  <si>
    <t>陶悦</t>
  </si>
  <si>
    <t>寿县人才交流中心</t>
  </si>
  <si>
    <t>人才交流中心</t>
  </si>
  <si>
    <t>安徽省淮南市寿县城投大厦11楼1112室（大学生档案）</t>
  </si>
  <si>
    <t>0554-4027192</t>
  </si>
  <si>
    <t>2310373PN1O6DBMNIV</t>
  </si>
  <si>
    <t>1233841347237</t>
  </si>
  <si>
    <t>王成</t>
  </si>
  <si>
    <t>2310373IBWR6R9LNQB</t>
  </si>
  <si>
    <t>1233841355737</t>
  </si>
  <si>
    <t>王冬冬</t>
  </si>
  <si>
    <t>2310373DU5R1D3YL20</t>
  </si>
  <si>
    <t>1233841389737</t>
  </si>
  <si>
    <t>王梦茹</t>
  </si>
  <si>
    <t>2310373RYV3BSQKRL1</t>
  </si>
  <si>
    <t>1233841432837</t>
  </si>
  <si>
    <t>王晓蕊</t>
  </si>
  <si>
    <t>2310373QCK03GU424W</t>
  </si>
  <si>
    <t>1233841453537</t>
  </si>
  <si>
    <t>王晓珍</t>
  </si>
  <si>
    <t>23103734H5C18PYFLY</t>
  </si>
  <si>
    <t>1233841461037</t>
  </si>
  <si>
    <t>中国邮政储蓄银行股份有限公司合肥市分行</t>
  </si>
  <si>
    <t>赵亚萍</t>
  </si>
  <si>
    <t>安徽省合肥市分行5楼人力资源部</t>
  </si>
  <si>
    <t>0551-62620897</t>
  </si>
  <si>
    <t>2310373IKI3K1QPS04</t>
  </si>
  <si>
    <t>1233841468537</t>
  </si>
  <si>
    <t>王一丹</t>
  </si>
  <si>
    <t>23103736US7QR69QAZ</t>
  </si>
  <si>
    <t>1233841474237</t>
  </si>
  <si>
    <t>魏子琦</t>
  </si>
  <si>
    <t>2310373HATYPFUA6W8</t>
  </si>
  <si>
    <t>1233841481337</t>
  </si>
  <si>
    <t>闻向阳</t>
  </si>
  <si>
    <t>23103734Z1G38OWC56</t>
  </si>
  <si>
    <t>1233841486137</t>
  </si>
  <si>
    <t>闻艺</t>
  </si>
  <si>
    <t>23103738OU818E3CEP</t>
  </si>
  <si>
    <t>1233841493237</t>
  </si>
  <si>
    <t>吴媛媛</t>
  </si>
  <si>
    <t>招商银行股份有限公司合肥分行</t>
  </si>
  <si>
    <t>沈思远</t>
  </si>
  <si>
    <t>安徽省合肥市阜南路169号招行大厦24楼人力部</t>
  </si>
  <si>
    <t>055165809434</t>
  </si>
  <si>
    <t>2310373O3TI3K3P58C</t>
  </si>
  <si>
    <t>1233841503137</t>
  </si>
  <si>
    <t>武家锐</t>
  </si>
  <si>
    <t>2310373U0OPCFPKTFO</t>
  </si>
  <si>
    <t>1233841508037</t>
  </si>
  <si>
    <t>徐墨涵</t>
  </si>
  <si>
    <t>2310373S6I3M9KBG40</t>
  </si>
  <si>
    <t>1233841519537</t>
  </si>
  <si>
    <t>徐钰霖</t>
  </si>
  <si>
    <t>2310373NI3OTE38A5Q</t>
  </si>
  <si>
    <t>1233841530637</t>
  </si>
  <si>
    <t>许雅鑫</t>
  </si>
  <si>
    <t>23103730NRPL5PZCFO</t>
  </si>
  <si>
    <t>1233841540837</t>
  </si>
  <si>
    <t>杨建青</t>
  </si>
  <si>
    <t>2310373RS5SEVEHLIP</t>
  </si>
  <si>
    <t>1233841555837</t>
  </si>
  <si>
    <t>叶明珠</t>
  </si>
  <si>
    <t>23103732HK3Y9PIC42</t>
  </si>
  <si>
    <t>1233841567737</t>
  </si>
  <si>
    <t>余芸蝶</t>
  </si>
  <si>
    <t>旌德县公共就业（人才）服务中心</t>
  </si>
  <si>
    <t>安徽省宣城市旌德县政务新区环城北路与城东路交叉口西南角</t>
  </si>
  <si>
    <t>0563-8603689</t>
  </si>
  <si>
    <t>2310373H7E1QWLN71C</t>
  </si>
  <si>
    <t>1233841571737</t>
  </si>
  <si>
    <t>詹玉琪</t>
  </si>
  <si>
    <t>2310373NGDLF4GAA7V</t>
  </si>
  <si>
    <t>1233841581937</t>
  </si>
  <si>
    <t>湛孝曦</t>
  </si>
  <si>
    <t>2310373MFOMJOSZP68</t>
  </si>
  <si>
    <t>1233841588437</t>
  </si>
  <si>
    <t>张珂</t>
  </si>
  <si>
    <t>2310373PWU6MMAURJ0</t>
  </si>
  <si>
    <t>1233841593837</t>
  </si>
  <si>
    <t>张秋媚</t>
  </si>
  <si>
    <t>2310373TBXKN07MTEV</t>
  </si>
  <si>
    <t>1233841599037</t>
  </si>
  <si>
    <t>张璇</t>
  </si>
  <si>
    <t>2310373Q3VV64TB6YL</t>
  </si>
  <si>
    <t>1233841607137</t>
  </si>
  <si>
    <t>张煜</t>
  </si>
  <si>
    <t>2310373QTJWKZ6OV7F</t>
  </si>
  <si>
    <t>1233841613937</t>
  </si>
  <si>
    <t>张悦</t>
  </si>
  <si>
    <t>中国邮政集团有限公司芜湖市分公司</t>
  </si>
  <si>
    <t>高智</t>
  </si>
  <si>
    <t>安徽省芜湖市邮政人力部</t>
  </si>
  <si>
    <t>0553-3810463</t>
  </si>
  <si>
    <t>2310373W8K506WHTKB</t>
  </si>
  <si>
    <t>1233841636337</t>
  </si>
  <si>
    <t>张政</t>
  </si>
  <si>
    <t>六安英科实业有限公司人力资源部</t>
  </si>
  <si>
    <t>郭建宝</t>
  </si>
  <si>
    <t>安徽省六安市裕安区磨子潭路双创大厦西1901</t>
  </si>
  <si>
    <t>18075041206</t>
  </si>
  <si>
    <t>23103731DRLO8QM3KV</t>
  </si>
  <si>
    <t>1233841643437</t>
  </si>
  <si>
    <t>章慈武</t>
  </si>
  <si>
    <t>2310373HU5UN7VI974</t>
  </si>
  <si>
    <t>1233841650537</t>
  </si>
  <si>
    <t>章海悦</t>
  </si>
  <si>
    <t>安徽江淮汽车集团股份有限公司</t>
  </si>
  <si>
    <t>李刚</t>
  </si>
  <si>
    <t>安徽省合肥市包河区东流路176号江淮汽车人力资源部</t>
  </si>
  <si>
    <t>0551-62296749</t>
  </si>
  <si>
    <t>2310373PNCUB12ZMK6</t>
  </si>
  <si>
    <t>1233841655337</t>
  </si>
  <si>
    <t>章敏</t>
  </si>
  <si>
    <t>中国邮政储蓄银行股份有限公司铜陵市分行人力资源部</t>
  </si>
  <si>
    <t>程丹</t>
  </si>
  <si>
    <t>安徽省铜陵市天山南道969号</t>
  </si>
  <si>
    <t>0562-2611972</t>
  </si>
  <si>
    <t>2310373K67JQ2U03BV</t>
  </si>
  <si>
    <t>1233841661537</t>
  </si>
  <si>
    <t>赵宇</t>
  </si>
  <si>
    <t>2310373PC9WXS78ARV</t>
  </si>
  <si>
    <t>1233841670937</t>
  </si>
  <si>
    <t>周多雪</t>
  </si>
  <si>
    <t>2310373VR00CJFVZV8</t>
  </si>
  <si>
    <t>1233841681437</t>
  </si>
  <si>
    <t>周骏</t>
  </si>
  <si>
    <t>23103737R9Y326PI85</t>
  </si>
  <si>
    <t>1233841685937</t>
  </si>
  <si>
    <t>周世雨</t>
  </si>
  <si>
    <t>2310373K50NPEDJME0</t>
  </si>
  <si>
    <t>1233841688037</t>
  </si>
  <si>
    <t>祝睿贤</t>
  </si>
  <si>
    <t>南京银行股份有限公司南京分行</t>
  </si>
  <si>
    <t>张毅</t>
  </si>
  <si>
    <t>江苏省南京市建邺区庐山路242号金融城2号楼南京银行南京分行人力资源部</t>
  </si>
  <si>
    <t>13913917176</t>
  </si>
  <si>
    <t>23103738D11EQMQ52C</t>
  </si>
  <si>
    <t>历史学院-</t>
  </si>
  <si>
    <t>78-1</t>
  </si>
  <si>
    <t>毕业生档案-</t>
  </si>
  <si>
    <t>档案转递编号</t>
  </si>
  <si>
    <t>-</t>
  </si>
  <si>
    <t>78-2</t>
  </si>
  <si>
    <t>78-3</t>
  </si>
  <si>
    <t>78-4</t>
  </si>
  <si>
    <t>78-5</t>
  </si>
  <si>
    <t>78-6</t>
  </si>
  <si>
    <t>78-7</t>
  </si>
  <si>
    <t>78-8</t>
  </si>
  <si>
    <t>78-9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</si>
  <si>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</si>
  <si>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</si>
  <si>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</si>
  <si>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</si>
  <si>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</si>
  <si>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</si>
  <si>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</si>
  <si>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</si>
  <si>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</si>
  <si>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</si>
  <si>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</si>
  <si>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</si>
  <si>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</si>
  <si>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</si>
  <si>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</si>
  <si>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</si>
  <si>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</si>
  <si>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</si>
  <si>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</si>
  <si>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</si>
  <si>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</si>
  <si>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</si>
  <si>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</si>
  <si>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78-33</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</si>
  <si>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</si>
  <si>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</si>
  <si>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</si>
  <si>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</si>
  <si>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</si>
  <si>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</si>
  <si>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</si>
  <si>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</si>
  <si>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</si>
  <si>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</si>
  <si>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</si>
  <si>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</si>
  <si>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</si>
  <si>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</si>
  <si>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</si>
  <si>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</si>
  <si>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</si>
  <si>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</si>
  <si>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</si>
  <si>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</si>
  <si>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</si>
  <si>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</si>
  <si>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</si>
  <si>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</si>
  <si>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</si>
  <si>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</si>
  <si>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</si>
  <si>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</si>
  <si>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</si>
  <si>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</si>
  <si>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</si>
  <si>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</si>
  <si>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</si>
  <si>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</si>
  <si>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</si>
  <si>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</si>
  <si>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</si>
  <si>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</si>
  <si>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</si>
  <si>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</si>
  <si>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</si>
  <si>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</si>
  <si>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</si>
  <si>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</si>
  <si>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</si>
  <si>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53-1</t>
  </si>
  <si>
    <t>53-2</t>
  </si>
  <si>
    <t>53-3</t>
  </si>
  <si>
    <t>53-4</t>
  </si>
  <si>
    <t>53-5</t>
  </si>
  <si>
    <t>53-6</t>
  </si>
  <si>
    <t>53-7</t>
  </si>
  <si>
    <t>53-8</t>
  </si>
  <si>
    <t>53-9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</si>
  <si>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</si>
  <si>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</si>
  <si>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</si>
  <si>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</si>
  <si>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</si>
  <si>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</si>
  <si>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</si>
  <si>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</si>
  <si>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</si>
  <si>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</si>
  <si>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</si>
  <si>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</si>
  <si>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</si>
  <si>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</si>
  <si>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</si>
  <si>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</si>
  <si>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</si>
  <si>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</si>
  <si>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</si>
  <si>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</si>
  <si>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</si>
  <si>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</si>
  <si>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</si>
  <si>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</si>
  <si>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</si>
  <si>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</si>
  <si>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</si>
  <si>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</si>
  <si>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</si>
  <si>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</si>
  <si>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</si>
  <si>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</si>
  <si>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</si>
  <si>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</si>
  <si>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</si>
  <si>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</si>
  <si>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</si>
  <si>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</si>
  <si>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</si>
  <si>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</si>
  <si>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</si>
  <si>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</si>
  <si>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</si>
  <si>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</si>
  <si>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73-1</t>
  </si>
  <si>
    <t>73-2</t>
  </si>
  <si>
    <t>73-3</t>
  </si>
  <si>
    <t>73-4</t>
  </si>
  <si>
    <t>73-5</t>
  </si>
  <si>
    <t>73-6</t>
  </si>
  <si>
    <t>73-7</t>
  </si>
  <si>
    <t>73-8</t>
  </si>
  <si>
    <t>73-9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</si>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</sst>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1"/>
      <color theme="1"/>
      <name val="宋体"/>
      <charset val="134"/>
      <scheme val="minor"/>
    </font>
    <font>
      <sz val="11"/>
      <color rgb="FFFF0000"/>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21"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2" borderId="5" applyNumberFormat="0" applyFont="0" applyAlignment="0" applyProtection="0">
      <alignment vertical="center"/>
    </xf>
    <xf numFmtId="0" fontId="6" fillId="27"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2" applyNumberFormat="0" applyFill="0" applyAlignment="0" applyProtection="0">
      <alignment vertical="center"/>
    </xf>
    <xf numFmtId="0" fontId="8" fillId="0" borderId="2" applyNumberFormat="0" applyFill="0" applyAlignment="0" applyProtection="0">
      <alignment vertical="center"/>
    </xf>
    <xf numFmtId="0" fontId="6" fillId="11" borderId="0" applyNumberFormat="0" applyBorder="0" applyAlignment="0" applyProtection="0">
      <alignment vertical="center"/>
    </xf>
    <xf numFmtId="0" fontId="10" fillId="0" borderId="4" applyNumberFormat="0" applyFill="0" applyAlignment="0" applyProtection="0">
      <alignment vertical="center"/>
    </xf>
    <xf numFmtId="0" fontId="6" fillId="30" borderId="0" applyNumberFormat="0" applyBorder="0" applyAlignment="0" applyProtection="0">
      <alignment vertical="center"/>
    </xf>
    <xf numFmtId="0" fontId="21" fillId="20" borderId="9" applyNumberFormat="0" applyAlignment="0" applyProtection="0">
      <alignment vertical="center"/>
    </xf>
    <xf numFmtId="0" fontId="12" fillId="20" borderId="3" applyNumberFormat="0" applyAlignment="0" applyProtection="0">
      <alignment vertical="center"/>
    </xf>
    <xf numFmtId="0" fontId="19" fillId="29" borderId="8" applyNumberFormat="0" applyAlignment="0" applyProtection="0">
      <alignment vertical="center"/>
    </xf>
    <xf numFmtId="0" fontId="7" fillId="10" borderId="0" applyNumberFormat="0" applyBorder="0" applyAlignment="0" applyProtection="0">
      <alignment vertical="center"/>
    </xf>
    <xf numFmtId="0" fontId="6" fillId="26" borderId="0" applyNumberFormat="0" applyBorder="0" applyAlignment="0" applyProtection="0">
      <alignment vertical="center"/>
    </xf>
    <xf numFmtId="0" fontId="18" fillId="0" borderId="7" applyNumberFormat="0" applyFill="0" applyAlignment="0" applyProtection="0">
      <alignment vertical="center"/>
    </xf>
    <xf numFmtId="0" fontId="15" fillId="0" borderId="6" applyNumberFormat="0" applyFill="0" applyAlignment="0" applyProtection="0">
      <alignment vertical="center"/>
    </xf>
    <xf numFmtId="0" fontId="20" fillId="32" borderId="0" applyNumberFormat="0" applyBorder="0" applyAlignment="0" applyProtection="0">
      <alignment vertical="center"/>
    </xf>
    <xf numFmtId="0" fontId="17" fillId="28" borderId="0" applyNumberFormat="0" applyBorder="0" applyAlignment="0" applyProtection="0">
      <alignment vertical="center"/>
    </xf>
    <xf numFmtId="0" fontId="7" fillId="19" borderId="0" applyNumberFormat="0" applyBorder="0" applyAlignment="0" applyProtection="0">
      <alignment vertical="center"/>
    </xf>
    <xf numFmtId="0" fontId="6" fillId="15" borderId="0" applyNumberFormat="0" applyBorder="0" applyAlignment="0" applyProtection="0">
      <alignment vertical="center"/>
    </xf>
    <xf numFmtId="0" fontId="7" fillId="31"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9" borderId="0" applyNumberFormat="0" applyBorder="0" applyAlignment="0" applyProtection="0">
      <alignment vertical="center"/>
    </xf>
    <xf numFmtId="0" fontId="6" fillId="18" borderId="0" applyNumberFormat="0" applyBorder="0" applyAlignment="0" applyProtection="0">
      <alignment vertical="center"/>
    </xf>
    <xf numFmtId="0" fontId="6" fillId="25"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6" fillId="13" borderId="0" applyNumberFormat="0" applyBorder="0" applyAlignment="0" applyProtection="0">
      <alignment vertical="center"/>
    </xf>
    <xf numFmtId="0" fontId="7" fillId="24" borderId="0" applyNumberFormat="0" applyBorder="0" applyAlignment="0" applyProtection="0">
      <alignment vertical="center"/>
    </xf>
    <xf numFmtId="0" fontId="6" fillId="23" borderId="0" applyNumberFormat="0" applyBorder="0" applyAlignment="0" applyProtection="0">
      <alignment vertical="center"/>
    </xf>
    <xf numFmtId="0" fontId="6" fillId="6" borderId="0" applyNumberFormat="0" applyBorder="0" applyAlignment="0" applyProtection="0">
      <alignment vertical="center"/>
    </xf>
    <xf numFmtId="0" fontId="7" fillId="17" borderId="0" applyNumberFormat="0" applyBorder="0" applyAlignment="0" applyProtection="0">
      <alignment vertical="center"/>
    </xf>
    <xf numFmtId="0" fontId="6" fillId="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horizontal="left" vertical="top"/>
    </xf>
    <xf numFmtId="0" fontId="0" fillId="0" borderId="0" xfId="0" applyFill="1" applyAlignment="1"/>
    <xf numFmtId="49" fontId="0" fillId="0" borderId="0" xfId="0" applyNumberFormat="1" applyFill="1" applyAlignment="1"/>
    <xf numFmtId="0" fontId="1" fillId="0" borderId="1" xfId="0" applyFont="1" applyFill="1" applyBorder="1" applyAlignment="1">
      <alignment horizontal="left" vertical="top"/>
    </xf>
    <xf numFmtId="0" fontId="1" fillId="0" borderId="0" xfId="0" applyFont="1" applyFill="1" applyAlignment="1">
      <alignment horizontal="left" vertical="top"/>
    </xf>
    <xf numFmtId="49" fontId="0" fillId="0" borderId="0" xfId="0" applyNumberFormat="1" applyFill="1" applyAlignment="1">
      <alignment horizontal="left" vertical="top"/>
    </xf>
    <xf numFmtId="0" fontId="2" fillId="0" borderId="0" xfId="0" applyFont="1" applyFill="1" applyAlignment="1"/>
    <xf numFmtId="0" fontId="2" fillId="0" borderId="0" xfId="0" applyFont="1" applyFill="1" applyAlignment="1">
      <alignment horizontal="left" vertical="top"/>
    </xf>
    <xf numFmtId="0" fontId="0" fillId="0" borderId="1" xfId="0" applyFill="1" applyBorder="1" applyAlignment="1">
      <alignment horizontal="left" vertical="top"/>
    </xf>
    <xf numFmtId="0" fontId="0" fillId="0" borderId="1" xfId="0" applyFill="1" applyBorder="1" applyAlignment="1"/>
    <xf numFmtId="0" fontId="1" fillId="0" borderId="1" xfId="0" applyFont="1" applyFill="1" applyBorder="1" applyAlignment="1">
      <alignment horizontal="left" vertical="top"/>
    </xf>
    <xf numFmtId="0" fontId="2" fillId="0" borderId="1" xfId="0" applyFont="1" applyFill="1" applyBorder="1" applyAlignment="1"/>
    <xf numFmtId="0" fontId="2" fillId="0" borderId="1" xfId="0" applyFont="1"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5"/>
  <sheetViews>
    <sheetView tabSelected="1" workbookViewId="0">
      <pane xSplit="2" ySplit="1" topLeftCell="C2" activePane="bottomRight" state="frozen"/>
      <selection/>
      <selection pane="topRight"/>
      <selection pane="bottomLeft"/>
      <selection pane="bottomRight" activeCell="E9" sqref="E9"/>
    </sheetView>
  </sheetViews>
  <sheetFormatPr defaultColWidth="9" defaultRowHeight="13.5"/>
  <cols>
    <col min="1" max="1" width="14.625" style="2" customWidth="1"/>
    <col min="2"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22.75" style="2" customWidth="1"/>
    <col min="13" max="16384" width="9" style="2"/>
  </cols>
  <sheetData>
    <row r="1" s="1" customFormat="1" ht="22.5" customHeight="1" spans="1:12">
      <c r="A1" s="9" t="s">
        <v>0</v>
      </c>
      <c r="B1" s="4" t="s">
        <v>1</v>
      </c>
      <c r="C1" s="4" t="s">
        <v>2</v>
      </c>
      <c r="D1" s="4" t="s">
        <v>3</v>
      </c>
      <c r="E1" s="4" t="s">
        <v>4</v>
      </c>
      <c r="F1" s="4" t="s">
        <v>5</v>
      </c>
      <c r="G1" s="4" t="s">
        <v>6</v>
      </c>
      <c r="H1" s="4" t="s">
        <v>7</v>
      </c>
      <c r="I1" s="4" t="s">
        <v>8</v>
      </c>
      <c r="J1" s="4" t="s">
        <v>9</v>
      </c>
      <c r="K1" s="4" t="s">
        <v>10</v>
      </c>
      <c r="L1" s="11" t="s">
        <v>11</v>
      </c>
    </row>
    <row r="2" ht="22.5" customHeight="1" spans="1:12">
      <c r="A2" s="10" t="s">
        <v>12</v>
      </c>
      <c r="B2" s="10">
        <f>COUNTIF(C$2:C2,C2)</f>
        <v>1</v>
      </c>
      <c r="C2" s="10" t="s">
        <v>13</v>
      </c>
      <c r="D2" s="10" t="s">
        <v>14</v>
      </c>
      <c r="E2" s="10" t="s">
        <v>15</v>
      </c>
      <c r="F2" s="10" t="s">
        <v>16</v>
      </c>
      <c r="G2" s="10" t="s">
        <v>17</v>
      </c>
      <c r="H2" s="10">
        <v>657300</v>
      </c>
      <c r="I2" s="10" t="s">
        <v>18</v>
      </c>
      <c r="J2" s="10" t="s">
        <v>19</v>
      </c>
      <c r="K2" s="9" t="s">
        <v>20</v>
      </c>
      <c r="L2" s="10"/>
    </row>
    <row r="3" ht="22.5" customHeight="1" spans="1:12">
      <c r="A3" s="10" t="s">
        <v>21</v>
      </c>
      <c r="B3" s="10">
        <f>COUNTIF(C$2:C3,C3)</f>
        <v>2</v>
      </c>
      <c r="C3" s="10" t="s">
        <v>13</v>
      </c>
      <c r="D3" s="10" t="s">
        <v>22</v>
      </c>
      <c r="E3" s="10" t="s">
        <v>23</v>
      </c>
      <c r="F3" s="10" t="s">
        <v>24</v>
      </c>
      <c r="G3" s="10" t="s">
        <v>25</v>
      </c>
      <c r="H3" s="10">
        <v>423000</v>
      </c>
      <c r="I3" s="10" t="s">
        <v>26</v>
      </c>
      <c r="J3" s="10" t="s">
        <v>27</v>
      </c>
      <c r="K3" s="9" t="s">
        <v>28</v>
      </c>
      <c r="L3" s="10"/>
    </row>
    <row r="4" ht="22.5" customHeight="1" spans="1:12">
      <c r="A4" s="10" t="s">
        <v>29</v>
      </c>
      <c r="B4" s="10">
        <f>COUNTIF(C$2:C4,C4)</f>
        <v>3</v>
      </c>
      <c r="C4" s="10" t="s">
        <v>13</v>
      </c>
      <c r="D4" s="10" t="s">
        <v>30</v>
      </c>
      <c r="E4" s="10" t="s">
        <v>31</v>
      </c>
      <c r="F4" s="10" t="s">
        <v>32</v>
      </c>
      <c r="G4" s="10" t="s">
        <v>33</v>
      </c>
      <c r="H4" s="10">
        <v>239300</v>
      </c>
      <c r="I4" s="10" t="s">
        <v>34</v>
      </c>
      <c r="J4" s="10" t="s">
        <v>35</v>
      </c>
      <c r="K4" s="9" t="s">
        <v>28</v>
      </c>
      <c r="L4" s="10"/>
    </row>
    <row r="5" ht="22.5" customHeight="1" spans="1:12">
      <c r="A5" s="10" t="s">
        <v>36</v>
      </c>
      <c r="B5" s="10">
        <f>COUNTIF(C$2:C5,C5)</f>
        <v>4</v>
      </c>
      <c r="C5" s="10" t="s">
        <v>13</v>
      </c>
      <c r="D5" s="10" t="s">
        <v>37</v>
      </c>
      <c r="E5" s="10" t="s">
        <v>38</v>
      </c>
      <c r="F5" s="10" t="s">
        <v>39</v>
      </c>
      <c r="G5" s="10" t="s">
        <v>40</v>
      </c>
      <c r="H5" s="10">
        <v>234000</v>
      </c>
      <c r="I5" s="10" t="s">
        <v>41</v>
      </c>
      <c r="J5" s="10" t="s">
        <v>42</v>
      </c>
      <c r="K5" s="9" t="s">
        <v>28</v>
      </c>
      <c r="L5" s="10"/>
    </row>
    <row r="6" ht="22.5" customHeight="1" spans="1:12">
      <c r="A6" s="10" t="s">
        <v>43</v>
      </c>
      <c r="B6" s="10">
        <f>COUNTIF(C$2:C6,C6)</f>
        <v>5</v>
      </c>
      <c r="C6" s="10" t="s">
        <v>13</v>
      </c>
      <c r="D6" s="10" t="s">
        <v>44</v>
      </c>
      <c r="E6" s="10" t="s">
        <v>45</v>
      </c>
      <c r="F6" s="10" t="s">
        <v>46</v>
      </c>
      <c r="G6" s="10" t="s">
        <v>47</v>
      </c>
      <c r="H6" s="10">
        <v>551700</v>
      </c>
      <c r="I6" s="10" t="s">
        <v>48</v>
      </c>
      <c r="J6" s="10" t="s">
        <v>49</v>
      </c>
      <c r="K6" s="9" t="s">
        <v>28</v>
      </c>
      <c r="L6" s="10"/>
    </row>
    <row r="7" ht="22.5" customHeight="1" spans="1:12">
      <c r="A7" s="10" t="s">
        <v>50</v>
      </c>
      <c r="B7" s="10">
        <f>COUNTIF(C$2:C7,C7)</f>
        <v>6</v>
      </c>
      <c r="C7" s="10" t="s">
        <v>13</v>
      </c>
      <c r="D7" s="10" t="s">
        <v>51</v>
      </c>
      <c r="E7" s="10" t="s">
        <v>52</v>
      </c>
      <c r="F7" s="10" t="s">
        <v>53</v>
      </c>
      <c r="G7" s="10" t="s">
        <v>54</v>
      </c>
      <c r="H7" s="10">
        <v>237000</v>
      </c>
      <c r="I7" s="10" t="s">
        <v>55</v>
      </c>
      <c r="J7" s="10" t="s">
        <v>56</v>
      </c>
      <c r="K7" s="9" t="s">
        <v>28</v>
      </c>
      <c r="L7" s="10"/>
    </row>
    <row r="8" ht="22.5" customHeight="1" spans="1:12">
      <c r="A8" s="10" t="s">
        <v>57</v>
      </c>
      <c r="B8" s="10">
        <f>COUNTIF(C$2:C8,C8)</f>
        <v>7</v>
      </c>
      <c r="C8" s="10" t="s">
        <v>13</v>
      </c>
      <c r="D8" s="10" t="s">
        <v>58</v>
      </c>
      <c r="E8" s="10" t="s">
        <v>59</v>
      </c>
      <c r="F8" s="10" t="s">
        <v>60</v>
      </c>
      <c r="G8" s="10" t="s">
        <v>61</v>
      </c>
      <c r="H8" s="10">
        <v>231200</v>
      </c>
      <c r="I8" s="10" t="s">
        <v>62</v>
      </c>
      <c r="J8" s="10" t="s">
        <v>63</v>
      </c>
      <c r="K8" s="9" t="s">
        <v>28</v>
      </c>
      <c r="L8" s="10"/>
    </row>
    <row r="9" ht="22.5" customHeight="1" spans="1:12">
      <c r="A9" s="10" t="s">
        <v>64</v>
      </c>
      <c r="B9" s="10">
        <f>COUNTIF(C$2:C9,C9)</f>
        <v>8</v>
      </c>
      <c r="C9" s="10" t="s">
        <v>13</v>
      </c>
      <c r="D9" s="10" t="s">
        <v>65</v>
      </c>
      <c r="E9" s="10" t="s">
        <v>66</v>
      </c>
      <c r="F9" s="10" t="s">
        <v>67</v>
      </c>
      <c r="G9" s="10" t="s">
        <v>68</v>
      </c>
      <c r="H9" s="10">
        <v>233300</v>
      </c>
      <c r="I9" s="10" t="s">
        <v>69</v>
      </c>
      <c r="J9" s="10" t="s">
        <v>70</v>
      </c>
      <c r="K9" s="9" t="s">
        <v>28</v>
      </c>
      <c r="L9" s="10"/>
    </row>
    <row r="10" ht="22.5" customHeight="1" spans="1:12">
      <c r="A10" s="10" t="s">
        <v>71</v>
      </c>
      <c r="B10" s="10">
        <f>COUNTIF(C$2:C10,C10)</f>
        <v>9</v>
      </c>
      <c r="C10" s="10" t="s">
        <v>13</v>
      </c>
      <c r="D10" s="10" t="s">
        <v>72</v>
      </c>
      <c r="E10" s="10" t="s">
        <v>73</v>
      </c>
      <c r="F10" s="10" t="s">
        <v>24</v>
      </c>
      <c r="G10" s="10" t="s">
        <v>74</v>
      </c>
      <c r="H10" s="10">
        <v>236700</v>
      </c>
      <c r="I10" s="10" t="s">
        <v>75</v>
      </c>
      <c r="J10" s="10" t="s">
        <v>76</v>
      </c>
      <c r="K10" s="9" t="s">
        <v>28</v>
      </c>
      <c r="L10" s="10"/>
    </row>
    <row r="11" ht="22.5" customHeight="1" spans="1:12">
      <c r="A11" s="10" t="s">
        <v>77</v>
      </c>
      <c r="B11" s="10">
        <f>COUNTIF(C$2:C11,C11)</f>
        <v>10</v>
      </c>
      <c r="C11" s="10" t="s">
        <v>13</v>
      </c>
      <c r="D11" s="10" t="s">
        <v>78</v>
      </c>
      <c r="E11" s="10" t="s">
        <v>79</v>
      </c>
      <c r="F11" s="10" t="s">
        <v>67</v>
      </c>
      <c r="G11" s="10" t="s">
        <v>80</v>
      </c>
      <c r="H11" s="10">
        <v>246600</v>
      </c>
      <c r="I11" s="10" t="s">
        <v>81</v>
      </c>
      <c r="J11" s="10" t="s">
        <v>82</v>
      </c>
      <c r="K11" s="9" t="s">
        <v>28</v>
      </c>
      <c r="L11" s="10"/>
    </row>
    <row r="12" ht="22.5" customHeight="1" spans="1:12">
      <c r="A12" s="10" t="s">
        <v>83</v>
      </c>
      <c r="B12" s="10">
        <f>COUNTIF(C$2:C12,C12)</f>
        <v>11</v>
      </c>
      <c r="C12" s="10" t="s">
        <v>13</v>
      </c>
      <c r="D12" s="10" t="s">
        <v>84</v>
      </c>
      <c r="E12" s="10" t="s">
        <v>85</v>
      </c>
      <c r="F12" s="10" t="s">
        <v>86</v>
      </c>
      <c r="G12" s="10" t="s">
        <v>87</v>
      </c>
      <c r="H12" s="10">
        <v>230000</v>
      </c>
      <c r="I12" s="10" t="s">
        <v>88</v>
      </c>
      <c r="J12" s="10" t="s">
        <v>89</v>
      </c>
      <c r="K12" s="9" t="s">
        <v>28</v>
      </c>
      <c r="L12" s="10"/>
    </row>
    <row r="13" ht="22.5" customHeight="1" spans="1:12">
      <c r="A13" s="10" t="s">
        <v>90</v>
      </c>
      <c r="B13" s="10">
        <f>COUNTIF(C$2:C13,C13)</f>
        <v>12</v>
      </c>
      <c r="C13" s="10" t="s">
        <v>13</v>
      </c>
      <c r="D13" s="10" t="s">
        <v>91</v>
      </c>
      <c r="E13" s="10" t="s">
        <v>92</v>
      </c>
      <c r="F13" s="10" t="s">
        <v>93</v>
      </c>
      <c r="G13" s="10" t="s">
        <v>94</v>
      </c>
      <c r="H13" s="10">
        <v>237000</v>
      </c>
      <c r="I13" s="10" t="s">
        <v>95</v>
      </c>
      <c r="J13" s="10" t="s">
        <v>96</v>
      </c>
      <c r="K13" s="9" t="s">
        <v>28</v>
      </c>
      <c r="L13" s="10"/>
    </row>
    <row r="14" ht="22.5" customHeight="1" spans="1:12">
      <c r="A14" s="10" t="s">
        <v>97</v>
      </c>
      <c r="B14" s="10">
        <f>COUNTIF(C$2:C14,C14)</f>
        <v>13</v>
      </c>
      <c r="C14" s="10" t="s">
        <v>13</v>
      </c>
      <c r="D14" s="10" t="s">
        <v>98</v>
      </c>
      <c r="E14" s="10" t="s">
        <v>99</v>
      </c>
      <c r="F14" s="10" t="s">
        <v>24</v>
      </c>
      <c r="G14" s="10" t="s">
        <v>100</v>
      </c>
      <c r="H14" s="10">
        <v>230000</v>
      </c>
      <c r="I14" s="10" t="s">
        <v>101</v>
      </c>
      <c r="J14" s="10" t="s">
        <v>102</v>
      </c>
      <c r="K14" s="9" t="s">
        <v>28</v>
      </c>
      <c r="L14" s="10"/>
    </row>
    <row r="15" ht="22.5" customHeight="1" spans="1:12">
      <c r="A15" s="10" t="s">
        <v>103</v>
      </c>
      <c r="B15" s="10">
        <f>COUNTIF(C$2:C15,C15)</f>
        <v>14</v>
      </c>
      <c r="C15" s="10" t="s">
        <v>13</v>
      </c>
      <c r="D15" s="10" t="s">
        <v>104</v>
      </c>
      <c r="E15" s="10" t="s">
        <v>105</v>
      </c>
      <c r="F15" s="10" t="s">
        <v>24</v>
      </c>
      <c r="G15" s="10" t="s">
        <v>106</v>
      </c>
      <c r="H15" s="10">
        <v>244000</v>
      </c>
      <c r="I15" s="10" t="s">
        <v>107</v>
      </c>
      <c r="J15" s="10" t="s">
        <v>108</v>
      </c>
      <c r="K15" s="9" t="s">
        <v>28</v>
      </c>
      <c r="L15" s="10"/>
    </row>
    <row r="16" ht="22.5" customHeight="1" spans="1:12">
      <c r="A16" s="10" t="s">
        <v>109</v>
      </c>
      <c r="B16" s="10">
        <f>COUNTIF(C$2:C16,C16)</f>
        <v>15</v>
      </c>
      <c r="C16" s="10" t="s">
        <v>13</v>
      </c>
      <c r="D16" s="10" t="s">
        <v>110</v>
      </c>
      <c r="E16" s="10" t="s">
        <v>99</v>
      </c>
      <c r="F16" s="10" t="s">
        <v>24</v>
      </c>
      <c r="G16" s="10" t="s">
        <v>100</v>
      </c>
      <c r="H16" s="10">
        <v>230000</v>
      </c>
      <c r="I16" s="10" t="s">
        <v>101</v>
      </c>
      <c r="J16" s="10" t="s">
        <v>111</v>
      </c>
      <c r="K16" s="9" t="s">
        <v>28</v>
      </c>
      <c r="L16" s="10"/>
    </row>
    <row r="17" ht="22.5" customHeight="1" spans="1:12">
      <c r="A17" s="10" t="s">
        <v>112</v>
      </c>
      <c r="B17" s="10">
        <f>COUNTIF(C$2:C17,C17)</f>
        <v>16</v>
      </c>
      <c r="C17" s="10" t="s">
        <v>13</v>
      </c>
      <c r="D17" s="10" t="s">
        <v>113</v>
      </c>
      <c r="E17" s="10" t="s">
        <v>114</v>
      </c>
      <c r="F17" s="10" t="s">
        <v>115</v>
      </c>
      <c r="G17" s="10" t="s">
        <v>116</v>
      </c>
      <c r="H17" s="10">
        <v>236400</v>
      </c>
      <c r="I17" s="10" t="s">
        <v>117</v>
      </c>
      <c r="J17" s="10" t="s">
        <v>118</v>
      </c>
      <c r="K17" s="9" t="s">
        <v>28</v>
      </c>
      <c r="L17" s="10"/>
    </row>
    <row r="18" ht="22.5" customHeight="1" spans="1:12">
      <c r="A18" s="10" t="s">
        <v>119</v>
      </c>
      <c r="B18" s="10">
        <f>COUNTIF(C$2:C18,C18)</f>
        <v>17</v>
      </c>
      <c r="C18" s="10" t="s">
        <v>13</v>
      </c>
      <c r="D18" s="10" t="s">
        <v>120</v>
      </c>
      <c r="E18" s="10" t="s">
        <v>121</v>
      </c>
      <c r="F18" s="10" t="s">
        <v>122</v>
      </c>
      <c r="G18" s="10" t="s">
        <v>123</v>
      </c>
      <c r="H18" s="10">
        <v>242100</v>
      </c>
      <c r="I18" s="10" t="s">
        <v>124</v>
      </c>
      <c r="J18" s="10" t="s">
        <v>125</v>
      </c>
      <c r="K18" s="9" t="s">
        <v>28</v>
      </c>
      <c r="L18" s="10"/>
    </row>
    <row r="19" ht="22.5" customHeight="1" spans="1:12">
      <c r="A19" s="10" t="s">
        <v>126</v>
      </c>
      <c r="B19" s="10">
        <f>COUNTIF(C$2:C19,C19)</f>
        <v>18</v>
      </c>
      <c r="C19" s="10" t="s">
        <v>13</v>
      </c>
      <c r="D19" s="10" t="s">
        <v>127</v>
      </c>
      <c r="E19" s="10" t="s">
        <v>128</v>
      </c>
      <c r="F19" s="10" t="s">
        <v>129</v>
      </c>
      <c r="G19" s="10" t="s">
        <v>130</v>
      </c>
      <c r="H19" s="10">
        <v>235000</v>
      </c>
      <c r="I19" s="10"/>
      <c r="J19" s="10" t="s">
        <v>131</v>
      </c>
      <c r="K19" s="9" t="s">
        <v>20</v>
      </c>
      <c r="L19" s="10"/>
    </row>
    <row r="20" ht="22.5" customHeight="1" spans="1:12">
      <c r="A20" s="10" t="s">
        <v>132</v>
      </c>
      <c r="B20" s="10">
        <f>COUNTIF(C$2:C20,C20)</f>
        <v>19</v>
      </c>
      <c r="C20" s="10" t="s">
        <v>13</v>
      </c>
      <c r="D20" s="10" t="s">
        <v>133</v>
      </c>
      <c r="E20" s="10" t="s">
        <v>134</v>
      </c>
      <c r="F20" s="10" t="s">
        <v>135</v>
      </c>
      <c r="G20" s="10" t="s">
        <v>136</v>
      </c>
      <c r="H20" s="10">
        <v>239400</v>
      </c>
      <c r="I20" s="10" t="s">
        <v>137</v>
      </c>
      <c r="J20" s="10" t="s">
        <v>138</v>
      </c>
      <c r="K20" s="9" t="s">
        <v>28</v>
      </c>
      <c r="L20" s="10"/>
    </row>
    <row r="21" ht="22.5" customHeight="1" spans="1:12">
      <c r="A21" s="10" t="s">
        <v>139</v>
      </c>
      <c r="B21" s="10">
        <f>COUNTIF(C$2:C21,C21)</f>
        <v>20</v>
      </c>
      <c r="C21" s="10" t="s">
        <v>13</v>
      </c>
      <c r="D21" s="10" t="s">
        <v>140</v>
      </c>
      <c r="E21" s="10" t="s">
        <v>141</v>
      </c>
      <c r="F21" s="10" t="s">
        <v>142</v>
      </c>
      <c r="G21" s="10" t="s">
        <v>143</v>
      </c>
      <c r="H21" s="10">
        <v>274300</v>
      </c>
      <c r="I21" s="10" t="s">
        <v>144</v>
      </c>
      <c r="J21" s="10" t="s">
        <v>145</v>
      </c>
      <c r="K21" s="9" t="s">
        <v>146</v>
      </c>
      <c r="L21" s="10"/>
    </row>
    <row r="22" ht="22.5" customHeight="1" spans="1:12">
      <c r="A22" s="10" t="s">
        <v>147</v>
      </c>
      <c r="B22" s="10">
        <f>COUNTIF(C$2:C22,C22)</f>
        <v>21</v>
      </c>
      <c r="C22" s="10" t="s">
        <v>13</v>
      </c>
      <c r="D22" s="10" t="s">
        <v>148</v>
      </c>
      <c r="E22" s="10" t="s">
        <v>52</v>
      </c>
      <c r="F22" s="10" t="s">
        <v>53</v>
      </c>
      <c r="G22" s="10" t="s">
        <v>54</v>
      </c>
      <c r="H22" s="10">
        <v>237000</v>
      </c>
      <c r="I22" s="10" t="s">
        <v>55</v>
      </c>
      <c r="J22" s="10" t="s">
        <v>149</v>
      </c>
      <c r="K22" s="9" t="s">
        <v>28</v>
      </c>
      <c r="L22" s="10"/>
    </row>
    <row r="23" ht="22.5" customHeight="1" spans="1:12">
      <c r="A23" s="10" t="s">
        <v>150</v>
      </c>
      <c r="B23" s="10">
        <f>COUNTIF(C$2:C23,C23)</f>
        <v>22</v>
      </c>
      <c r="C23" s="10" t="s">
        <v>13</v>
      </c>
      <c r="D23" s="10" t="s">
        <v>151</v>
      </c>
      <c r="E23" s="10" t="s">
        <v>152</v>
      </c>
      <c r="F23" s="10" t="s">
        <v>153</v>
      </c>
      <c r="G23" s="10" t="s">
        <v>154</v>
      </c>
      <c r="H23" s="10">
        <v>317000</v>
      </c>
      <c r="I23" s="10" t="s">
        <v>155</v>
      </c>
      <c r="J23" s="10" t="s">
        <v>156</v>
      </c>
      <c r="K23" s="9" t="s">
        <v>20</v>
      </c>
      <c r="L23" s="10"/>
    </row>
    <row r="24" ht="22.5" customHeight="1" spans="1:12">
      <c r="A24" s="10" t="s">
        <v>157</v>
      </c>
      <c r="B24" s="10">
        <f>COUNTIF(C$2:C24,C24)</f>
        <v>23</v>
      </c>
      <c r="C24" s="10" t="s">
        <v>13</v>
      </c>
      <c r="D24" s="10" t="s">
        <v>158</v>
      </c>
      <c r="E24" s="10" t="s">
        <v>159</v>
      </c>
      <c r="F24" s="10" t="s">
        <v>24</v>
      </c>
      <c r="G24" s="10" t="s">
        <v>160</v>
      </c>
      <c r="H24" s="10">
        <v>233200</v>
      </c>
      <c r="I24" s="10" t="s">
        <v>161</v>
      </c>
      <c r="J24" s="10" t="s">
        <v>162</v>
      </c>
      <c r="K24" s="9" t="s">
        <v>28</v>
      </c>
      <c r="L24" s="10"/>
    </row>
    <row r="25" ht="22.5" customHeight="1" spans="1:12">
      <c r="A25" s="10" t="s">
        <v>163</v>
      </c>
      <c r="B25" s="10">
        <f>COUNTIF(C$2:C25,C25)</f>
        <v>24</v>
      </c>
      <c r="C25" s="10" t="s">
        <v>13</v>
      </c>
      <c r="D25" s="10" t="s">
        <v>164</v>
      </c>
      <c r="E25" s="10" t="s">
        <v>165</v>
      </c>
      <c r="F25" s="10" t="s">
        <v>122</v>
      </c>
      <c r="G25" s="10" t="s">
        <v>166</v>
      </c>
      <c r="H25" s="10">
        <v>233600</v>
      </c>
      <c r="I25" s="10" t="s">
        <v>167</v>
      </c>
      <c r="J25" s="10" t="s">
        <v>168</v>
      </c>
      <c r="K25" s="9" t="s">
        <v>28</v>
      </c>
      <c r="L25" s="10"/>
    </row>
    <row r="26" ht="22.5" customHeight="1" spans="1:12">
      <c r="A26" s="10" t="s">
        <v>169</v>
      </c>
      <c r="B26" s="10">
        <f>COUNTIF(C$2:C26,C26)</f>
        <v>25</v>
      </c>
      <c r="C26" s="10" t="s">
        <v>13</v>
      </c>
      <c r="D26" s="10" t="s">
        <v>170</v>
      </c>
      <c r="E26" s="10" t="s">
        <v>38</v>
      </c>
      <c r="F26" s="10" t="s">
        <v>39</v>
      </c>
      <c r="G26" s="10" t="s">
        <v>40</v>
      </c>
      <c r="H26" s="10">
        <v>234000</v>
      </c>
      <c r="I26" s="10" t="s">
        <v>41</v>
      </c>
      <c r="J26" s="10" t="s">
        <v>171</v>
      </c>
      <c r="K26" s="9" t="s">
        <v>28</v>
      </c>
      <c r="L26" s="10"/>
    </row>
    <row r="27" ht="22.5" customHeight="1" spans="1:12">
      <c r="A27" s="10" t="s">
        <v>172</v>
      </c>
      <c r="B27" s="10">
        <f>COUNTIF(C$2:C27,C27)</f>
        <v>26</v>
      </c>
      <c r="C27" s="10" t="s">
        <v>13</v>
      </c>
      <c r="D27" s="10" t="s">
        <v>173</v>
      </c>
      <c r="E27" s="10" t="s">
        <v>174</v>
      </c>
      <c r="F27" s="10" t="s">
        <v>142</v>
      </c>
      <c r="G27" s="10" t="s">
        <v>175</v>
      </c>
      <c r="H27" s="10">
        <v>628017</v>
      </c>
      <c r="I27" s="10" t="s">
        <v>176</v>
      </c>
      <c r="J27" s="10" t="s">
        <v>177</v>
      </c>
      <c r="K27" s="9" t="s">
        <v>28</v>
      </c>
      <c r="L27" s="10"/>
    </row>
    <row r="28" ht="22.5" customHeight="1" spans="1:12">
      <c r="A28" s="10" t="s">
        <v>178</v>
      </c>
      <c r="B28" s="10">
        <f>COUNTIF(C$2:C28,C28)</f>
        <v>27</v>
      </c>
      <c r="C28" s="10" t="s">
        <v>13</v>
      </c>
      <c r="D28" s="10" t="s">
        <v>179</v>
      </c>
      <c r="E28" s="10" t="s">
        <v>180</v>
      </c>
      <c r="F28" s="10" t="s">
        <v>181</v>
      </c>
      <c r="G28" s="10" t="s">
        <v>182</v>
      </c>
      <c r="H28" s="10">
        <v>221300</v>
      </c>
      <c r="I28" s="10" t="s">
        <v>183</v>
      </c>
      <c r="J28" s="10" t="s">
        <v>184</v>
      </c>
      <c r="K28" s="9" t="s">
        <v>20</v>
      </c>
      <c r="L28" s="10"/>
    </row>
    <row r="29" ht="22.5" customHeight="1" spans="1:12">
      <c r="A29" s="10" t="s">
        <v>185</v>
      </c>
      <c r="B29" s="10">
        <f>COUNTIF(C$2:C29,C29)</f>
        <v>28</v>
      </c>
      <c r="C29" s="10" t="s">
        <v>13</v>
      </c>
      <c r="D29" s="10" t="s">
        <v>186</v>
      </c>
      <c r="E29" s="10" t="s">
        <v>187</v>
      </c>
      <c r="F29" s="10" t="s">
        <v>122</v>
      </c>
      <c r="G29" s="10" t="s">
        <v>188</v>
      </c>
      <c r="H29" s="10">
        <v>230000</v>
      </c>
      <c r="I29" s="10" t="s">
        <v>189</v>
      </c>
      <c r="J29" s="10" t="s">
        <v>190</v>
      </c>
      <c r="K29" s="9" t="s">
        <v>28</v>
      </c>
      <c r="L29" s="10"/>
    </row>
    <row r="30" ht="22.5" customHeight="1" spans="1:12">
      <c r="A30" s="10" t="s">
        <v>191</v>
      </c>
      <c r="B30" s="10">
        <f>COUNTIF(C$2:C30,C30)</f>
        <v>29</v>
      </c>
      <c r="C30" s="10" t="s">
        <v>13</v>
      </c>
      <c r="D30" s="10" t="s">
        <v>192</v>
      </c>
      <c r="E30" s="10" t="s">
        <v>134</v>
      </c>
      <c r="F30" s="10" t="s">
        <v>135</v>
      </c>
      <c r="G30" s="10" t="s">
        <v>136</v>
      </c>
      <c r="H30" s="10">
        <v>239400</v>
      </c>
      <c r="I30" s="10" t="s">
        <v>137</v>
      </c>
      <c r="J30" s="10" t="s">
        <v>193</v>
      </c>
      <c r="K30" s="9" t="s">
        <v>28</v>
      </c>
      <c r="L30" s="10"/>
    </row>
    <row r="31" ht="22.5" customHeight="1" spans="1:12">
      <c r="A31" s="10" t="s">
        <v>194</v>
      </c>
      <c r="B31" s="10">
        <f>COUNTIF(C$2:C31,C31)</f>
        <v>30</v>
      </c>
      <c r="C31" s="10" t="s">
        <v>13</v>
      </c>
      <c r="D31" s="10" t="s">
        <v>195</v>
      </c>
      <c r="E31" s="10" t="s">
        <v>196</v>
      </c>
      <c r="F31" s="10" t="s">
        <v>24</v>
      </c>
      <c r="G31" s="10" t="s">
        <v>197</v>
      </c>
      <c r="H31" s="10">
        <v>300000</v>
      </c>
      <c r="I31" s="10" t="s">
        <v>198</v>
      </c>
      <c r="J31" s="10" t="s">
        <v>199</v>
      </c>
      <c r="K31" s="9" t="s">
        <v>28</v>
      </c>
      <c r="L31" s="10"/>
    </row>
    <row r="32" ht="22.5" customHeight="1" spans="1:12">
      <c r="A32" s="10" t="s">
        <v>200</v>
      </c>
      <c r="B32" s="10">
        <f>COUNTIF(C$2:C32,C32)</f>
        <v>31</v>
      </c>
      <c r="C32" s="10" t="s">
        <v>13</v>
      </c>
      <c r="D32" s="10" t="s">
        <v>201</v>
      </c>
      <c r="E32" s="10" t="s">
        <v>202</v>
      </c>
      <c r="F32" s="10" t="s">
        <v>203</v>
      </c>
      <c r="G32" s="10" t="s">
        <v>204</v>
      </c>
      <c r="H32" s="10">
        <v>233000</v>
      </c>
      <c r="I32" s="10" t="s">
        <v>205</v>
      </c>
      <c r="J32" s="10" t="s">
        <v>206</v>
      </c>
      <c r="K32" s="9" t="s">
        <v>28</v>
      </c>
      <c r="L32" s="10"/>
    </row>
    <row r="33" ht="22.5" customHeight="1" spans="1:12">
      <c r="A33" s="10" t="s">
        <v>207</v>
      </c>
      <c r="B33" s="10">
        <f>COUNTIF(C$2:C33,C33)</f>
        <v>32</v>
      </c>
      <c r="C33" s="10" t="s">
        <v>13</v>
      </c>
      <c r="D33" s="10" t="s">
        <v>208</v>
      </c>
      <c r="E33" s="10" t="s">
        <v>85</v>
      </c>
      <c r="F33" s="10" t="s">
        <v>86</v>
      </c>
      <c r="G33" s="10" t="s">
        <v>87</v>
      </c>
      <c r="H33" s="10">
        <v>230000</v>
      </c>
      <c r="I33" s="10" t="s">
        <v>88</v>
      </c>
      <c r="J33" s="10" t="s">
        <v>209</v>
      </c>
      <c r="K33" s="9" t="s">
        <v>28</v>
      </c>
      <c r="L33" s="10"/>
    </row>
    <row r="34" ht="22.5" customHeight="1" spans="1:12">
      <c r="A34" s="10" t="s">
        <v>210</v>
      </c>
      <c r="B34" s="10">
        <f>COUNTIF(C$2:C34,C34)</f>
        <v>33</v>
      </c>
      <c r="C34" s="10" t="s">
        <v>13</v>
      </c>
      <c r="D34" s="10" t="s">
        <v>211</v>
      </c>
      <c r="E34" s="10" t="s">
        <v>212</v>
      </c>
      <c r="F34" s="10" t="s">
        <v>24</v>
      </c>
      <c r="G34" s="10" t="s">
        <v>213</v>
      </c>
      <c r="H34" s="10">
        <v>458000</v>
      </c>
      <c r="I34" s="10" t="s">
        <v>214</v>
      </c>
      <c r="J34" s="10" t="s">
        <v>215</v>
      </c>
      <c r="K34" s="9" t="s">
        <v>28</v>
      </c>
      <c r="L34" s="10"/>
    </row>
    <row r="35" ht="22.5" customHeight="1" spans="1:12">
      <c r="A35" s="10" t="s">
        <v>216</v>
      </c>
      <c r="B35" s="10">
        <f>COUNTIF(C$2:C35,C35)</f>
        <v>34</v>
      </c>
      <c r="C35" s="10" t="s">
        <v>13</v>
      </c>
      <c r="D35" s="10" t="s">
        <v>217</v>
      </c>
      <c r="E35" s="10" t="s">
        <v>218</v>
      </c>
      <c r="F35" s="10" t="s">
        <v>219</v>
      </c>
      <c r="G35" s="10" t="s">
        <v>220</v>
      </c>
      <c r="H35" s="10">
        <v>753000</v>
      </c>
      <c r="I35" s="10" t="s">
        <v>221</v>
      </c>
      <c r="J35" s="10" t="s">
        <v>222</v>
      </c>
      <c r="K35" s="9" t="s">
        <v>28</v>
      </c>
      <c r="L35" s="10"/>
    </row>
    <row r="36" ht="22.5" customHeight="1" spans="1:12">
      <c r="A36" s="10" t="s">
        <v>223</v>
      </c>
      <c r="B36" s="10">
        <f>COUNTIF(C$2:C36,C36)</f>
        <v>35</v>
      </c>
      <c r="C36" s="10" t="s">
        <v>13</v>
      </c>
      <c r="D36" s="10" t="s">
        <v>224</v>
      </c>
      <c r="E36" s="10" t="s">
        <v>38</v>
      </c>
      <c r="F36" s="10" t="s">
        <v>39</v>
      </c>
      <c r="G36" s="10" t="s">
        <v>40</v>
      </c>
      <c r="H36" s="10">
        <v>234000</v>
      </c>
      <c r="I36" s="10" t="s">
        <v>41</v>
      </c>
      <c r="J36" s="10" t="s">
        <v>225</v>
      </c>
      <c r="K36" s="9" t="s">
        <v>28</v>
      </c>
      <c r="L36" s="10"/>
    </row>
    <row r="37" ht="22.5" customHeight="1" spans="1:12">
      <c r="A37" s="10" t="s">
        <v>226</v>
      </c>
      <c r="B37" s="10">
        <f>COUNTIF(C$2:C37,C37)</f>
        <v>36</v>
      </c>
      <c r="C37" s="10" t="s">
        <v>13</v>
      </c>
      <c r="D37" s="10" t="s">
        <v>227</v>
      </c>
      <c r="E37" s="10" t="s">
        <v>228</v>
      </c>
      <c r="F37" s="10" t="s">
        <v>229</v>
      </c>
      <c r="G37" s="10" t="s">
        <v>230</v>
      </c>
      <c r="H37" s="10">
        <v>246700</v>
      </c>
      <c r="I37" s="10" t="s">
        <v>231</v>
      </c>
      <c r="J37" s="10" t="s">
        <v>232</v>
      </c>
      <c r="K37" s="9" t="s">
        <v>28</v>
      </c>
      <c r="L37" s="10"/>
    </row>
    <row r="38" ht="22.5" customHeight="1" spans="1:12">
      <c r="A38" s="10" t="s">
        <v>233</v>
      </c>
      <c r="B38" s="10">
        <f>COUNTIF(C$2:C38,C38)</f>
        <v>37</v>
      </c>
      <c r="C38" s="10" t="s">
        <v>13</v>
      </c>
      <c r="D38" s="10" t="s">
        <v>234</v>
      </c>
      <c r="E38" s="10" t="s">
        <v>235</v>
      </c>
      <c r="F38" s="10" t="s">
        <v>236</v>
      </c>
      <c r="G38" s="10" t="s">
        <v>237</v>
      </c>
      <c r="H38" s="10">
        <v>236300</v>
      </c>
      <c r="I38" s="10" t="s">
        <v>238</v>
      </c>
      <c r="J38" s="10" t="s">
        <v>239</v>
      </c>
      <c r="K38" s="9" t="s">
        <v>28</v>
      </c>
      <c r="L38" s="10"/>
    </row>
    <row r="39" ht="22.5" customHeight="1" spans="1:12">
      <c r="A39" s="10" t="s">
        <v>240</v>
      </c>
      <c r="B39" s="10">
        <f>COUNTIF(C$2:C39,C39)</f>
        <v>38</v>
      </c>
      <c r="C39" s="10" t="s">
        <v>13</v>
      </c>
      <c r="D39" s="10" t="s">
        <v>241</v>
      </c>
      <c r="E39" s="10" t="s">
        <v>85</v>
      </c>
      <c r="F39" s="10" t="s">
        <v>86</v>
      </c>
      <c r="G39" s="10" t="s">
        <v>87</v>
      </c>
      <c r="H39" s="10">
        <v>230000</v>
      </c>
      <c r="I39" s="10" t="s">
        <v>88</v>
      </c>
      <c r="J39" s="10" t="s">
        <v>242</v>
      </c>
      <c r="K39" s="9" t="s">
        <v>28</v>
      </c>
      <c r="L39" s="10"/>
    </row>
    <row r="40" ht="22.5" customHeight="1" spans="1:12">
      <c r="A40" s="10" t="s">
        <v>243</v>
      </c>
      <c r="B40" s="10">
        <f>COUNTIF(C$2:C40,C40)</f>
        <v>39</v>
      </c>
      <c r="C40" s="10" t="s">
        <v>13</v>
      </c>
      <c r="D40" s="10" t="s">
        <v>244</v>
      </c>
      <c r="E40" s="10" t="s">
        <v>99</v>
      </c>
      <c r="F40" s="10" t="s">
        <v>24</v>
      </c>
      <c r="G40" s="10" t="s">
        <v>100</v>
      </c>
      <c r="H40" s="10">
        <v>230000</v>
      </c>
      <c r="I40" s="10" t="s">
        <v>101</v>
      </c>
      <c r="J40" s="10" t="s">
        <v>245</v>
      </c>
      <c r="K40" s="9" t="s">
        <v>28</v>
      </c>
      <c r="L40" s="10"/>
    </row>
    <row r="41" ht="22.5" customHeight="1" spans="1:12">
      <c r="A41" s="10" t="s">
        <v>246</v>
      </c>
      <c r="B41" s="10">
        <f>COUNTIF(C$2:C41,C41)</f>
        <v>40</v>
      </c>
      <c r="C41" s="10" t="s">
        <v>13</v>
      </c>
      <c r="D41" s="10" t="s">
        <v>247</v>
      </c>
      <c r="E41" s="10" t="s">
        <v>248</v>
      </c>
      <c r="F41" s="10" t="s">
        <v>24</v>
      </c>
      <c r="G41" s="10" t="s">
        <v>249</v>
      </c>
      <c r="H41" s="10">
        <v>130000</v>
      </c>
      <c r="I41" s="10" t="s">
        <v>250</v>
      </c>
      <c r="J41" s="10" t="s">
        <v>251</v>
      </c>
      <c r="K41" s="9" t="s">
        <v>28</v>
      </c>
      <c r="L41" s="10"/>
    </row>
    <row r="42" ht="22.5" customHeight="1" spans="1:12">
      <c r="A42" s="10" t="s">
        <v>252</v>
      </c>
      <c r="B42" s="10">
        <f>COUNTIF(C$2:C42,C42)</f>
        <v>41</v>
      </c>
      <c r="C42" s="10" t="s">
        <v>13</v>
      </c>
      <c r="D42" s="10" t="s">
        <v>253</v>
      </c>
      <c r="E42" s="10" t="s">
        <v>254</v>
      </c>
      <c r="F42" s="10" t="s">
        <v>255</v>
      </c>
      <c r="G42" s="10" t="s">
        <v>256</v>
      </c>
      <c r="H42" s="10">
        <v>231400</v>
      </c>
      <c r="I42" s="10" t="s">
        <v>257</v>
      </c>
      <c r="J42" s="10" t="s">
        <v>258</v>
      </c>
      <c r="K42" s="9" t="s">
        <v>28</v>
      </c>
      <c r="L42" s="10"/>
    </row>
    <row r="43" ht="22.5" customHeight="1" spans="1:12">
      <c r="A43" s="10" t="s">
        <v>259</v>
      </c>
      <c r="B43" s="10">
        <f>COUNTIF(C$2:C43,C43)</f>
        <v>42</v>
      </c>
      <c r="C43" s="10" t="s">
        <v>13</v>
      </c>
      <c r="D43" s="10" t="s">
        <v>260</v>
      </c>
      <c r="E43" s="10" t="s">
        <v>31</v>
      </c>
      <c r="F43" s="10" t="s">
        <v>32</v>
      </c>
      <c r="G43" s="10" t="s">
        <v>33</v>
      </c>
      <c r="H43" s="10">
        <v>239300</v>
      </c>
      <c r="I43" s="10" t="s">
        <v>34</v>
      </c>
      <c r="J43" s="10" t="s">
        <v>261</v>
      </c>
      <c r="K43" s="9" t="s">
        <v>28</v>
      </c>
      <c r="L43" s="10"/>
    </row>
    <row r="44" ht="22.5" customHeight="1" spans="1:12">
      <c r="A44" s="10" t="s">
        <v>262</v>
      </c>
      <c r="B44" s="10">
        <f>COUNTIF(C$2:C44,C44)</f>
        <v>43</v>
      </c>
      <c r="C44" s="10" t="s">
        <v>13</v>
      </c>
      <c r="D44" s="10" t="s">
        <v>263</v>
      </c>
      <c r="E44" s="10" t="s">
        <v>264</v>
      </c>
      <c r="F44" s="10" t="s">
        <v>265</v>
      </c>
      <c r="G44" s="10" t="s">
        <v>266</v>
      </c>
      <c r="H44" s="10">
        <v>230000</v>
      </c>
      <c r="I44" s="10" t="s">
        <v>267</v>
      </c>
      <c r="J44" s="10" t="s">
        <v>268</v>
      </c>
      <c r="K44" s="9" t="s">
        <v>28</v>
      </c>
      <c r="L44" s="10"/>
    </row>
    <row r="45" ht="22.5" customHeight="1" spans="1:12">
      <c r="A45" s="10" t="s">
        <v>269</v>
      </c>
      <c r="B45" s="10">
        <f>COUNTIF(C$2:C45,C45)</f>
        <v>44</v>
      </c>
      <c r="C45" s="10" t="s">
        <v>13</v>
      </c>
      <c r="D45" s="10" t="s">
        <v>270</v>
      </c>
      <c r="E45" s="10" t="s">
        <v>271</v>
      </c>
      <c r="F45" s="10" t="s">
        <v>67</v>
      </c>
      <c r="G45" s="10" t="s">
        <v>272</v>
      </c>
      <c r="H45" s="10">
        <v>246200</v>
      </c>
      <c r="I45" s="10" t="s">
        <v>273</v>
      </c>
      <c r="J45" s="10" t="s">
        <v>274</v>
      </c>
      <c r="K45" s="9" t="s">
        <v>28</v>
      </c>
      <c r="L45" s="10"/>
    </row>
    <row r="46" ht="22.5" customHeight="1" spans="1:12">
      <c r="A46" s="10" t="s">
        <v>275</v>
      </c>
      <c r="B46" s="10">
        <f>COUNTIF(C$2:C46,C46)</f>
        <v>45</v>
      </c>
      <c r="C46" s="10" t="s">
        <v>13</v>
      </c>
      <c r="D46" s="10" t="s">
        <v>276</v>
      </c>
      <c r="E46" s="10" t="s">
        <v>277</v>
      </c>
      <c r="F46" s="10" t="s">
        <v>67</v>
      </c>
      <c r="G46" s="10" t="s">
        <v>278</v>
      </c>
      <c r="H46" s="10">
        <v>245000</v>
      </c>
      <c r="I46" s="10" t="s">
        <v>279</v>
      </c>
      <c r="J46" s="10" t="s">
        <v>280</v>
      </c>
      <c r="K46" s="9" t="s">
        <v>28</v>
      </c>
      <c r="L46" s="10"/>
    </row>
    <row r="47" ht="22.5" customHeight="1" spans="1:12">
      <c r="A47" s="10" t="s">
        <v>281</v>
      </c>
      <c r="B47" s="10">
        <f>COUNTIF(C$2:C47,C47)</f>
        <v>46</v>
      </c>
      <c r="C47" s="10" t="s">
        <v>13</v>
      </c>
      <c r="D47" s="10" t="s">
        <v>282</v>
      </c>
      <c r="E47" s="10" t="s">
        <v>283</v>
      </c>
      <c r="F47" s="10" t="s">
        <v>284</v>
      </c>
      <c r="G47" s="10" t="s">
        <v>285</v>
      </c>
      <c r="H47" s="10">
        <v>243000</v>
      </c>
      <c r="I47" s="10" t="s">
        <v>286</v>
      </c>
      <c r="J47" s="10" t="s">
        <v>287</v>
      </c>
      <c r="K47" s="9" t="s">
        <v>28</v>
      </c>
      <c r="L47" s="10"/>
    </row>
    <row r="48" ht="22.5" customHeight="1" spans="1:12">
      <c r="A48" s="10" t="s">
        <v>288</v>
      </c>
      <c r="B48" s="10">
        <f>COUNTIF(C$2:C48,C48)</f>
        <v>47</v>
      </c>
      <c r="C48" s="10" t="s">
        <v>13</v>
      </c>
      <c r="D48" s="10" t="s">
        <v>289</v>
      </c>
      <c r="E48" s="10" t="s">
        <v>290</v>
      </c>
      <c r="F48" s="10" t="s">
        <v>291</v>
      </c>
      <c r="G48" s="10" t="s">
        <v>292</v>
      </c>
      <c r="H48" s="10">
        <v>337016</v>
      </c>
      <c r="I48" s="10" t="s">
        <v>293</v>
      </c>
      <c r="J48" s="10" t="s">
        <v>294</v>
      </c>
      <c r="K48" s="9" t="s">
        <v>20</v>
      </c>
      <c r="L48" s="10"/>
    </row>
    <row r="49" ht="22.5" customHeight="1" spans="1:12">
      <c r="A49" s="10" t="s">
        <v>295</v>
      </c>
      <c r="B49" s="10">
        <f>COUNTIF(C$2:C49,C49)</f>
        <v>48</v>
      </c>
      <c r="C49" s="10" t="s">
        <v>13</v>
      </c>
      <c r="D49" s="10" t="s">
        <v>296</v>
      </c>
      <c r="E49" s="10" t="s">
        <v>297</v>
      </c>
      <c r="F49" s="10" t="s">
        <v>24</v>
      </c>
      <c r="G49" s="10" t="s">
        <v>298</v>
      </c>
      <c r="H49" s="10">
        <v>236800</v>
      </c>
      <c r="I49" s="10" t="s">
        <v>299</v>
      </c>
      <c r="J49" s="10" t="s">
        <v>300</v>
      </c>
      <c r="K49" s="9" t="s">
        <v>28</v>
      </c>
      <c r="L49" s="10"/>
    </row>
    <row r="50" ht="22.5" customHeight="1" spans="1:12">
      <c r="A50" s="10" t="s">
        <v>301</v>
      </c>
      <c r="B50" s="10">
        <f>COUNTIF(C$2:C50,C50)</f>
        <v>49</v>
      </c>
      <c r="C50" s="10" t="s">
        <v>13</v>
      </c>
      <c r="D50" s="10" t="s">
        <v>302</v>
      </c>
      <c r="E50" s="10" t="s">
        <v>121</v>
      </c>
      <c r="F50" s="10" t="s">
        <v>122</v>
      </c>
      <c r="G50" s="10" t="s">
        <v>123</v>
      </c>
      <c r="H50" s="10">
        <v>242100</v>
      </c>
      <c r="I50" s="10" t="s">
        <v>124</v>
      </c>
      <c r="J50" s="10" t="s">
        <v>303</v>
      </c>
      <c r="K50" s="9" t="s">
        <v>28</v>
      </c>
      <c r="L50" s="10"/>
    </row>
    <row r="51" ht="22.5" customHeight="1" spans="1:12">
      <c r="A51" s="10" t="s">
        <v>304</v>
      </c>
      <c r="B51" s="10">
        <f>COUNTIF(C$2:C51,C51)</f>
        <v>50</v>
      </c>
      <c r="C51" s="10" t="s">
        <v>13</v>
      </c>
      <c r="D51" s="10" t="s">
        <v>305</v>
      </c>
      <c r="E51" s="10" t="s">
        <v>306</v>
      </c>
      <c r="F51" s="10" t="s">
        <v>307</v>
      </c>
      <c r="G51" s="10" t="s">
        <v>308</v>
      </c>
      <c r="H51" s="10">
        <v>242000</v>
      </c>
      <c r="I51" s="10" t="s">
        <v>309</v>
      </c>
      <c r="J51" s="10" t="s">
        <v>310</v>
      </c>
      <c r="K51" s="9" t="s">
        <v>28</v>
      </c>
      <c r="L51" s="10"/>
    </row>
    <row r="52" ht="22.5" customHeight="1" spans="1:12">
      <c r="A52" s="10" t="s">
        <v>311</v>
      </c>
      <c r="B52" s="10">
        <f>COUNTIF(C$2:C52,C52)</f>
        <v>51</v>
      </c>
      <c r="C52" s="10" t="s">
        <v>13</v>
      </c>
      <c r="D52" s="10" t="s">
        <v>312</v>
      </c>
      <c r="E52" s="10" t="s">
        <v>313</v>
      </c>
      <c r="F52" s="10" t="s">
        <v>314</v>
      </c>
      <c r="G52" s="10" t="s">
        <v>315</v>
      </c>
      <c r="H52" s="10">
        <v>231100</v>
      </c>
      <c r="I52" s="10" t="s">
        <v>316</v>
      </c>
      <c r="J52" s="10" t="s">
        <v>317</v>
      </c>
      <c r="K52" s="9" t="s">
        <v>28</v>
      </c>
      <c r="L52" s="10"/>
    </row>
    <row r="53" ht="22.5" customHeight="1" spans="1:12">
      <c r="A53" s="10" t="s">
        <v>318</v>
      </c>
      <c r="B53" s="10">
        <f>COUNTIF(C$2:C53,C53)</f>
        <v>52</v>
      </c>
      <c r="C53" s="10" t="s">
        <v>13</v>
      </c>
      <c r="D53" s="10" t="s">
        <v>319</v>
      </c>
      <c r="E53" s="10" t="s">
        <v>320</v>
      </c>
      <c r="F53" s="10" t="s">
        <v>24</v>
      </c>
      <c r="G53" s="10" t="s">
        <v>321</v>
      </c>
      <c r="H53" s="10">
        <v>241000</v>
      </c>
      <c r="I53" s="10" t="s">
        <v>322</v>
      </c>
      <c r="J53" s="10" t="s">
        <v>323</v>
      </c>
      <c r="K53" s="9" t="s">
        <v>28</v>
      </c>
      <c r="L53" s="10"/>
    </row>
    <row r="54" ht="22.5" customHeight="1" spans="1:12">
      <c r="A54" s="10" t="s">
        <v>324</v>
      </c>
      <c r="B54" s="10">
        <f>COUNTIF(C$2:C54,C54)</f>
        <v>53</v>
      </c>
      <c r="C54" s="10" t="s">
        <v>13</v>
      </c>
      <c r="D54" s="10" t="s">
        <v>325</v>
      </c>
      <c r="E54" s="10" t="s">
        <v>326</v>
      </c>
      <c r="F54" s="10" t="s">
        <v>327</v>
      </c>
      <c r="G54" s="10" t="s">
        <v>328</v>
      </c>
      <c r="H54" s="10">
        <v>232100</v>
      </c>
      <c r="I54" s="10" t="s">
        <v>329</v>
      </c>
      <c r="J54" s="10" t="s">
        <v>330</v>
      </c>
      <c r="K54" s="9" t="s">
        <v>28</v>
      </c>
      <c r="L54" s="10"/>
    </row>
    <row r="55" ht="22.5" customHeight="1" spans="1:12">
      <c r="A55" s="10" t="s">
        <v>331</v>
      </c>
      <c r="B55" s="10">
        <f>COUNTIF(C$2:C55,C55)</f>
        <v>54</v>
      </c>
      <c r="C55" s="10" t="s">
        <v>13</v>
      </c>
      <c r="D55" s="10" t="s">
        <v>332</v>
      </c>
      <c r="E55" s="10" t="s">
        <v>333</v>
      </c>
      <c r="F55" s="10" t="s">
        <v>24</v>
      </c>
      <c r="G55" s="10" t="s">
        <v>334</v>
      </c>
      <c r="H55" s="10">
        <v>241300</v>
      </c>
      <c r="I55" s="10" t="s">
        <v>335</v>
      </c>
      <c r="J55" s="10" t="s">
        <v>336</v>
      </c>
      <c r="K55" s="9" t="s">
        <v>28</v>
      </c>
      <c r="L55" s="10"/>
    </row>
    <row r="56" ht="22.5" customHeight="1" spans="1:12">
      <c r="A56" s="10" t="s">
        <v>337</v>
      </c>
      <c r="B56" s="10">
        <f>COUNTIF(C$2:C56,C56)</f>
        <v>55</v>
      </c>
      <c r="C56" s="10" t="s">
        <v>13</v>
      </c>
      <c r="D56" s="10" t="s">
        <v>338</v>
      </c>
      <c r="E56" s="10" t="s">
        <v>339</v>
      </c>
      <c r="F56" s="10" t="s">
        <v>340</v>
      </c>
      <c r="G56" s="10" t="s">
        <v>341</v>
      </c>
      <c r="H56" s="10">
        <v>236600</v>
      </c>
      <c r="I56" s="10" t="s">
        <v>342</v>
      </c>
      <c r="J56" s="10" t="s">
        <v>343</v>
      </c>
      <c r="K56" s="9" t="s">
        <v>28</v>
      </c>
      <c r="L56" s="10"/>
    </row>
    <row r="57" ht="22.5" customHeight="1" spans="1:12">
      <c r="A57" s="10" t="s">
        <v>344</v>
      </c>
      <c r="B57" s="10">
        <f>COUNTIF(C$2:C57,C57)</f>
        <v>56</v>
      </c>
      <c r="C57" s="10" t="s">
        <v>13</v>
      </c>
      <c r="D57" s="10" t="s">
        <v>345</v>
      </c>
      <c r="E57" s="10" t="s">
        <v>264</v>
      </c>
      <c r="F57" s="10" t="s">
        <v>265</v>
      </c>
      <c r="G57" s="10" t="s">
        <v>266</v>
      </c>
      <c r="H57" s="10">
        <v>230000</v>
      </c>
      <c r="I57" s="10" t="s">
        <v>267</v>
      </c>
      <c r="J57" s="10" t="s">
        <v>346</v>
      </c>
      <c r="K57" s="9" t="s">
        <v>28</v>
      </c>
      <c r="L57" s="10"/>
    </row>
    <row r="58" ht="22.5" customHeight="1" spans="1:12">
      <c r="A58" s="10" t="s">
        <v>347</v>
      </c>
      <c r="B58" s="10">
        <f>COUNTIF(C$2:C58,C58)</f>
        <v>57</v>
      </c>
      <c r="C58" s="10" t="s">
        <v>13</v>
      </c>
      <c r="D58" s="10" t="s">
        <v>348</v>
      </c>
      <c r="E58" s="10" t="s">
        <v>349</v>
      </c>
      <c r="F58" s="10" t="s">
        <v>24</v>
      </c>
      <c r="G58" s="10" t="s">
        <v>350</v>
      </c>
      <c r="H58" s="10">
        <v>233100</v>
      </c>
      <c r="I58" s="10" t="s">
        <v>351</v>
      </c>
      <c r="J58" s="10" t="s">
        <v>352</v>
      </c>
      <c r="K58" s="9" t="s">
        <v>28</v>
      </c>
      <c r="L58" s="10"/>
    </row>
    <row r="59" ht="22.5" customHeight="1" spans="1:12">
      <c r="A59" s="10" t="s">
        <v>353</v>
      </c>
      <c r="B59" s="10">
        <f>COUNTIF(C$2:C59,C59)</f>
        <v>58</v>
      </c>
      <c r="C59" s="10" t="s">
        <v>13</v>
      </c>
      <c r="D59" s="10" t="s">
        <v>354</v>
      </c>
      <c r="E59" s="10" t="s">
        <v>355</v>
      </c>
      <c r="F59" s="10" t="s">
        <v>356</v>
      </c>
      <c r="G59" s="10" t="s">
        <v>357</v>
      </c>
      <c r="H59" s="10">
        <v>246500</v>
      </c>
      <c r="I59" s="10" t="s">
        <v>358</v>
      </c>
      <c r="J59" s="10" t="s">
        <v>359</v>
      </c>
      <c r="K59" s="9" t="s">
        <v>28</v>
      </c>
      <c r="L59" s="10"/>
    </row>
    <row r="60" ht="22.5" customHeight="1" spans="1:12">
      <c r="A60" s="10" t="s">
        <v>360</v>
      </c>
      <c r="B60" s="10">
        <f>COUNTIF(C$2:C60,C60)</f>
        <v>59</v>
      </c>
      <c r="C60" s="10" t="s">
        <v>13</v>
      </c>
      <c r="D60" s="10" t="s">
        <v>361</v>
      </c>
      <c r="E60" s="10" t="s">
        <v>114</v>
      </c>
      <c r="F60" s="10" t="s">
        <v>115</v>
      </c>
      <c r="G60" s="10" t="s">
        <v>116</v>
      </c>
      <c r="H60" s="10">
        <v>236400</v>
      </c>
      <c r="I60" s="10" t="s">
        <v>117</v>
      </c>
      <c r="J60" s="10" t="s">
        <v>362</v>
      </c>
      <c r="K60" s="9" t="s">
        <v>28</v>
      </c>
      <c r="L60" s="10"/>
    </row>
    <row r="61" ht="22.5" customHeight="1" spans="1:12">
      <c r="A61" s="10" t="s">
        <v>363</v>
      </c>
      <c r="B61" s="10">
        <f>COUNTIF(C$2:C61,C61)</f>
        <v>60</v>
      </c>
      <c r="C61" s="10" t="s">
        <v>13</v>
      </c>
      <c r="D61" s="10" t="s">
        <v>364</v>
      </c>
      <c r="E61" s="10" t="s">
        <v>365</v>
      </c>
      <c r="F61" s="10" t="s">
        <v>366</v>
      </c>
      <c r="G61" s="10" t="s">
        <v>367</v>
      </c>
      <c r="H61" s="10">
        <v>235200</v>
      </c>
      <c r="I61" s="10" t="s">
        <v>368</v>
      </c>
      <c r="J61" s="10" t="s">
        <v>369</v>
      </c>
      <c r="K61" s="9" t="s">
        <v>28</v>
      </c>
      <c r="L61" s="10"/>
    </row>
    <row r="62" ht="22.5" customHeight="1" spans="1:12">
      <c r="A62" s="10" t="s">
        <v>370</v>
      </c>
      <c r="B62" s="10">
        <f>COUNTIF(C$2:C62,C62)</f>
        <v>61</v>
      </c>
      <c r="C62" s="10" t="s">
        <v>13</v>
      </c>
      <c r="D62" s="10" t="s">
        <v>371</v>
      </c>
      <c r="E62" s="10" t="s">
        <v>114</v>
      </c>
      <c r="F62" s="10" t="s">
        <v>115</v>
      </c>
      <c r="G62" s="10" t="s">
        <v>116</v>
      </c>
      <c r="H62" s="10">
        <v>236400</v>
      </c>
      <c r="I62" s="10" t="s">
        <v>117</v>
      </c>
      <c r="J62" s="10" t="s">
        <v>372</v>
      </c>
      <c r="K62" s="9" t="s">
        <v>28</v>
      </c>
      <c r="L62" s="10"/>
    </row>
    <row r="63" ht="22.5" customHeight="1" spans="1:12">
      <c r="A63" s="10" t="s">
        <v>373</v>
      </c>
      <c r="B63" s="10">
        <f>COUNTIF(C$2:C63,C63)</f>
        <v>62</v>
      </c>
      <c r="C63" s="10" t="s">
        <v>13</v>
      </c>
      <c r="D63" s="10" t="s">
        <v>374</v>
      </c>
      <c r="E63" s="10" t="s">
        <v>333</v>
      </c>
      <c r="F63" s="10" t="s">
        <v>24</v>
      </c>
      <c r="G63" s="10" t="s">
        <v>334</v>
      </c>
      <c r="H63" s="10">
        <v>241300</v>
      </c>
      <c r="I63" s="10" t="s">
        <v>335</v>
      </c>
      <c r="J63" s="10" t="s">
        <v>375</v>
      </c>
      <c r="K63" s="9" t="s">
        <v>28</v>
      </c>
      <c r="L63" s="10"/>
    </row>
    <row r="64" ht="22.5" customHeight="1" spans="1:12">
      <c r="A64" s="10" t="s">
        <v>376</v>
      </c>
      <c r="B64" s="10">
        <f>COUNTIF(C$2:C64,C64)</f>
        <v>63</v>
      </c>
      <c r="C64" s="10" t="s">
        <v>13</v>
      </c>
      <c r="D64" s="10" t="s">
        <v>377</v>
      </c>
      <c r="E64" s="10" t="s">
        <v>378</v>
      </c>
      <c r="F64" s="10" t="s">
        <v>379</v>
      </c>
      <c r="G64" s="10" t="s">
        <v>380</v>
      </c>
      <c r="H64" s="10">
        <v>237200</v>
      </c>
      <c r="I64" s="10" t="s">
        <v>381</v>
      </c>
      <c r="J64" s="10" t="s">
        <v>382</v>
      </c>
      <c r="K64" s="9" t="s">
        <v>28</v>
      </c>
      <c r="L64" s="10"/>
    </row>
    <row r="65" ht="22.5" customHeight="1" spans="1:12">
      <c r="A65" s="10" t="s">
        <v>383</v>
      </c>
      <c r="B65" s="10">
        <f>COUNTIF(C$2:C65,C65)</f>
        <v>64</v>
      </c>
      <c r="C65" s="10" t="s">
        <v>13</v>
      </c>
      <c r="D65" s="10" t="s">
        <v>384</v>
      </c>
      <c r="E65" s="10" t="s">
        <v>52</v>
      </c>
      <c r="F65" s="10" t="s">
        <v>53</v>
      </c>
      <c r="G65" s="10" t="s">
        <v>54</v>
      </c>
      <c r="H65" s="10">
        <v>237000</v>
      </c>
      <c r="I65" s="10" t="s">
        <v>55</v>
      </c>
      <c r="J65" s="10" t="s">
        <v>385</v>
      </c>
      <c r="K65" s="9" t="s">
        <v>28</v>
      </c>
      <c r="L65" s="10"/>
    </row>
    <row r="66" ht="22.5" customHeight="1" spans="1:12">
      <c r="A66" s="10" t="s">
        <v>386</v>
      </c>
      <c r="B66" s="10">
        <f>COUNTIF(C$2:C66,C66)</f>
        <v>65</v>
      </c>
      <c r="C66" s="10" t="s">
        <v>13</v>
      </c>
      <c r="D66" s="10" t="s">
        <v>387</v>
      </c>
      <c r="E66" s="10" t="s">
        <v>31</v>
      </c>
      <c r="F66" s="10" t="s">
        <v>32</v>
      </c>
      <c r="G66" s="10" t="s">
        <v>33</v>
      </c>
      <c r="H66" s="10">
        <v>239300</v>
      </c>
      <c r="I66" s="10" t="s">
        <v>34</v>
      </c>
      <c r="J66" s="10" t="s">
        <v>388</v>
      </c>
      <c r="K66" s="9" t="s">
        <v>28</v>
      </c>
      <c r="L66" s="10"/>
    </row>
    <row r="67" ht="22.5" customHeight="1" spans="1:12">
      <c r="A67" s="10" t="s">
        <v>389</v>
      </c>
      <c r="B67" s="10">
        <f>COUNTIF(C$2:C67,C67)</f>
        <v>66</v>
      </c>
      <c r="C67" s="10" t="s">
        <v>13</v>
      </c>
      <c r="D67" s="10" t="s">
        <v>390</v>
      </c>
      <c r="E67" s="10" t="s">
        <v>391</v>
      </c>
      <c r="F67" s="10" t="s">
        <v>392</v>
      </c>
      <c r="G67" s="10" t="s">
        <v>393</v>
      </c>
      <c r="H67" s="10">
        <v>230000</v>
      </c>
      <c r="I67" s="10" t="s">
        <v>394</v>
      </c>
      <c r="J67" s="10" t="s">
        <v>395</v>
      </c>
      <c r="K67" s="9" t="s">
        <v>20</v>
      </c>
      <c r="L67" s="10"/>
    </row>
    <row r="68" ht="22.5" customHeight="1" spans="1:12">
      <c r="A68" s="10" t="s">
        <v>396</v>
      </c>
      <c r="B68" s="10">
        <f>COUNTIF(C$2:C68,C68)</f>
        <v>67</v>
      </c>
      <c r="C68" s="10" t="s">
        <v>13</v>
      </c>
      <c r="D68" s="10" t="s">
        <v>397</v>
      </c>
      <c r="E68" s="10" t="s">
        <v>313</v>
      </c>
      <c r="F68" s="10" t="s">
        <v>314</v>
      </c>
      <c r="G68" s="10" t="s">
        <v>315</v>
      </c>
      <c r="H68" s="10">
        <v>231100</v>
      </c>
      <c r="I68" s="10" t="s">
        <v>316</v>
      </c>
      <c r="J68" s="10" t="s">
        <v>398</v>
      </c>
      <c r="K68" s="9" t="s">
        <v>28</v>
      </c>
      <c r="L68" s="10"/>
    </row>
    <row r="69" ht="22.5" customHeight="1" spans="1:12">
      <c r="A69" s="10" t="s">
        <v>399</v>
      </c>
      <c r="B69" s="10">
        <f>COUNTIF(C$2:C69,C69)</f>
        <v>68</v>
      </c>
      <c r="C69" s="10" t="s">
        <v>13</v>
      </c>
      <c r="D69" s="10" t="s">
        <v>400</v>
      </c>
      <c r="E69" s="10" t="s">
        <v>128</v>
      </c>
      <c r="F69" s="10" t="s">
        <v>401</v>
      </c>
      <c r="G69" s="10" t="s">
        <v>130</v>
      </c>
      <c r="H69" s="10">
        <v>235000</v>
      </c>
      <c r="I69" s="10" t="s">
        <v>402</v>
      </c>
      <c r="J69" s="10" t="s">
        <v>403</v>
      </c>
      <c r="K69" s="9" t="s">
        <v>20</v>
      </c>
      <c r="L69" s="10"/>
    </row>
    <row r="70" ht="22.5" customHeight="1" spans="1:12">
      <c r="A70" s="10" t="s">
        <v>404</v>
      </c>
      <c r="B70" s="10">
        <f>COUNTIF(C$2:C70,C70)</f>
        <v>69</v>
      </c>
      <c r="C70" s="10" t="s">
        <v>13</v>
      </c>
      <c r="D70" s="10" t="s">
        <v>405</v>
      </c>
      <c r="E70" s="10" t="s">
        <v>264</v>
      </c>
      <c r="F70" s="10" t="s">
        <v>265</v>
      </c>
      <c r="G70" s="10" t="s">
        <v>266</v>
      </c>
      <c r="H70" s="10">
        <v>230000</v>
      </c>
      <c r="I70" s="10" t="s">
        <v>267</v>
      </c>
      <c r="J70" s="10" t="s">
        <v>406</v>
      </c>
      <c r="K70" s="9" t="s">
        <v>28</v>
      </c>
      <c r="L70" s="10"/>
    </row>
    <row r="71" ht="22.5" customHeight="1" spans="1:12">
      <c r="A71" s="10" t="s">
        <v>407</v>
      </c>
      <c r="B71" s="10">
        <f>COUNTIF(C$2:C71,C71)</f>
        <v>70</v>
      </c>
      <c r="C71" s="10" t="s">
        <v>13</v>
      </c>
      <c r="D71" s="10" t="s">
        <v>408</v>
      </c>
      <c r="E71" s="10" t="s">
        <v>306</v>
      </c>
      <c r="F71" s="10" t="s">
        <v>307</v>
      </c>
      <c r="G71" s="10" t="s">
        <v>308</v>
      </c>
      <c r="H71" s="10">
        <v>242000</v>
      </c>
      <c r="I71" s="10" t="s">
        <v>309</v>
      </c>
      <c r="J71" s="10" t="s">
        <v>409</v>
      </c>
      <c r="K71" s="9" t="s">
        <v>28</v>
      </c>
      <c r="L71" s="10"/>
    </row>
    <row r="72" ht="22.5" customHeight="1" spans="1:12">
      <c r="A72" s="10" t="s">
        <v>410</v>
      </c>
      <c r="B72" s="10">
        <f>COUNTIF(C$2:C72,C72)</f>
        <v>71</v>
      </c>
      <c r="C72" s="10" t="s">
        <v>13</v>
      </c>
      <c r="D72" s="10" t="s">
        <v>411</v>
      </c>
      <c r="E72" s="10" t="s">
        <v>412</v>
      </c>
      <c r="F72" s="10" t="s">
        <v>24</v>
      </c>
      <c r="G72" s="10" t="s">
        <v>413</v>
      </c>
      <c r="H72" s="10">
        <v>844000</v>
      </c>
      <c r="I72" s="10" t="s">
        <v>414</v>
      </c>
      <c r="J72" s="10" t="s">
        <v>415</v>
      </c>
      <c r="K72" s="9" t="s">
        <v>28</v>
      </c>
      <c r="L72" s="10"/>
    </row>
    <row r="73" ht="22.5" customHeight="1" spans="1:12">
      <c r="A73" s="10" t="s">
        <v>416</v>
      </c>
      <c r="B73" s="10">
        <f>COUNTIF(C$2:C73,C73)</f>
        <v>72</v>
      </c>
      <c r="C73" s="10" t="s">
        <v>13</v>
      </c>
      <c r="D73" s="10" t="s">
        <v>417</v>
      </c>
      <c r="E73" s="10" t="s">
        <v>412</v>
      </c>
      <c r="F73" s="10" t="s">
        <v>24</v>
      </c>
      <c r="G73" s="10" t="s">
        <v>413</v>
      </c>
      <c r="H73" s="10">
        <v>844000</v>
      </c>
      <c r="I73" s="10" t="s">
        <v>414</v>
      </c>
      <c r="J73" s="10" t="s">
        <v>418</v>
      </c>
      <c r="K73" s="9" t="s">
        <v>28</v>
      </c>
      <c r="L73" s="10"/>
    </row>
    <row r="74" ht="22.5" customHeight="1" spans="1:12">
      <c r="A74" s="10" t="s">
        <v>419</v>
      </c>
      <c r="B74" s="10">
        <f>COUNTIF(C$2:C74,C74)</f>
        <v>73</v>
      </c>
      <c r="C74" s="10" t="s">
        <v>13</v>
      </c>
      <c r="D74" s="10" t="s">
        <v>420</v>
      </c>
      <c r="E74" s="10" t="s">
        <v>421</v>
      </c>
      <c r="F74" s="10" t="s">
        <v>24</v>
      </c>
      <c r="G74" s="10" t="s">
        <v>422</v>
      </c>
      <c r="H74" s="10">
        <v>845350</v>
      </c>
      <c r="I74" s="10" t="s">
        <v>423</v>
      </c>
      <c r="J74" s="10" t="s">
        <v>424</v>
      </c>
      <c r="K74" s="9" t="s">
        <v>28</v>
      </c>
      <c r="L74" s="10"/>
    </row>
    <row r="75" ht="22.5" customHeight="1" spans="1:12">
      <c r="A75" s="10" t="s">
        <v>425</v>
      </c>
      <c r="B75" s="10">
        <f>COUNTIF(C$2:C75,C75)</f>
        <v>74</v>
      </c>
      <c r="C75" s="10" t="s">
        <v>13</v>
      </c>
      <c r="D75" s="10" t="s">
        <v>426</v>
      </c>
      <c r="E75" s="10" t="s">
        <v>412</v>
      </c>
      <c r="F75" s="10" t="s">
        <v>24</v>
      </c>
      <c r="G75" s="10" t="s">
        <v>413</v>
      </c>
      <c r="H75" s="10">
        <v>844000</v>
      </c>
      <c r="I75" s="10" t="s">
        <v>414</v>
      </c>
      <c r="J75" s="10" t="s">
        <v>427</v>
      </c>
      <c r="K75" s="9" t="s">
        <v>28</v>
      </c>
      <c r="L75" s="10"/>
    </row>
    <row r="76" ht="22.5" customHeight="1" spans="1:12">
      <c r="A76" s="10" t="s">
        <v>428</v>
      </c>
      <c r="B76" s="10">
        <f>COUNTIF(C$2:C76,C76)</f>
        <v>75</v>
      </c>
      <c r="C76" s="10" t="s">
        <v>13</v>
      </c>
      <c r="D76" s="10" t="s">
        <v>429</v>
      </c>
      <c r="E76" s="10" t="s">
        <v>430</v>
      </c>
      <c r="F76" s="10" t="s">
        <v>431</v>
      </c>
      <c r="G76" s="10" t="s">
        <v>432</v>
      </c>
      <c r="H76" s="10">
        <v>236200</v>
      </c>
      <c r="I76" s="10" t="s">
        <v>433</v>
      </c>
      <c r="J76" s="10" t="s">
        <v>434</v>
      </c>
      <c r="K76" s="9" t="s">
        <v>28</v>
      </c>
      <c r="L76" s="10"/>
    </row>
    <row r="77" ht="22.5" customHeight="1" spans="1:12">
      <c r="A77" s="10" t="s">
        <v>435</v>
      </c>
      <c r="B77" s="10">
        <f>COUNTIF(C$2:C77,C77)</f>
        <v>76</v>
      </c>
      <c r="C77" s="10" t="s">
        <v>13</v>
      </c>
      <c r="D77" s="10" t="s">
        <v>436</v>
      </c>
      <c r="E77" s="10" t="s">
        <v>437</v>
      </c>
      <c r="F77" s="10" t="s">
        <v>24</v>
      </c>
      <c r="G77" s="10" t="s">
        <v>438</v>
      </c>
      <c r="H77" s="10">
        <v>338000</v>
      </c>
      <c r="I77" s="10" t="s">
        <v>439</v>
      </c>
      <c r="J77" s="10" t="s">
        <v>440</v>
      </c>
      <c r="K77" s="9" t="s">
        <v>28</v>
      </c>
      <c r="L77" s="10"/>
    </row>
    <row r="78" ht="22.5" customHeight="1" spans="1:12">
      <c r="A78" s="10" t="s">
        <v>441</v>
      </c>
      <c r="B78" s="10">
        <f>COUNTIF(C$2:C78,C78)</f>
        <v>77</v>
      </c>
      <c r="C78" s="10" t="s">
        <v>13</v>
      </c>
      <c r="D78" s="10" t="s">
        <v>442</v>
      </c>
      <c r="E78" s="10" t="s">
        <v>443</v>
      </c>
      <c r="F78" s="10" t="s">
        <v>24</v>
      </c>
      <c r="G78" s="10" t="s">
        <v>444</v>
      </c>
      <c r="H78" s="10">
        <v>408300</v>
      </c>
      <c r="I78" s="10" t="s">
        <v>445</v>
      </c>
      <c r="J78" s="10" t="s">
        <v>446</v>
      </c>
      <c r="K78" s="9" t="s">
        <v>28</v>
      </c>
      <c r="L78" s="10"/>
    </row>
    <row r="79" ht="22.5" customHeight="1" spans="1:12">
      <c r="A79" s="10" t="s">
        <v>447</v>
      </c>
      <c r="B79" s="10">
        <f>COUNTIF(C$2:C79,C79)</f>
        <v>78</v>
      </c>
      <c r="C79" s="10" t="s">
        <v>13</v>
      </c>
      <c r="D79" s="10" t="s">
        <v>448</v>
      </c>
      <c r="E79" s="10" t="s">
        <v>449</v>
      </c>
      <c r="F79" s="10" t="s">
        <v>24</v>
      </c>
      <c r="G79" s="10" t="s">
        <v>450</v>
      </c>
      <c r="H79" s="10">
        <v>224400</v>
      </c>
      <c r="I79" s="10" t="s">
        <v>451</v>
      </c>
      <c r="J79" s="10" t="s">
        <v>452</v>
      </c>
      <c r="K79" s="9" t="s">
        <v>28</v>
      </c>
      <c r="L79" s="10"/>
    </row>
    <row r="80" ht="22.5" customHeight="1" spans="1:12">
      <c r="A80" s="10" t="s">
        <v>453</v>
      </c>
      <c r="B80" s="10">
        <f>COUNTIF(C$2:C80,C80)</f>
        <v>1</v>
      </c>
      <c r="C80" s="10" t="s">
        <v>454</v>
      </c>
      <c r="D80" s="10" t="s">
        <v>455</v>
      </c>
      <c r="E80" s="10" t="s">
        <v>456</v>
      </c>
      <c r="F80" s="10" t="s">
        <v>24</v>
      </c>
      <c r="G80" s="10" t="s">
        <v>457</v>
      </c>
      <c r="H80" s="10">
        <v>14000</v>
      </c>
      <c r="I80" s="10" t="s">
        <v>458</v>
      </c>
      <c r="J80" s="10" t="s">
        <v>459</v>
      </c>
      <c r="K80" s="9" t="s">
        <v>28</v>
      </c>
      <c r="L80" s="10"/>
    </row>
    <row r="81" ht="22.5" customHeight="1" spans="1:12">
      <c r="A81" s="10" t="s">
        <v>460</v>
      </c>
      <c r="B81" s="10">
        <f>COUNTIF(C$2:C81,C81)</f>
        <v>2</v>
      </c>
      <c r="C81" s="10" t="s">
        <v>454</v>
      </c>
      <c r="D81" s="10" t="s">
        <v>461</v>
      </c>
      <c r="E81" s="10" t="s">
        <v>462</v>
      </c>
      <c r="F81" s="10" t="s">
        <v>463</v>
      </c>
      <c r="G81" s="10" t="s">
        <v>464</v>
      </c>
      <c r="H81" s="10">
        <v>246300</v>
      </c>
      <c r="I81" s="10" t="s">
        <v>465</v>
      </c>
      <c r="J81" s="10" t="s">
        <v>466</v>
      </c>
      <c r="K81" s="9" t="s">
        <v>28</v>
      </c>
      <c r="L81" s="10"/>
    </row>
    <row r="82" ht="22.5" customHeight="1" spans="1:12">
      <c r="A82" s="10" t="s">
        <v>467</v>
      </c>
      <c r="B82" s="10">
        <f>COUNTIF(C$2:C82,C82)</f>
        <v>3</v>
      </c>
      <c r="C82" s="10" t="s">
        <v>454</v>
      </c>
      <c r="D82" s="10" t="s">
        <v>468</v>
      </c>
      <c r="E82" s="10" t="s">
        <v>187</v>
      </c>
      <c r="F82" s="10" t="s">
        <v>122</v>
      </c>
      <c r="G82" s="10" t="s">
        <v>188</v>
      </c>
      <c r="H82" s="10">
        <v>230000</v>
      </c>
      <c r="I82" s="10" t="s">
        <v>189</v>
      </c>
      <c r="J82" s="10" t="s">
        <v>469</v>
      </c>
      <c r="K82" s="9" t="s">
        <v>28</v>
      </c>
      <c r="L82" s="10"/>
    </row>
    <row r="83" ht="22.5" customHeight="1" spans="1:12">
      <c r="A83" s="10" t="s">
        <v>470</v>
      </c>
      <c r="B83" s="10">
        <f>COUNTIF(C$2:C83,C83)</f>
        <v>4</v>
      </c>
      <c r="C83" s="10" t="s">
        <v>454</v>
      </c>
      <c r="D83" s="10" t="s">
        <v>471</v>
      </c>
      <c r="E83" s="10" t="s">
        <v>99</v>
      </c>
      <c r="F83" s="10" t="s">
        <v>24</v>
      </c>
      <c r="G83" s="10" t="s">
        <v>100</v>
      </c>
      <c r="H83" s="10">
        <v>230000</v>
      </c>
      <c r="I83" s="10" t="s">
        <v>101</v>
      </c>
      <c r="J83" s="10" t="s">
        <v>472</v>
      </c>
      <c r="K83" s="9" t="s">
        <v>28</v>
      </c>
      <c r="L83" s="10"/>
    </row>
    <row r="84" ht="22.5" customHeight="1" spans="1:12">
      <c r="A84" s="10" t="s">
        <v>473</v>
      </c>
      <c r="B84" s="10">
        <f>COUNTIF(C$2:C84,C84)</f>
        <v>5</v>
      </c>
      <c r="C84" s="10" t="s">
        <v>454</v>
      </c>
      <c r="D84" s="10" t="s">
        <v>474</v>
      </c>
      <c r="E84" s="10" t="s">
        <v>475</v>
      </c>
      <c r="F84" s="10" t="s">
        <v>476</v>
      </c>
      <c r="G84" s="10" t="s">
        <v>477</v>
      </c>
      <c r="H84" s="10">
        <v>231300</v>
      </c>
      <c r="I84" s="10" t="s">
        <v>478</v>
      </c>
      <c r="J84" s="10" t="s">
        <v>479</v>
      </c>
      <c r="K84" s="9" t="s">
        <v>28</v>
      </c>
      <c r="L84" s="10"/>
    </row>
    <row r="85" ht="22.5" customHeight="1" spans="1:12">
      <c r="A85" s="10" t="s">
        <v>480</v>
      </c>
      <c r="B85" s="10">
        <f>COUNTIF(C$2:C85,C85)</f>
        <v>6</v>
      </c>
      <c r="C85" s="10" t="s">
        <v>454</v>
      </c>
      <c r="D85" s="10" t="s">
        <v>481</v>
      </c>
      <c r="E85" s="10" t="s">
        <v>482</v>
      </c>
      <c r="F85" s="10" t="s">
        <v>483</v>
      </c>
      <c r="G85" s="10" t="s">
        <v>484</v>
      </c>
      <c r="H85" s="10">
        <v>246000</v>
      </c>
      <c r="I85" s="10" t="s">
        <v>485</v>
      </c>
      <c r="J85" s="10" t="s">
        <v>486</v>
      </c>
      <c r="K85" s="9" t="s">
        <v>28</v>
      </c>
      <c r="L85" s="10"/>
    </row>
    <row r="86" ht="22.5" customHeight="1" spans="1:12">
      <c r="A86" s="10" t="s">
        <v>487</v>
      </c>
      <c r="B86" s="10">
        <f>COUNTIF(C$2:C86,C86)</f>
        <v>7</v>
      </c>
      <c r="C86" s="10" t="s">
        <v>454</v>
      </c>
      <c r="D86" s="10" t="s">
        <v>488</v>
      </c>
      <c r="E86" s="10" t="s">
        <v>85</v>
      </c>
      <c r="F86" s="10" t="s">
        <v>86</v>
      </c>
      <c r="G86" s="10" t="s">
        <v>87</v>
      </c>
      <c r="H86" s="10">
        <v>230000</v>
      </c>
      <c r="I86" s="10" t="s">
        <v>88</v>
      </c>
      <c r="J86" s="10" t="s">
        <v>489</v>
      </c>
      <c r="K86" s="9" t="s">
        <v>28</v>
      </c>
      <c r="L86" s="10"/>
    </row>
    <row r="87" ht="22.5" customHeight="1" spans="1:12">
      <c r="A87" s="10" t="s">
        <v>490</v>
      </c>
      <c r="B87" s="10">
        <f>COUNTIF(C$2:C87,C87)</f>
        <v>8</v>
      </c>
      <c r="C87" s="10" t="s">
        <v>454</v>
      </c>
      <c r="D87" s="10" t="s">
        <v>491</v>
      </c>
      <c r="E87" s="10" t="s">
        <v>320</v>
      </c>
      <c r="F87" s="10" t="s">
        <v>24</v>
      </c>
      <c r="G87" s="10" t="s">
        <v>321</v>
      </c>
      <c r="H87" s="10">
        <v>241000</v>
      </c>
      <c r="I87" s="10" t="s">
        <v>322</v>
      </c>
      <c r="J87" s="10" t="s">
        <v>492</v>
      </c>
      <c r="K87" s="9" t="s">
        <v>28</v>
      </c>
      <c r="L87" s="10"/>
    </row>
    <row r="88" ht="22.5" customHeight="1" spans="1:12">
      <c r="A88" s="10" t="s">
        <v>493</v>
      </c>
      <c r="B88" s="10">
        <f>COUNTIF(C$2:C88,C88)</f>
        <v>9</v>
      </c>
      <c r="C88" s="10" t="s">
        <v>454</v>
      </c>
      <c r="D88" s="10" t="s">
        <v>494</v>
      </c>
      <c r="E88" s="10" t="s">
        <v>495</v>
      </c>
      <c r="F88" s="10" t="s">
        <v>496</v>
      </c>
      <c r="G88" s="10" t="s">
        <v>497</v>
      </c>
      <c r="H88" s="10">
        <v>71000</v>
      </c>
      <c r="I88" s="10" t="s">
        <v>498</v>
      </c>
      <c r="J88" s="10" t="s">
        <v>499</v>
      </c>
      <c r="K88" s="9" t="s">
        <v>28</v>
      </c>
      <c r="L88" s="10"/>
    </row>
    <row r="89" ht="22.5" customHeight="1" spans="1:12">
      <c r="A89" s="10" t="s">
        <v>500</v>
      </c>
      <c r="B89" s="10">
        <f>COUNTIF(C$2:C89,C89)</f>
        <v>10</v>
      </c>
      <c r="C89" s="10" t="s">
        <v>454</v>
      </c>
      <c r="D89" s="10" t="s">
        <v>501</v>
      </c>
      <c r="E89" s="10" t="s">
        <v>378</v>
      </c>
      <c r="F89" s="10" t="s">
        <v>379</v>
      </c>
      <c r="G89" s="10" t="s">
        <v>380</v>
      </c>
      <c r="H89" s="10">
        <v>237200</v>
      </c>
      <c r="I89" s="10" t="s">
        <v>381</v>
      </c>
      <c r="J89" s="10" t="s">
        <v>502</v>
      </c>
      <c r="K89" s="9" t="s">
        <v>28</v>
      </c>
      <c r="L89" s="10"/>
    </row>
    <row r="90" ht="22.5" customHeight="1" spans="1:12">
      <c r="A90" s="10" t="s">
        <v>503</v>
      </c>
      <c r="B90" s="10">
        <f>COUNTIF(C$2:C90,C90)</f>
        <v>11</v>
      </c>
      <c r="C90" s="10" t="s">
        <v>454</v>
      </c>
      <c r="D90" s="10" t="s">
        <v>504</v>
      </c>
      <c r="E90" s="10" t="s">
        <v>52</v>
      </c>
      <c r="F90" s="10" t="s">
        <v>53</v>
      </c>
      <c r="G90" s="10" t="s">
        <v>54</v>
      </c>
      <c r="H90" s="10">
        <v>237000</v>
      </c>
      <c r="I90" s="10" t="s">
        <v>55</v>
      </c>
      <c r="J90" s="10" t="s">
        <v>505</v>
      </c>
      <c r="K90" s="9" t="s">
        <v>28</v>
      </c>
      <c r="L90" s="10"/>
    </row>
    <row r="91" ht="22.5" customHeight="1" spans="1:12">
      <c r="A91" s="10" t="s">
        <v>506</v>
      </c>
      <c r="B91" s="10">
        <f>COUNTIF(C$2:C91,C91)</f>
        <v>12</v>
      </c>
      <c r="C91" s="10" t="s">
        <v>454</v>
      </c>
      <c r="D91" s="10" t="s">
        <v>507</v>
      </c>
      <c r="E91" s="10" t="s">
        <v>365</v>
      </c>
      <c r="F91" s="10" t="s">
        <v>366</v>
      </c>
      <c r="G91" s="10" t="s">
        <v>367</v>
      </c>
      <c r="H91" s="10">
        <v>235200</v>
      </c>
      <c r="I91" s="10" t="s">
        <v>368</v>
      </c>
      <c r="J91" s="10" t="s">
        <v>508</v>
      </c>
      <c r="K91" s="9" t="s">
        <v>28</v>
      </c>
      <c r="L91" s="10"/>
    </row>
    <row r="92" ht="22.5" customHeight="1" spans="1:12">
      <c r="A92" s="10" t="s">
        <v>509</v>
      </c>
      <c r="B92" s="10">
        <f>COUNTIF(C$2:C92,C92)</f>
        <v>13</v>
      </c>
      <c r="C92" s="10" t="s">
        <v>454</v>
      </c>
      <c r="D92" s="10" t="s">
        <v>510</v>
      </c>
      <c r="E92" s="10" t="s">
        <v>365</v>
      </c>
      <c r="F92" s="10" t="s">
        <v>366</v>
      </c>
      <c r="G92" s="10" t="s">
        <v>367</v>
      </c>
      <c r="H92" s="10">
        <v>235200</v>
      </c>
      <c r="I92" s="10" t="s">
        <v>368</v>
      </c>
      <c r="J92" s="10" t="s">
        <v>511</v>
      </c>
      <c r="K92" s="9" t="s">
        <v>28</v>
      </c>
      <c r="L92" s="10"/>
    </row>
    <row r="93" ht="22.5" customHeight="1" spans="1:12">
      <c r="A93" s="10" t="s">
        <v>512</v>
      </c>
      <c r="B93" s="10">
        <f>COUNTIF(C$2:C93,C93)</f>
        <v>14</v>
      </c>
      <c r="C93" s="10" t="s">
        <v>454</v>
      </c>
      <c r="D93" s="10" t="s">
        <v>513</v>
      </c>
      <c r="E93" s="10" t="s">
        <v>264</v>
      </c>
      <c r="F93" s="10" t="s">
        <v>265</v>
      </c>
      <c r="G93" s="10" t="s">
        <v>266</v>
      </c>
      <c r="H93" s="10">
        <v>230000</v>
      </c>
      <c r="I93" s="10" t="s">
        <v>267</v>
      </c>
      <c r="J93" s="10" t="s">
        <v>514</v>
      </c>
      <c r="K93" s="9" t="s">
        <v>28</v>
      </c>
      <c r="L93" s="10"/>
    </row>
    <row r="94" ht="22.5" customHeight="1" spans="1:12">
      <c r="A94" s="10" t="s">
        <v>515</v>
      </c>
      <c r="B94" s="10">
        <f>COUNTIF(C$2:C94,C94)</f>
        <v>15</v>
      </c>
      <c r="C94" s="10" t="s">
        <v>454</v>
      </c>
      <c r="D94" s="10" t="s">
        <v>516</v>
      </c>
      <c r="E94" s="10" t="s">
        <v>517</v>
      </c>
      <c r="F94" s="10" t="s">
        <v>518</v>
      </c>
      <c r="G94" s="10" t="s">
        <v>519</v>
      </c>
      <c r="H94" s="10">
        <v>245200</v>
      </c>
      <c r="I94" s="10" t="s">
        <v>520</v>
      </c>
      <c r="J94" s="10" t="s">
        <v>521</v>
      </c>
      <c r="K94" s="9" t="s">
        <v>28</v>
      </c>
      <c r="L94" s="10"/>
    </row>
    <row r="95" ht="22.5" customHeight="1" spans="1:12">
      <c r="A95" s="10" t="s">
        <v>522</v>
      </c>
      <c r="B95" s="10">
        <f>COUNTIF(C$2:C95,C95)</f>
        <v>16</v>
      </c>
      <c r="C95" s="10" t="s">
        <v>454</v>
      </c>
      <c r="D95" s="10" t="s">
        <v>523</v>
      </c>
      <c r="E95" s="10" t="s">
        <v>524</v>
      </c>
      <c r="F95" s="10" t="s">
        <v>525</v>
      </c>
      <c r="G95" s="10" t="s">
        <v>526</v>
      </c>
      <c r="H95" s="10">
        <v>237400</v>
      </c>
      <c r="I95" s="10" t="s">
        <v>527</v>
      </c>
      <c r="J95" s="10" t="s">
        <v>528</v>
      </c>
      <c r="K95" s="9" t="s">
        <v>28</v>
      </c>
      <c r="L95" s="10"/>
    </row>
    <row r="96" ht="22.5" customHeight="1" spans="1:12">
      <c r="A96" s="10" t="s">
        <v>529</v>
      </c>
      <c r="B96" s="10">
        <f>COUNTIF(C$2:C96,C96)</f>
        <v>17</v>
      </c>
      <c r="C96" s="10" t="s">
        <v>454</v>
      </c>
      <c r="D96" s="10" t="s">
        <v>530</v>
      </c>
      <c r="E96" s="10" t="s">
        <v>531</v>
      </c>
      <c r="F96" s="10" t="s">
        <v>532</v>
      </c>
      <c r="G96" s="10" t="s">
        <v>533</v>
      </c>
      <c r="H96" s="10">
        <v>239000</v>
      </c>
      <c r="I96" s="10" t="s">
        <v>534</v>
      </c>
      <c r="J96" s="10" t="s">
        <v>535</v>
      </c>
      <c r="K96" s="9" t="s">
        <v>28</v>
      </c>
      <c r="L96" s="10"/>
    </row>
    <row r="97" ht="22.5" customHeight="1" spans="1:12">
      <c r="A97" s="10" t="s">
        <v>536</v>
      </c>
      <c r="B97" s="10">
        <f>COUNTIF(C$2:C97,C97)</f>
        <v>18</v>
      </c>
      <c r="C97" s="10" t="s">
        <v>454</v>
      </c>
      <c r="D97" s="10" t="s">
        <v>537</v>
      </c>
      <c r="E97" s="10" t="s">
        <v>538</v>
      </c>
      <c r="F97" s="10" t="s">
        <v>539</v>
      </c>
      <c r="G97" s="10" t="s">
        <v>540</v>
      </c>
      <c r="H97" s="10">
        <v>246100</v>
      </c>
      <c r="I97" s="10" t="s">
        <v>541</v>
      </c>
      <c r="J97" s="10" t="s">
        <v>542</v>
      </c>
      <c r="K97" s="9" t="s">
        <v>28</v>
      </c>
      <c r="L97" s="10"/>
    </row>
    <row r="98" ht="22.5" customHeight="1" spans="1:12">
      <c r="A98" s="10" t="s">
        <v>543</v>
      </c>
      <c r="B98" s="10">
        <f>COUNTIF(C$2:C98,C98)</f>
        <v>19</v>
      </c>
      <c r="C98" s="10" t="s">
        <v>454</v>
      </c>
      <c r="D98" s="10" t="s">
        <v>544</v>
      </c>
      <c r="E98" s="10" t="s">
        <v>378</v>
      </c>
      <c r="F98" s="10" t="s">
        <v>379</v>
      </c>
      <c r="G98" s="10" t="s">
        <v>380</v>
      </c>
      <c r="H98" s="10">
        <v>237200</v>
      </c>
      <c r="I98" s="10" t="s">
        <v>381</v>
      </c>
      <c r="J98" s="10" t="s">
        <v>545</v>
      </c>
      <c r="K98" s="9" t="s">
        <v>28</v>
      </c>
      <c r="L98" s="10"/>
    </row>
    <row r="99" ht="22.5" customHeight="1" spans="1:12">
      <c r="A99" s="10" t="s">
        <v>546</v>
      </c>
      <c r="B99" s="10">
        <f>COUNTIF(C$2:C99,C99)</f>
        <v>20</v>
      </c>
      <c r="C99" s="10" t="s">
        <v>454</v>
      </c>
      <c r="D99" s="10" t="s">
        <v>547</v>
      </c>
      <c r="E99" s="10" t="s">
        <v>73</v>
      </c>
      <c r="F99" s="10" t="s">
        <v>24</v>
      </c>
      <c r="G99" s="10" t="s">
        <v>74</v>
      </c>
      <c r="H99" s="10">
        <v>236700</v>
      </c>
      <c r="I99" s="10" t="s">
        <v>75</v>
      </c>
      <c r="J99" s="10" t="s">
        <v>548</v>
      </c>
      <c r="K99" s="9" t="s">
        <v>28</v>
      </c>
      <c r="L99" s="10"/>
    </row>
    <row r="100" ht="22.5" customHeight="1" spans="1:12">
      <c r="A100" s="10" t="s">
        <v>549</v>
      </c>
      <c r="B100" s="10">
        <f>COUNTIF(C$2:C100,C100)</f>
        <v>21</v>
      </c>
      <c r="C100" s="10" t="s">
        <v>454</v>
      </c>
      <c r="D100" s="10" t="s">
        <v>550</v>
      </c>
      <c r="E100" s="10" t="s">
        <v>551</v>
      </c>
      <c r="F100" s="10" t="s">
        <v>229</v>
      </c>
      <c r="G100" s="10" t="s">
        <v>552</v>
      </c>
      <c r="H100" s="10">
        <v>810300</v>
      </c>
      <c r="I100" s="10" t="s">
        <v>553</v>
      </c>
      <c r="J100" s="10" t="s">
        <v>554</v>
      </c>
      <c r="K100" s="9" t="s">
        <v>28</v>
      </c>
      <c r="L100" s="10"/>
    </row>
    <row r="101" ht="22.5" customHeight="1" spans="1:12">
      <c r="A101" s="10" t="s">
        <v>555</v>
      </c>
      <c r="B101" s="10">
        <f>COUNTIF(C$2:C101,C101)</f>
        <v>22</v>
      </c>
      <c r="C101" s="10" t="s">
        <v>454</v>
      </c>
      <c r="D101" s="10" t="s">
        <v>556</v>
      </c>
      <c r="E101" s="12" t="s">
        <v>557</v>
      </c>
      <c r="F101" s="12" t="s">
        <v>558</v>
      </c>
      <c r="G101" s="12" t="s">
        <v>559</v>
      </c>
      <c r="H101" s="12">
        <v>310000</v>
      </c>
      <c r="I101" s="12" t="s">
        <v>560</v>
      </c>
      <c r="J101" s="10" t="s">
        <v>561</v>
      </c>
      <c r="K101" s="13" t="s">
        <v>20</v>
      </c>
      <c r="L101" s="10"/>
    </row>
    <row r="102" ht="22.5" customHeight="1" spans="1:12">
      <c r="A102" s="10" t="s">
        <v>562</v>
      </c>
      <c r="B102" s="10">
        <f>COUNTIF(C$2:C102,C102)</f>
        <v>23</v>
      </c>
      <c r="C102" s="10" t="s">
        <v>454</v>
      </c>
      <c r="D102" s="10" t="s">
        <v>563</v>
      </c>
      <c r="E102" s="10" t="s">
        <v>99</v>
      </c>
      <c r="F102" s="10" t="s">
        <v>24</v>
      </c>
      <c r="G102" s="10" t="s">
        <v>100</v>
      </c>
      <c r="H102" s="10">
        <v>230000</v>
      </c>
      <c r="I102" s="10" t="s">
        <v>101</v>
      </c>
      <c r="J102" s="10" t="s">
        <v>564</v>
      </c>
      <c r="K102" s="9" t="s">
        <v>28</v>
      </c>
      <c r="L102" s="10"/>
    </row>
    <row r="103" ht="22.5" customHeight="1" spans="1:12">
      <c r="A103" s="10" t="s">
        <v>565</v>
      </c>
      <c r="B103" s="10">
        <f>COUNTIF(C$2:C103,C103)</f>
        <v>24</v>
      </c>
      <c r="C103" s="10" t="s">
        <v>454</v>
      </c>
      <c r="D103" s="10" t="s">
        <v>566</v>
      </c>
      <c r="E103" s="10" t="s">
        <v>567</v>
      </c>
      <c r="F103" s="10" t="s">
        <v>568</v>
      </c>
      <c r="G103" s="10" t="s">
        <v>569</v>
      </c>
      <c r="H103" s="10">
        <v>236500</v>
      </c>
      <c r="I103" s="10" t="s">
        <v>570</v>
      </c>
      <c r="J103" s="10" t="s">
        <v>571</v>
      </c>
      <c r="K103" s="9" t="s">
        <v>28</v>
      </c>
      <c r="L103" s="10"/>
    </row>
    <row r="104" ht="22.5" customHeight="1" spans="1:12">
      <c r="A104" s="10" t="s">
        <v>572</v>
      </c>
      <c r="B104" s="10">
        <f>COUNTIF(C$2:C104,C104)</f>
        <v>25</v>
      </c>
      <c r="C104" s="10" t="s">
        <v>454</v>
      </c>
      <c r="D104" s="10" t="s">
        <v>573</v>
      </c>
      <c r="E104" s="10" t="s">
        <v>159</v>
      </c>
      <c r="F104" s="10" t="s">
        <v>24</v>
      </c>
      <c r="G104" s="10" t="s">
        <v>160</v>
      </c>
      <c r="H104" s="10">
        <v>233200</v>
      </c>
      <c r="I104" s="10" t="s">
        <v>161</v>
      </c>
      <c r="J104" s="10" t="s">
        <v>574</v>
      </c>
      <c r="K104" s="9" t="s">
        <v>28</v>
      </c>
      <c r="L104" s="10"/>
    </row>
    <row r="105" ht="22.5" customHeight="1" spans="1:12">
      <c r="A105" s="10" t="s">
        <v>575</v>
      </c>
      <c r="B105" s="10">
        <f>COUNTIF(C$2:C105,C105)</f>
        <v>26</v>
      </c>
      <c r="C105" s="10" t="s">
        <v>454</v>
      </c>
      <c r="D105" s="10" t="s">
        <v>576</v>
      </c>
      <c r="E105" s="10" t="s">
        <v>577</v>
      </c>
      <c r="F105" s="10" t="s">
        <v>578</v>
      </c>
      <c r="G105" s="10" t="s">
        <v>579</v>
      </c>
      <c r="H105" s="10">
        <v>234300</v>
      </c>
      <c r="I105" s="10" t="s">
        <v>580</v>
      </c>
      <c r="J105" s="10" t="s">
        <v>581</v>
      </c>
      <c r="K105" s="9" t="s">
        <v>28</v>
      </c>
      <c r="L105" s="10"/>
    </row>
    <row r="106" ht="22.5" customHeight="1" spans="1:12">
      <c r="A106" s="10" t="s">
        <v>582</v>
      </c>
      <c r="B106" s="10">
        <f>COUNTIF(C$2:C106,C106)</f>
        <v>27</v>
      </c>
      <c r="C106" s="10" t="s">
        <v>454</v>
      </c>
      <c r="D106" s="10" t="s">
        <v>583</v>
      </c>
      <c r="E106" s="10" t="s">
        <v>584</v>
      </c>
      <c r="F106" s="10" t="s">
        <v>585</v>
      </c>
      <c r="G106" s="10" t="s">
        <v>586</v>
      </c>
      <c r="H106" s="10">
        <v>246000</v>
      </c>
      <c r="I106" s="10" t="s">
        <v>587</v>
      </c>
      <c r="J106" s="10" t="s">
        <v>588</v>
      </c>
      <c r="K106" s="9" t="s">
        <v>28</v>
      </c>
      <c r="L106" s="10"/>
    </row>
    <row r="107" ht="22.5" customHeight="1" spans="1:12">
      <c r="A107" s="10" t="s">
        <v>589</v>
      </c>
      <c r="B107" s="10">
        <f>COUNTIF(C$2:C107,C107)</f>
        <v>28</v>
      </c>
      <c r="C107" s="10" t="s">
        <v>454</v>
      </c>
      <c r="D107" s="10" t="s">
        <v>590</v>
      </c>
      <c r="E107" s="10" t="s">
        <v>187</v>
      </c>
      <c r="F107" s="10" t="s">
        <v>122</v>
      </c>
      <c r="G107" s="10" t="s">
        <v>188</v>
      </c>
      <c r="H107" s="10">
        <v>230000</v>
      </c>
      <c r="I107" s="10" t="s">
        <v>189</v>
      </c>
      <c r="J107" s="10" t="s">
        <v>591</v>
      </c>
      <c r="K107" s="9" t="s">
        <v>28</v>
      </c>
      <c r="L107" s="10"/>
    </row>
    <row r="108" ht="22.5" customHeight="1" spans="1:12">
      <c r="A108" s="10" t="s">
        <v>592</v>
      </c>
      <c r="B108" s="10">
        <f>COUNTIF(C$2:C108,C108)</f>
        <v>29</v>
      </c>
      <c r="C108" s="10" t="s">
        <v>454</v>
      </c>
      <c r="D108" s="10" t="s">
        <v>593</v>
      </c>
      <c r="E108" s="10" t="s">
        <v>594</v>
      </c>
      <c r="F108" s="10" t="s">
        <v>595</v>
      </c>
      <c r="G108" s="10" t="s">
        <v>596</v>
      </c>
      <c r="H108" s="10">
        <v>239200</v>
      </c>
      <c r="I108" s="10" t="s">
        <v>597</v>
      </c>
      <c r="J108" s="10" t="s">
        <v>598</v>
      </c>
      <c r="K108" s="9" t="s">
        <v>28</v>
      </c>
      <c r="L108" s="10"/>
    </row>
    <row r="109" ht="22.5" customHeight="1" spans="1:12">
      <c r="A109" s="10" t="s">
        <v>599</v>
      </c>
      <c r="B109" s="10">
        <f>COUNTIF(C$2:C109,C109)</f>
        <v>30</v>
      </c>
      <c r="C109" s="10" t="s">
        <v>454</v>
      </c>
      <c r="D109" s="10" t="s">
        <v>600</v>
      </c>
      <c r="E109" s="10" t="s">
        <v>121</v>
      </c>
      <c r="F109" s="10" t="s">
        <v>122</v>
      </c>
      <c r="G109" s="10" t="s">
        <v>123</v>
      </c>
      <c r="H109" s="10">
        <v>242100</v>
      </c>
      <c r="I109" s="10" t="s">
        <v>124</v>
      </c>
      <c r="J109" s="10" t="s">
        <v>601</v>
      </c>
      <c r="K109" s="9" t="s">
        <v>28</v>
      </c>
      <c r="L109" s="10"/>
    </row>
    <row r="110" ht="22.5" customHeight="1" spans="1:12">
      <c r="A110" s="10" t="s">
        <v>602</v>
      </c>
      <c r="B110" s="10">
        <f>COUNTIF(C$2:C110,C110)</f>
        <v>31</v>
      </c>
      <c r="C110" s="10" t="s">
        <v>454</v>
      </c>
      <c r="D110" s="10" t="s">
        <v>603</v>
      </c>
      <c r="E110" s="10" t="s">
        <v>378</v>
      </c>
      <c r="F110" s="10" t="s">
        <v>379</v>
      </c>
      <c r="G110" s="10" t="s">
        <v>380</v>
      </c>
      <c r="H110" s="10">
        <v>237200</v>
      </c>
      <c r="I110" s="10" t="s">
        <v>381</v>
      </c>
      <c r="J110" s="10" t="s">
        <v>604</v>
      </c>
      <c r="K110" s="9" t="s">
        <v>28</v>
      </c>
      <c r="L110" s="10"/>
    </row>
    <row r="111" ht="22.5" customHeight="1" spans="1:12">
      <c r="A111" s="10" t="s">
        <v>605</v>
      </c>
      <c r="B111" s="10">
        <f>COUNTIF(C$2:C111,C111)</f>
        <v>32</v>
      </c>
      <c r="C111" s="10" t="s">
        <v>454</v>
      </c>
      <c r="D111" s="10" t="s">
        <v>606</v>
      </c>
      <c r="E111" s="10" t="s">
        <v>607</v>
      </c>
      <c r="F111" s="10" t="s">
        <v>608</v>
      </c>
      <c r="G111" s="10" t="s">
        <v>609</v>
      </c>
      <c r="H111" s="10">
        <v>230000</v>
      </c>
      <c r="I111" s="10" t="s">
        <v>610</v>
      </c>
      <c r="J111" s="10" t="s">
        <v>611</v>
      </c>
      <c r="K111" s="9" t="s">
        <v>28</v>
      </c>
      <c r="L111" s="10"/>
    </row>
    <row r="112" ht="22.5" customHeight="1" spans="1:12">
      <c r="A112" s="10" t="s">
        <v>612</v>
      </c>
      <c r="B112" s="10">
        <f>COUNTIF(C$2:C112,C112)</f>
        <v>33</v>
      </c>
      <c r="C112" s="10" t="s">
        <v>454</v>
      </c>
      <c r="D112" s="10" t="s">
        <v>613</v>
      </c>
      <c r="E112" s="10" t="s">
        <v>614</v>
      </c>
      <c r="F112" s="10" t="s">
        <v>615</v>
      </c>
      <c r="G112" s="10" t="s">
        <v>616</v>
      </c>
      <c r="H112" s="10">
        <v>242200</v>
      </c>
      <c r="I112" s="10" t="s">
        <v>617</v>
      </c>
      <c r="J112" s="10" t="s">
        <v>618</v>
      </c>
      <c r="K112" s="9" t="s">
        <v>28</v>
      </c>
      <c r="L112" s="10"/>
    </row>
    <row r="113" ht="22.5" customHeight="1" spans="1:12">
      <c r="A113" s="10" t="s">
        <v>619</v>
      </c>
      <c r="B113" s="10">
        <f>COUNTIF(C$2:C113,C113)</f>
        <v>34</v>
      </c>
      <c r="C113" s="10" t="s">
        <v>454</v>
      </c>
      <c r="D113" s="10" t="s">
        <v>620</v>
      </c>
      <c r="E113" s="10" t="s">
        <v>621</v>
      </c>
      <c r="F113" s="10" t="s">
        <v>24</v>
      </c>
      <c r="G113" s="10" t="s">
        <v>622</v>
      </c>
      <c r="H113" s="10">
        <v>44000</v>
      </c>
      <c r="I113" s="10" t="s">
        <v>623</v>
      </c>
      <c r="J113" s="10" t="s">
        <v>624</v>
      </c>
      <c r="K113" s="9" t="s">
        <v>28</v>
      </c>
      <c r="L113" s="10"/>
    </row>
    <row r="114" ht="22.5" customHeight="1" spans="1:12">
      <c r="A114" s="10" t="s">
        <v>625</v>
      </c>
      <c r="B114" s="10">
        <f>COUNTIF(C$2:C114,C114)</f>
        <v>35</v>
      </c>
      <c r="C114" s="10" t="s">
        <v>454</v>
      </c>
      <c r="D114" s="10" t="s">
        <v>626</v>
      </c>
      <c r="E114" s="10" t="s">
        <v>627</v>
      </c>
      <c r="F114" s="10" t="s">
        <v>24</v>
      </c>
      <c r="G114" s="10" t="s">
        <v>628</v>
      </c>
      <c r="H114" s="10">
        <v>238300</v>
      </c>
      <c r="I114" s="10" t="s">
        <v>629</v>
      </c>
      <c r="J114" s="10" t="s">
        <v>630</v>
      </c>
      <c r="K114" s="9" t="s">
        <v>28</v>
      </c>
      <c r="L114" s="10"/>
    </row>
    <row r="115" ht="22.5" customHeight="1" spans="1:12">
      <c r="A115" s="10" t="s">
        <v>631</v>
      </c>
      <c r="B115" s="10">
        <f>COUNTIF(C$2:C115,C115)</f>
        <v>36</v>
      </c>
      <c r="C115" s="10" t="s">
        <v>454</v>
      </c>
      <c r="D115" s="10" t="s">
        <v>632</v>
      </c>
      <c r="E115" s="10" t="s">
        <v>378</v>
      </c>
      <c r="F115" s="10" t="s">
        <v>379</v>
      </c>
      <c r="G115" s="10" t="s">
        <v>380</v>
      </c>
      <c r="H115" s="10">
        <v>237200</v>
      </c>
      <c r="I115" s="10" t="s">
        <v>381</v>
      </c>
      <c r="J115" s="10" t="s">
        <v>633</v>
      </c>
      <c r="K115" s="9" t="s">
        <v>28</v>
      </c>
      <c r="L115" s="10"/>
    </row>
    <row r="116" ht="22.5" customHeight="1" spans="1:12">
      <c r="A116" s="10" t="s">
        <v>634</v>
      </c>
      <c r="B116" s="10">
        <f>COUNTIF(C$2:C116,C116)</f>
        <v>37</v>
      </c>
      <c r="C116" s="10" t="s">
        <v>454</v>
      </c>
      <c r="D116" s="10" t="s">
        <v>635</v>
      </c>
      <c r="E116" s="10" t="s">
        <v>264</v>
      </c>
      <c r="F116" s="10" t="s">
        <v>265</v>
      </c>
      <c r="G116" s="10" t="s">
        <v>266</v>
      </c>
      <c r="H116" s="10">
        <v>230000</v>
      </c>
      <c r="I116" s="10" t="s">
        <v>267</v>
      </c>
      <c r="J116" s="10" t="s">
        <v>636</v>
      </c>
      <c r="K116" s="9" t="s">
        <v>28</v>
      </c>
      <c r="L116" s="10"/>
    </row>
    <row r="117" ht="22.5" customHeight="1" spans="1:12">
      <c r="A117" s="10" t="s">
        <v>637</v>
      </c>
      <c r="B117" s="10">
        <f>COUNTIF(C$2:C117,C117)</f>
        <v>38</v>
      </c>
      <c r="C117" s="10" t="s">
        <v>454</v>
      </c>
      <c r="D117" s="10" t="s">
        <v>638</v>
      </c>
      <c r="E117" s="10" t="s">
        <v>639</v>
      </c>
      <c r="F117" s="10" t="s">
        <v>24</v>
      </c>
      <c r="G117" s="10" t="s">
        <v>640</v>
      </c>
      <c r="H117" s="10">
        <v>445400</v>
      </c>
      <c r="I117" s="10" t="s">
        <v>641</v>
      </c>
      <c r="J117" s="10" t="s">
        <v>642</v>
      </c>
      <c r="K117" s="9" t="s">
        <v>28</v>
      </c>
      <c r="L117" s="10"/>
    </row>
    <row r="118" ht="22.5" customHeight="1" spans="1:12">
      <c r="A118" s="10" t="s">
        <v>643</v>
      </c>
      <c r="B118" s="10">
        <f>COUNTIF(C$2:C118,C118)</f>
        <v>39</v>
      </c>
      <c r="C118" s="10" t="s">
        <v>454</v>
      </c>
      <c r="D118" s="10" t="s">
        <v>644</v>
      </c>
      <c r="E118" s="10" t="s">
        <v>645</v>
      </c>
      <c r="F118" s="10" t="s">
        <v>646</v>
      </c>
      <c r="G118" s="10" t="s">
        <v>647</v>
      </c>
      <c r="H118" s="10">
        <v>244000</v>
      </c>
      <c r="I118" s="10" t="s">
        <v>648</v>
      </c>
      <c r="J118" s="10" t="s">
        <v>649</v>
      </c>
      <c r="K118" s="9" t="s">
        <v>28</v>
      </c>
      <c r="L118" s="10"/>
    </row>
    <row r="119" ht="22.5" customHeight="1" spans="1:12">
      <c r="A119" s="10" t="s">
        <v>650</v>
      </c>
      <c r="B119" s="10">
        <f>COUNTIF(C$2:C119,C119)</f>
        <v>40</v>
      </c>
      <c r="C119" s="10" t="s">
        <v>454</v>
      </c>
      <c r="D119" s="10" t="s">
        <v>651</v>
      </c>
      <c r="E119" s="10" t="s">
        <v>652</v>
      </c>
      <c r="F119" s="10" t="s">
        <v>24</v>
      </c>
      <c r="G119" s="10" t="s">
        <v>653</v>
      </c>
      <c r="H119" s="10">
        <v>831100</v>
      </c>
      <c r="I119" s="10" t="s">
        <v>654</v>
      </c>
      <c r="J119" s="10" t="s">
        <v>655</v>
      </c>
      <c r="K119" s="9" t="s">
        <v>28</v>
      </c>
      <c r="L119" s="10"/>
    </row>
    <row r="120" ht="22.5" customHeight="1" spans="1:12">
      <c r="A120" s="10" t="s">
        <v>656</v>
      </c>
      <c r="B120" s="10">
        <f>COUNTIF(C$2:C120,C120)</f>
        <v>41</v>
      </c>
      <c r="C120" s="10" t="s">
        <v>454</v>
      </c>
      <c r="D120" s="10" t="s">
        <v>657</v>
      </c>
      <c r="E120" s="10" t="s">
        <v>365</v>
      </c>
      <c r="F120" s="10" t="s">
        <v>366</v>
      </c>
      <c r="G120" s="10" t="s">
        <v>367</v>
      </c>
      <c r="H120" s="10">
        <v>235200</v>
      </c>
      <c r="I120" s="10" t="s">
        <v>368</v>
      </c>
      <c r="J120" s="10" t="s">
        <v>658</v>
      </c>
      <c r="K120" s="9" t="s">
        <v>28</v>
      </c>
      <c r="L120" s="10"/>
    </row>
    <row r="121" ht="22.5" customHeight="1" spans="1:12">
      <c r="A121" s="10" t="s">
        <v>659</v>
      </c>
      <c r="B121" s="10">
        <f>COUNTIF(C$2:C121,C121)</f>
        <v>42</v>
      </c>
      <c r="C121" s="10" t="s">
        <v>454</v>
      </c>
      <c r="D121" s="10" t="s">
        <v>660</v>
      </c>
      <c r="E121" s="10" t="s">
        <v>577</v>
      </c>
      <c r="F121" s="10" t="s">
        <v>578</v>
      </c>
      <c r="G121" s="10" t="s">
        <v>579</v>
      </c>
      <c r="H121" s="10">
        <v>234300</v>
      </c>
      <c r="I121" s="10" t="s">
        <v>580</v>
      </c>
      <c r="J121" s="10" t="s">
        <v>661</v>
      </c>
      <c r="K121" s="9" t="s">
        <v>28</v>
      </c>
      <c r="L121" s="10"/>
    </row>
    <row r="122" ht="22.5" customHeight="1" spans="1:12">
      <c r="A122" s="10" t="s">
        <v>662</v>
      </c>
      <c r="B122" s="10">
        <f>COUNTIF(C$2:C122,C122)</f>
        <v>43</v>
      </c>
      <c r="C122" s="10" t="s">
        <v>454</v>
      </c>
      <c r="D122" s="10" t="s">
        <v>663</v>
      </c>
      <c r="E122" s="10" t="s">
        <v>365</v>
      </c>
      <c r="F122" s="10" t="s">
        <v>366</v>
      </c>
      <c r="G122" s="10" t="s">
        <v>367</v>
      </c>
      <c r="H122" s="10">
        <v>235200</v>
      </c>
      <c r="I122" s="10" t="s">
        <v>368</v>
      </c>
      <c r="J122" s="10" t="s">
        <v>664</v>
      </c>
      <c r="K122" s="9" t="s">
        <v>28</v>
      </c>
      <c r="L122" s="10"/>
    </row>
    <row r="123" ht="22.5" customHeight="1" spans="1:12">
      <c r="A123" s="10" t="s">
        <v>665</v>
      </c>
      <c r="B123" s="10">
        <f>COUNTIF(C$2:C123,C123)</f>
        <v>44</v>
      </c>
      <c r="C123" s="10" t="s">
        <v>454</v>
      </c>
      <c r="D123" s="10" t="s">
        <v>666</v>
      </c>
      <c r="E123" s="10" t="s">
        <v>297</v>
      </c>
      <c r="F123" s="10" t="s">
        <v>24</v>
      </c>
      <c r="G123" s="10" t="s">
        <v>298</v>
      </c>
      <c r="H123" s="10">
        <v>236800</v>
      </c>
      <c r="I123" s="10" t="s">
        <v>299</v>
      </c>
      <c r="J123" s="10" t="s">
        <v>667</v>
      </c>
      <c r="K123" s="9" t="s">
        <v>28</v>
      </c>
      <c r="L123" s="10"/>
    </row>
    <row r="124" ht="22.5" customHeight="1" spans="1:12">
      <c r="A124" s="10" t="s">
        <v>668</v>
      </c>
      <c r="B124" s="10">
        <f>COUNTIF(C$2:C124,C124)</f>
        <v>45</v>
      </c>
      <c r="C124" s="10" t="s">
        <v>454</v>
      </c>
      <c r="D124" s="10" t="s">
        <v>669</v>
      </c>
      <c r="E124" s="10" t="s">
        <v>313</v>
      </c>
      <c r="F124" s="10" t="s">
        <v>314</v>
      </c>
      <c r="G124" s="10" t="s">
        <v>315</v>
      </c>
      <c r="H124" s="10">
        <v>231100</v>
      </c>
      <c r="I124" s="10" t="s">
        <v>316</v>
      </c>
      <c r="J124" s="10" t="s">
        <v>670</v>
      </c>
      <c r="K124" s="9" t="s">
        <v>28</v>
      </c>
      <c r="L124" s="10"/>
    </row>
    <row r="125" ht="22.5" customHeight="1" spans="1:12">
      <c r="A125" s="10" t="s">
        <v>671</v>
      </c>
      <c r="B125" s="10">
        <f>COUNTIF(C$2:C125,C125)</f>
        <v>46</v>
      </c>
      <c r="C125" s="10" t="s">
        <v>454</v>
      </c>
      <c r="D125" s="10" t="s">
        <v>672</v>
      </c>
      <c r="E125" s="10" t="s">
        <v>306</v>
      </c>
      <c r="F125" s="10" t="s">
        <v>307</v>
      </c>
      <c r="G125" s="10" t="s">
        <v>308</v>
      </c>
      <c r="H125" s="10">
        <v>242000</v>
      </c>
      <c r="I125" s="10" t="s">
        <v>309</v>
      </c>
      <c r="J125" s="10" t="s">
        <v>673</v>
      </c>
      <c r="K125" s="9" t="s">
        <v>28</v>
      </c>
      <c r="L125" s="10"/>
    </row>
    <row r="126" ht="22.5" customHeight="1" spans="1:12">
      <c r="A126" s="10" t="s">
        <v>674</v>
      </c>
      <c r="B126" s="10">
        <f>COUNTIF(C$2:C126,C126)</f>
        <v>47</v>
      </c>
      <c r="C126" s="10" t="s">
        <v>454</v>
      </c>
      <c r="D126" s="10" t="s">
        <v>675</v>
      </c>
      <c r="E126" s="10" t="s">
        <v>676</v>
      </c>
      <c r="F126" s="10" t="s">
        <v>677</v>
      </c>
      <c r="G126" s="10" t="s">
        <v>678</v>
      </c>
      <c r="H126" s="10">
        <v>231600</v>
      </c>
      <c r="I126" s="10" t="s">
        <v>679</v>
      </c>
      <c r="J126" s="10" t="s">
        <v>680</v>
      </c>
      <c r="K126" s="9" t="s">
        <v>28</v>
      </c>
      <c r="L126" s="10"/>
    </row>
    <row r="127" ht="22.5" customHeight="1" spans="1:12">
      <c r="A127" s="10" t="s">
        <v>681</v>
      </c>
      <c r="B127" s="10">
        <f>COUNTIF(C$2:C127,C127)</f>
        <v>48</v>
      </c>
      <c r="C127" s="10" t="s">
        <v>454</v>
      </c>
      <c r="D127" s="10" t="s">
        <v>682</v>
      </c>
      <c r="E127" s="10" t="s">
        <v>92</v>
      </c>
      <c r="F127" s="10" t="s">
        <v>93</v>
      </c>
      <c r="G127" s="10" t="s">
        <v>94</v>
      </c>
      <c r="H127" s="10">
        <v>237000</v>
      </c>
      <c r="I127" s="10" t="s">
        <v>95</v>
      </c>
      <c r="J127" s="10" t="s">
        <v>683</v>
      </c>
      <c r="K127" s="9" t="s">
        <v>28</v>
      </c>
      <c r="L127" s="10"/>
    </row>
    <row r="128" ht="22.5" customHeight="1" spans="1:12">
      <c r="A128" s="10" t="s">
        <v>684</v>
      </c>
      <c r="B128" s="10">
        <f>COUNTIF(C$2:C128,C128)</f>
        <v>49</v>
      </c>
      <c r="C128" s="10" t="s">
        <v>454</v>
      </c>
      <c r="D128" s="10" t="s">
        <v>685</v>
      </c>
      <c r="E128" s="10" t="s">
        <v>271</v>
      </c>
      <c r="F128" s="10" t="s">
        <v>67</v>
      </c>
      <c r="G128" s="10" t="s">
        <v>272</v>
      </c>
      <c r="H128" s="10">
        <v>246200</v>
      </c>
      <c r="I128" s="10" t="s">
        <v>273</v>
      </c>
      <c r="J128" s="10" t="s">
        <v>686</v>
      </c>
      <c r="K128" s="9" t="s">
        <v>28</v>
      </c>
      <c r="L128" s="10"/>
    </row>
    <row r="129" ht="22.5" customHeight="1" spans="1:12">
      <c r="A129" s="10" t="s">
        <v>687</v>
      </c>
      <c r="B129" s="10">
        <f>COUNTIF(C$2:C129,C129)</f>
        <v>50</v>
      </c>
      <c r="C129" s="10" t="s">
        <v>454</v>
      </c>
      <c r="D129" s="10" t="s">
        <v>688</v>
      </c>
      <c r="E129" s="10" t="s">
        <v>689</v>
      </c>
      <c r="F129" s="10" t="s">
        <v>24</v>
      </c>
      <c r="G129" s="10" t="s">
        <v>690</v>
      </c>
      <c r="H129" s="10">
        <v>723000</v>
      </c>
      <c r="I129" s="10" t="s">
        <v>691</v>
      </c>
      <c r="J129" s="10" t="s">
        <v>692</v>
      </c>
      <c r="K129" s="9" t="s">
        <v>28</v>
      </c>
      <c r="L129" s="10"/>
    </row>
    <row r="130" ht="22.5" customHeight="1" spans="1:12">
      <c r="A130" s="10" t="s">
        <v>693</v>
      </c>
      <c r="B130" s="10">
        <f>COUNTIF(C$2:C130,C130)</f>
        <v>51</v>
      </c>
      <c r="C130" s="10" t="s">
        <v>454</v>
      </c>
      <c r="D130" s="10" t="s">
        <v>694</v>
      </c>
      <c r="E130" s="10" t="s">
        <v>306</v>
      </c>
      <c r="F130" s="10" t="s">
        <v>307</v>
      </c>
      <c r="G130" s="10" t="s">
        <v>308</v>
      </c>
      <c r="H130" s="10">
        <v>242000</v>
      </c>
      <c r="I130" s="10" t="s">
        <v>309</v>
      </c>
      <c r="J130" s="10" t="s">
        <v>695</v>
      </c>
      <c r="K130" s="9" t="s">
        <v>28</v>
      </c>
      <c r="L130" s="10"/>
    </row>
    <row r="131" ht="22.5" customHeight="1" spans="1:12">
      <c r="A131" s="10" t="s">
        <v>696</v>
      </c>
      <c r="B131" s="10">
        <f>COUNTIF(C$2:C131,C131)</f>
        <v>52</v>
      </c>
      <c r="C131" s="10" t="s">
        <v>454</v>
      </c>
      <c r="D131" s="10" t="s">
        <v>697</v>
      </c>
      <c r="E131" s="10" t="s">
        <v>52</v>
      </c>
      <c r="F131" s="10" t="s">
        <v>53</v>
      </c>
      <c r="G131" s="10" t="s">
        <v>54</v>
      </c>
      <c r="H131" s="10">
        <v>237000</v>
      </c>
      <c r="I131" s="10" t="s">
        <v>55</v>
      </c>
      <c r="J131" s="10" t="s">
        <v>698</v>
      </c>
      <c r="K131" s="9" t="s">
        <v>28</v>
      </c>
      <c r="L131" s="10"/>
    </row>
    <row r="132" ht="22.5" customHeight="1" spans="1:12">
      <c r="A132" s="10" t="s">
        <v>699</v>
      </c>
      <c r="B132" s="10">
        <f>COUNTIF(C$2:C132,C132)</f>
        <v>53</v>
      </c>
      <c r="C132" s="10" t="s">
        <v>454</v>
      </c>
      <c r="D132" s="10" t="s">
        <v>700</v>
      </c>
      <c r="E132" s="10" t="s">
        <v>701</v>
      </c>
      <c r="F132" s="10" t="s">
        <v>702</v>
      </c>
      <c r="G132" s="10" t="s">
        <v>703</v>
      </c>
      <c r="H132" s="10">
        <v>234300</v>
      </c>
      <c r="I132" s="10" t="s">
        <v>704</v>
      </c>
      <c r="J132" s="10" t="s">
        <v>705</v>
      </c>
      <c r="K132" s="9" t="s">
        <v>28</v>
      </c>
      <c r="L132" s="10"/>
    </row>
    <row r="133" ht="22.5" customHeight="1" spans="1:12">
      <c r="A133" s="10" t="s">
        <v>706</v>
      </c>
      <c r="B133" s="10">
        <f>COUNTIF(C$2:C133,C133)</f>
        <v>1</v>
      </c>
      <c r="C133" s="10" t="s">
        <v>707</v>
      </c>
      <c r="D133" s="10" t="s">
        <v>708</v>
      </c>
      <c r="E133" s="10" t="s">
        <v>475</v>
      </c>
      <c r="F133" s="10" t="s">
        <v>476</v>
      </c>
      <c r="G133" s="10" t="s">
        <v>477</v>
      </c>
      <c r="H133" s="10">
        <v>231300</v>
      </c>
      <c r="I133" s="10" t="s">
        <v>478</v>
      </c>
      <c r="J133" s="10" t="s">
        <v>709</v>
      </c>
      <c r="K133" s="9" t="s">
        <v>28</v>
      </c>
      <c r="L133" s="10"/>
    </row>
    <row r="134" ht="22.5" customHeight="1" spans="1:12">
      <c r="A134" s="10" t="s">
        <v>710</v>
      </c>
      <c r="B134" s="10">
        <f>COUNTIF(C$2:C134,C134)</f>
        <v>2</v>
      </c>
      <c r="C134" s="10" t="s">
        <v>707</v>
      </c>
      <c r="D134" s="10" t="s">
        <v>711</v>
      </c>
      <c r="E134" s="10" t="s">
        <v>378</v>
      </c>
      <c r="F134" s="10" t="s">
        <v>379</v>
      </c>
      <c r="G134" s="10" t="s">
        <v>380</v>
      </c>
      <c r="H134" s="10">
        <v>237200</v>
      </c>
      <c r="I134" s="10" t="s">
        <v>381</v>
      </c>
      <c r="J134" s="10" t="s">
        <v>712</v>
      </c>
      <c r="K134" s="9" t="s">
        <v>28</v>
      </c>
      <c r="L134" s="10"/>
    </row>
    <row r="135" ht="22.5" customHeight="1" spans="1:12">
      <c r="A135" s="10" t="s">
        <v>713</v>
      </c>
      <c r="B135" s="10">
        <f>COUNTIF(C$2:C135,C135)</f>
        <v>3</v>
      </c>
      <c r="C135" s="10" t="s">
        <v>707</v>
      </c>
      <c r="D135" s="10" t="s">
        <v>714</v>
      </c>
      <c r="E135" s="10" t="s">
        <v>614</v>
      </c>
      <c r="F135" s="10" t="s">
        <v>615</v>
      </c>
      <c r="G135" s="10" t="s">
        <v>616</v>
      </c>
      <c r="H135" s="10">
        <v>242200</v>
      </c>
      <c r="I135" s="10" t="s">
        <v>617</v>
      </c>
      <c r="J135" s="10" t="s">
        <v>715</v>
      </c>
      <c r="K135" s="9" t="s">
        <v>28</v>
      </c>
      <c r="L135" s="10"/>
    </row>
    <row r="136" ht="22.5" customHeight="1" spans="1:12">
      <c r="A136" s="10" t="s">
        <v>716</v>
      </c>
      <c r="B136" s="10">
        <f>COUNTIF(C$2:C136,C136)</f>
        <v>4</v>
      </c>
      <c r="C136" s="10" t="s">
        <v>707</v>
      </c>
      <c r="D136" s="10" t="s">
        <v>717</v>
      </c>
      <c r="E136" s="10" t="s">
        <v>718</v>
      </c>
      <c r="F136" s="10" t="s">
        <v>719</v>
      </c>
      <c r="G136" s="10" t="s">
        <v>720</v>
      </c>
      <c r="H136" s="10">
        <v>233700</v>
      </c>
      <c r="I136" s="10" t="s">
        <v>721</v>
      </c>
      <c r="J136" s="10" t="s">
        <v>722</v>
      </c>
      <c r="K136" s="9" t="s">
        <v>28</v>
      </c>
      <c r="L136" s="10"/>
    </row>
    <row r="137" ht="22.5" customHeight="1" spans="1:12">
      <c r="A137" s="10" t="s">
        <v>723</v>
      </c>
      <c r="B137" s="10">
        <f>COUNTIF(C$2:C137,C137)</f>
        <v>5</v>
      </c>
      <c r="C137" s="10" t="s">
        <v>707</v>
      </c>
      <c r="D137" s="10" t="s">
        <v>724</v>
      </c>
      <c r="E137" s="10" t="s">
        <v>134</v>
      </c>
      <c r="F137" s="10" t="s">
        <v>135</v>
      </c>
      <c r="G137" s="10" t="s">
        <v>136</v>
      </c>
      <c r="H137" s="10">
        <v>239400</v>
      </c>
      <c r="I137" s="10" t="s">
        <v>137</v>
      </c>
      <c r="J137" s="10" t="s">
        <v>725</v>
      </c>
      <c r="K137" s="9" t="s">
        <v>28</v>
      </c>
      <c r="L137" s="10"/>
    </row>
    <row r="138" ht="22.5" customHeight="1" spans="1:12">
      <c r="A138" s="10" t="s">
        <v>726</v>
      </c>
      <c r="B138" s="10">
        <f>COUNTIF(C$2:C138,C138)</f>
        <v>6</v>
      </c>
      <c r="C138" s="10" t="s">
        <v>707</v>
      </c>
      <c r="D138" s="10" t="s">
        <v>727</v>
      </c>
      <c r="E138" s="10" t="s">
        <v>85</v>
      </c>
      <c r="F138" s="10" t="s">
        <v>86</v>
      </c>
      <c r="G138" s="10" t="s">
        <v>87</v>
      </c>
      <c r="H138" s="10">
        <v>230000</v>
      </c>
      <c r="I138" s="10" t="s">
        <v>88</v>
      </c>
      <c r="J138" s="10" t="s">
        <v>728</v>
      </c>
      <c r="K138" s="9" t="s">
        <v>28</v>
      </c>
      <c r="L138" s="10"/>
    </row>
    <row r="139" ht="22.5" customHeight="1" spans="1:12">
      <c r="A139" s="10" t="s">
        <v>729</v>
      </c>
      <c r="B139" s="10">
        <f>COUNTIF(C$2:C139,C139)</f>
        <v>7</v>
      </c>
      <c r="C139" s="10" t="s">
        <v>707</v>
      </c>
      <c r="D139" s="10" t="s">
        <v>730</v>
      </c>
      <c r="E139" s="10" t="s">
        <v>114</v>
      </c>
      <c r="F139" s="10" t="s">
        <v>115</v>
      </c>
      <c r="G139" s="10" t="s">
        <v>116</v>
      </c>
      <c r="H139" s="10">
        <v>236400</v>
      </c>
      <c r="I139" s="10" t="s">
        <v>117</v>
      </c>
      <c r="J139" s="10" t="s">
        <v>731</v>
      </c>
      <c r="K139" s="9" t="s">
        <v>28</v>
      </c>
      <c r="L139" s="10"/>
    </row>
    <row r="140" ht="22.5" customHeight="1" spans="1:12">
      <c r="A140" s="10" t="s">
        <v>732</v>
      </c>
      <c r="B140" s="10">
        <f>COUNTIF(C$2:C140,C140)</f>
        <v>8</v>
      </c>
      <c r="C140" s="10" t="s">
        <v>707</v>
      </c>
      <c r="D140" s="10" t="s">
        <v>733</v>
      </c>
      <c r="E140" s="10" t="s">
        <v>734</v>
      </c>
      <c r="F140" s="10" t="s">
        <v>735</v>
      </c>
      <c r="G140" s="10" t="s">
        <v>736</v>
      </c>
      <c r="H140" s="10">
        <v>239500</v>
      </c>
      <c r="I140" s="10" t="s">
        <v>737</v>
      </c>
      <c r="J140" s="10" t="s">
        <v>738</v>
      </c>
      <c r="K140" s="9" t="s">
        <v>28</v>
      </c>
      <c r="L140" s="10"/>
    </row>
    <row r="141" ht="22.5" customHeight="1" spans="1:12">
      <c r="A141" s="10" t="s">
        <v>739</v>
      </c>
      <c r="B141" s="10">
        <f>COUNTIF(C$2:C141,C141)</f>
        <v>9</v>
      </c>
      <c r="C141" s="10" t="s">
        <v>707</v>
      </c>
      <c r="D141" s="10" t="s">
        <v>740</v>
      </c>
      <c r="E141" s="10" t="s">
        <v>79</v>
      </c>
      <c r="F141" s="10" t="s">
        <v>67</v>
      </c>
      <c r="G141" s="10" t="s">
        <v>80</v>
      </c>
      <c r="H141" s="10">
        <v>246600</v>
      </c>
      <c r="I141" s="10" t="s">
        <v>81</v>
      </c>
      <c r="J141" s="10" t="s">
        <v>741</v>
      </c>
      <c r="K141" s="9" t="s">
        <v>28</v>
      </c>
      <c r="L141" s="10"/>
    </row>
    <row r="142" ht="22.5" customHeight="1" spans="1:12">
      <c r="A142" s="10" t="s">
        <v>742</v>
      </c>
      <c r="B142" s="10">
        <f>COUNTIF(C$2:C142,C142)</f>
        <v>10</v>
      </c>
      <c r="C142" s="10" t="s">
        <v>707</v>
      </c>
      <c r="D142" s="10" t="s">
        <v>743</v>
      </c>
      <c r="E142" s="10" t="s">
        <v>475</v>
      </c>
      <c r="F142" s="10" t="s">
        <v>476</v>
      </c>
      <c r="G142" s="10" t="s">
        <v>477</v>
      </c>
      <c r="H142" s="10">
        <v>231300</v>
      </c>
      <c r="I142" s="10" t="s">
        <v>478</v>
      </c>
      <c r="J142" s="10" t="s">
        <v>744</v>
      </c>
      <c r="K142" s="9" t="s">
        <v>28</v>
      </c>
      <c r="L142" s="10"/>
    </row>
    <row r="143" ht="22.5" customHeight="1" spans="1:12">
      <c r="A143" s="10" t="s">
        <v>745</v>
      </c>
      <c r="B143" s="10">
        <f>COUNTIF(C$2:C143,C143)</f>
        <v>11</v>
      </c>
      <c r="C143" s="10" t="s">
        <v>707</v>
      </c>
      <c r="D143" s="10" t="s">
        <v>746</v>
      </c>
      <c r="E143" s="10" t="s">
        <v>320</v>
      </c>
      <c r="F143" s="10" t="s">
        <v>24</v>
      </c>
      <c r="G143" s="10" t="s">
        <v>321</v>
      </c>
      <c r="H143" s="10">
        <v>241000</v>
      </c>
      <c r="I143" s="10" t="s">
        <v>322</v>
      </c>
      <c r="J143" s="10" t="s">
        <v>747</v>
      </c>
      <c r="K143" s="9" t="s">
        <v>28</v>
      </c>
      <c r="L143" s="10"/>
    </row>
    <row r="144" ht="22.5" customHeight="1" spans="1:12">
      <c r="A144" s="10" t="s">
        <v>748</v>
      </c>
      <c r="B144" s="10">
        <f>COUNTIF(C$2:C144,C144)</f>
        <v>12</v>
      </c>
      <c r="C144" s="10" t="s">
        <v>707</v>
      </c>
      <c r="D144" s="10" t="s">
        <v>749</v>
      </c>
      <c r="E144" s="10" t="s">
        <v>607</v>
      </c>
      <c r="F144" s="10" t="s">
        <v>608</v>
      </c>
      <c r="G144" s="10" t="s">
        <v>609</v>
      </c>
      <c r="H144" s="10">
        <v>230000</v>
      </c>
      <c r="I144" s="10" t="s">
        <v>610</v>
      </c>
      <c r="J144" s="10" t="s">
        <v>750</v>
      </c>
      <c r="K144" s="9" t="s">
        <v>28</v>
      </c>
      <c r="L144" s="10"/>
    </row>
    <row r="145" ht="22.5" customHeight="1" spans="1:12">
      <c r="A145" s="10" t="s">
        <v>751</v>
      </c>
      <c r="B145" s="10">
        <f>COUNTIF(C$2:C145,C145)</f>
        <v>13</v>
      </c>
      <c r="C145" s="10" t="s">
        <v>707</v>
      </c>
      <c r="D145" s="10" t="s">
        <v>752</v>
      </c>
      <c r="E145" s="10" t="s">
        <v>753</v>
      </c>
      <c r="F145" s="10" t="s">
        <v>24</v>
      </c>
      <c r="G145" s="10" t="s">
        <v>754</v>
      </c>
      <c r="H145" s="10">
        <v>463000</v>
      </c>
      <c r="I145" s="10" t="s">
        <v>755</v>
      </c>
      <c r="J145" s="10" t="s">
        <v>756</v>
      </c>
      <c r="K145" s="9" t="s">
        <v>28</v>
      </c>
      <c r="L145" s="10"/>
    </row>
    <row r="146" ht="22.5" customHeight="1" spans="1:12">
      <c r="A146" s="10" t="s">
        <v>757</v>
      </c>
      <c r="B146" s="10">
        <f>COUNTIF(C$2:C146,C146)</f>
        <v>14</v>
      </c>
      <c r="C146" s="10" t="s">
        <v>707</v>
      </c>
      <c r="D146" s="10" t="s">
        <v>758</v>
      </c>
      <c r="E146" s="10" t="s">
        <v>759</v>
      </c>
      <c r="F146" s="10" t="s">
        <v>24</v>
      </c>
      <c r="G146" s="10" t="s">
        <v>760</v>
      </c>
      <c r="H146" s="10">
        <v>210018</v>
      </c>
      <c r="I146" s="10" t="s">
        <v>761</v>
      </c>
      <c r="J146" s="10" t="s">
        <v>762</v>
      </c>
      <c r="K146" s="9" t="s">
        <v>763</v>
      </c>
      <c r="L146" s="10"/>
    </row>
    <row r="147" ht="22.5" customHeight="1" spans="1:12">
      <c r="A147" s="10" t="s">
        <v>764</v>
      </c>
      <c r="B147" s="10">
        <f>COUNTIF(C$2:C147,C147)</f>
        <v>15</v>
      </c>
      <c r="C147" s="10" t="s">
        <v>707</v>
      </c>
      <c r="D147" s="10" t="s">
        <v>765</v>
      </c>
      <c r="E147" s="10" t="s">
        <v>59</v>
      </c>
      <c r="F147" s="10" t="s">
        <v>60</v>
      </c>
      <c r="G147" s="10" t="s">
        <v>61</v>
      </c>
      <c r="H147" s="10">
        <v>231200</v>
      </c>
      <c r="I147" s="10" t="s">
        <v>62</v>
      </c>
      <c r="J147" s="10" t="s">
        <v>766</v>
      </c>
      <c r="K147" s="9" t="s">
        <v>28</v>
      </c>
      <c r="L147" s="10"/>
    </row>
    <row r="148" ht="22.5" customHeight="1" spans="1:12">
      <c r="A148" s="10" t="s">
        <v>767</v>
      </c>
      <c r="B148" s="10">
        <f>COUNTIF(C$2:C148,C148)</f>
        <v>16</v>
      </c>
      <c r="C148" s="10" t="s">
        <v>707</v>
      </c>
      <c r="D148" s="10" t="s">
        <v>768</v>
      </c>
      <c r="E148" s="10" t="s">
        <v>365</v>
      </c>
      <c r="F148" s="10" t="s">
        <v>366</v>
      </c>
      <c r="G148" s="10" t="s">
        <v>367</v>
      </c>
      <c r="H148" s="10">
        <v>235200</v>
      </c>
      <c r="I148" s="10" t="s">
        <v>368</v>
      </c>
      <c r="J148" s="10" t="s">
        <v>769</v>
      </c>
      <c r="K148" s="9" t="s">
        <v>28</v>
      </c>
      <c r="L148" s="10"/>
    </row>
    <row r="149" ht="22.5" customHeight="1" spans="1:12">
      <c r="A149" s="10" t="s">
        <v>770</v>
      </c>
      <c r="B149" s="10">
        <f>COUNTIF(C$2:C149,C149)</f>
        <v>17</v>
      </c>
      <c r="C149" s="10" t="s">
        <v>707</v>
      </c>
      <c r="D149" s="10" t="s">
        <v>771</v>
      </c>
      <c r="E149" s="10" t="s">
        <v>676</v>
      </c>
      <c r="F149" s="10" t="s">
        <v>677</v>
      </c>
      <c r="G149" s="10" t="s">
        <v>678</v>
      </c>
      <c r="H149" s="10">
        <v>231600</v>
      </c>
      <c r="I149" s="10" t="s">
        <v>679</v>
      </c>
      <c r="J149" s="10" t="s">
        <v>772</v>
      </c>
      <c r="K149" s="9" t="s">
        <v>28</v>
      </c>
      <c r="L149" s="10"/>
    </row>
    <row r="150" ht="22.5" customHeight="1" spans="1:12">
      <c r="A150" s="10" t="s">
        <v>773</v>
      </c>
      <c r="B150" s="10">
        <f>COUNTIF(C$2:C150,C150)</f>
        <v>18</v>
      </c>
      <c r="C150" s="10" t="s">
        <v>707</v>
      </c>
      <c r="D150" s="10" t="s">
        <v>774</v>
      </c>
      <c r="E150" s="10" t="s">
        <v>775</v>
      </c>
      <c r="F150" s="10" t="s">
        <v>67</v>
      </c>
      <c r="G150" s="10" t="s">
        <v>776</v>
      </c>
      <c r="H150" s="10">
        <v>242800</v>
      </c>
      <c r="I150" s="10" t="s">
        <v>777</v>
      </c>
      <c r="J150" s="10" t="s">
        <v>778</v>
      </c>
      <c r="K150" s="9" t="s">
        <v>28</v>
      </c>
      <c r="L150" s="10"/>
    </row>
    <row r="151" ht="22.5" customHeight="1" spans="1:12">
      <c r="A151" s="10" t="s">
        <v>779</v>
      </c>
      <c r="B151" s="10">
        <f>COUNTIF(C$2:C151,C151)</f>
        <v>19</v>
      </c>
      <c r="C151" s="10" t="s">
        <v>707</v>
      </c>
      <c r="D151" s="10" t="s">
        <v>780</v>
      </c>
      <c r="E151" s="10" t="s">
        <v>584</v>
      </c>
      <c r="F151" s="10" t="s">
        <v>585</v>
      </c>
      <c r="G151" s="10" t="s">
        <v>586</v>
      </c>
      <c r="H151" s="10">
        <v>246000</v>
      </c>
      <c r="I151" s="10" t="s">
        <v>587</v>
      </c>
      <c r="J151" s="10" t="s">
        <v>781</v>
      </c>
      <c r="K151" s="9" t="s">
        <v>28</v>
      </c>
      <c r="L151" s="10"/>
    </row>
    <row r="152" ht="22.5" customHeight="1" spans="1:12">
      <c r="A152" s="10" t="s">
        <v>782</v>
      </c>
      <c r="B152" s="10">
        <f>COUNTIF(C$2:C152,C152)</f>
        <v>20</v>
      </c>
      <c r="C152" s="10" t="s">
        <v>707</v>
      </c>
      <c r="D152" s="10" t="s">
        <v>783</v>
      </c>
      <c r="E152" s="10" t="s">
        <v>326</v>
      </c>
      <c r="F152" s="10" t="s">
        <v>327</v>
      </c>
      <c r="G152" s="10" t="s">
        <v>328</v>
      </c>
      <c r="H152" s="10">
        <v>232100</v>
      </c>
      <c r="I152" s="10" t="s">
        <v>329</v>
      </c>
      <c r="J152" s="10" t="s">
        <v>784</v>
      </c>
      <c r="K152" s="9" t="s">
        <v>28</v>
      </c>
      <c r="L152" s="10"/>
    </row>
    <row r="153" ht="22.5" customHeight="1" spans="1:12">
      <c r="A153" s="10" t="s">
        <v>785</v>
      </c>
      <c r="B153" s="10">
        <f>COUNTIF(C$2:C153,C153)</f>
        <v>21</v>
      </c>
      <c r="C153" s="10" t="s">
        <v>707</v>
      </c>
      <c r="D153" s="10" t="s">
        <v>786</v>
      </c>
      <c r="E153" s="10" t="s">
        <v>121</v>
      </c>
      <c r="F153" s="10" t="s">
        <v>122</v>
      </c>
      <c r="G153" s="10" t="s">
        <v>123</v>
      </c>
      <c r="H153" s="10">
        <v>242100</v>
      </c>
      <c r="I153" s="10" t="s">
        <v>124</v>
      </c>
      <c r="J153" s="10" t="s">
        <v>787</v>
      </c>
      <c r="K153" s="9" t="s">
        <v>28</v>
      </c>
      <c r="L153" s="10"/>
    </row>
    <row r="154" ht="22.5" customHeight="1" spans="1:12">
      <c r="A154" s="10" t="s">
        <v>788</v>
      </c>
      <c r="B154" s="10">
        <f>COUNTIF(C$2:C154,C154)</f>
        <v>22</v>
      </c>
      <c r="C154" s="10" t="s">
        <v>707</v>
      </c>
      <c r="D154" s="10" t="s">
        <v>789</v>
      </c>
      <c r="E154" s="10" t="s">
        <v>790</v>
      </c>
      <c r="F154" s="10" t="s">
        <v>791</v>
      </c>
      <c r="G154" s="10" t="s">
        <v>792</v>
      </c>
      <c r="H154" s="10">
        <v>232000</v>
      </c>
      <c r="I154" s="10" t="s">
        <v>793</v>
      </c>
      <c r="J154" s="10" t="s">
        <v>794</v>
      </c>
      <c r="K154" s="9" t="s">
        <v>28</v>
      </c>
      <c r="L154" s="10"/>
    </row>
    <row r="155" ht="22.5" customHeight="1" spans="1:12">
      <c r="A155" s="10" t="s">
        <v>795</v>
      </c>
      <c r="B155" s="10">
        <f>COUNTIF(C$2:C155,C155)</f>
        <v>23</v>
      </c>
      <c r="C155" s="10" t="s">
        <v>707</v>
      </c>
      <c r="D155" s="10" t="s">
        <v>796</v>
      </c>
      <c r="E155" s="10" t="s">
        <v>797</v>
      </c>
      <c r="F155" s="10" t="s">
        <v>798</v>
      </c>
      <c r="G155" s="10" t="s">
        <v>799</v>
      </c>
      <c r="H155" s="10">
        <v>241200</v>
      </c>
      <c r="I155" s="10" t="s">
        <v>800</v>
      </c>
      <c r="J155" s="10" t="s">
        <v>801</v>
      </c>
      <c r="K155" s="9" t="s">
        <v>28</v>
      </c>
      <c r="L155" s="10"/>
    </row>
    <row r="156" ht="22.5" customHeight="1" spans="1:12">
      <c r="A156" s="10" t="s">
        <v>802</v>
      </c>
      <c r="B156" s="10">
        <f>COUNTIF(C$2:C156,C156)</f>
        <v>24</v>
      </c>
      <c r="C156" s="10" t="s">
        <v>707</v>
      </c>
      <c r="D156" s="10" t="s">
        <v>803</v>
      </c>
      <c r="E156" s="10" t="s">
        <v>38</v>
      </c>
      <c r="F156" s="10" t="s">
        <v>39</v>
      </c>
      <c r="G156" s="10" t="s">
        <v>40</v>
      </c>
      <c r="H156" s="10">
        <v>234000</v>
      </c>
      <c r="I156" s="10" t="s">
        <v>41</v>
      </c>
      <c r="J156" s="10" t="s">
        <v>804</v>
      </c>
      <c r="K156" s="9" t="s">
        <v>28</v>
      </c>
      <c r="L156" s="10"/>
    </row>
    <row r="157" ht="22.5" customHeight="1" spans="1:12">
      <c r="A157" s="10" t="s">
        <v>805</v>
      </c>
      <c r="B157" s="10">
        <f>COUNTIF(C$2:C157,C157)</f>
        <v>25</v>
      </c>
      <c r="C157" s="10" t="s">
        <v>707</v>
      </c>
      <c r="D157" s="10" t="s">
        <v>806</v>
      </c>
      <c r="E157" s="10" t="s">
        <v>607</v>
      </c>
      <c r="F157" s="10" t="s">
        <v>608</v>
      </c>
      <c r="G157" s="10" t="s">
        <v>609</v>
      </c>
      <c r="H157" s="10">
        <v>230000</v>
      </c>
      <c r="I157" s="10" t="s">
        <v>610</v>
      </c>
      <c r="J157" s="10" t="s">
        <v>807</v>
      </c>
      <c r="K157" s="9" t="s">
        <v>28</v>
      </c>
      <c r="L157" s="10"/>
    </row>
    <row r="158" ht="22.5" customHeight="1" spans="1:12">
      <c r="A158" s="10" t="s">
        <v>808</v>
      </c>
      <c r="B158" s="10">
        <f>COUNTIF(C$2:C158,C158)</f>
        <v>26</v>
      </c>
      <c r="C158" s="10" t="s">
        <v>707</v>
      </c>
      <c r="D158" s="10" t="s">
        <v>809</v>
      </c>
      <c r="E158" s="10" t="s">
        <v>810</v>
      </c>
      <c r="F158" s="10" t="s">
        <v>229</v>
      </c>
      <c r="G158" s="10" t="s">
        <v>811</v>
      </c>
      <c r="H158" s="10">
        <v>234000</v>
      </c>
      <c r="I158" s="10" t="s">
        <v>812</v>
      </c>
      <c r="J158" s="10" t="s">
        <v>813</v>
      </c>
      <c r="K158" s="9" t="s">
        <v>28</v>
      </c>
      <c r="L158" s="10"/>
    </row>
    <row r="159" ht="22.5" customHeight="1" spans="1:12">
      <c r="A159" s="10" t="s">
        <v>814</v>
      </c>
      <c r="B159" s="10">
        <f>COUNTIF(C$2:C159,C159)</f>
        <v>27</v>
      </c>
      <c r="C159" s="10" t="s">
        <v>707</v>
      </c>
      <c r="D159" s="10" t="s">
        <v>815</v>
      </c>
      <c r="E159" s="10" t="s">
        <v>816</v>
      </c>
      <c r="F159" s="10" t="s">
        <v>817</v>
      </c>
      <c r="G159" s="10" t="s">
        <v>818</v>
      </c>
      <c r="H159" s="10">
        <v>236800</v>
      </c>
      <c r="I159" s="10" t="s">
        <v>819</v>
      </c>
      <c r="J159" s="10" t="s">
        <v>820</v>
      </c>
      <c r="K159" s="9" t="s">
        <v>20</v>
      </c>
      <c r="L159" s="10"/>
    </row>
    <row r="160" ht="22.5" customHeight="1" spans="1:12">
      <c r="A160" s="10" t="s">
        <v>821</v>
      </c>
      <c r="B160" s="10">
        <f>COUNTIF(C$2:C160,C160)</f>
        <v>28</v>
      </c>
      <c r="C160" s="10" t="s">
        <v>707</v>
      </c>
      <c r="D160" s="10" t="s">
        <v>822</v>
      </c>
      <c r="E160" s="10" t="s">
        <v>823</v>
      </c>
      <c r="F160" s="10" t="s">
        <v>824</v>
      </c>
      <c r="G160" s="10" t="s">
        <v>825</v>
      </c>
      <c r="H160" s="10">
        <v>239000</v>
      </c>
      <c r="I160" s="10" t="s">
        <v>826</v>
      </c>
      <c r="J160" s="10" t="s">
        <v>827</v>
      </c>
      <c r="K160" s="9" t="s">
        <v>20</v>
      </c>
      <c r="L160" s="10"/>
    </row>
    <row r="161" ht="22.5" customHeight="1" spans="1:12">
      <c r="A161" s="10" t="s">
        <v>828</v>
      </c>
      <c r="B161" s="10">
        <f>COUNTIF(C$2:C161,C161)</f>
        <v>29</v>
      </c>
      <c r="C161" s="10" t="s">
        <v>707</v>
      </c>
      <c r="D161" s="10" t="s">
        <v>829</v>
      </c>
      <c r="E161" s="10" t="s">
        <v>830</v>
      </c>
      <c r="F161" s="10" t="s">
        <v>831</v>
      </c>
      <c r="G161" s="10" t="s">
        <v>832</v>
      </c>
      <c r="H161" s="10">
        <v>563000</v>
      </c>
      <c r="I161" s="10" t="s">
        <v>833</v>
      </c>
      <c r="J161" s="10" t="s">
        <v>834</v>
      </c>
      <c r="K161" s="9" t="s">
        <v>28</v>
      </c>
      <c r="L161" s="10"/>
    </row>
    <row r="162" ht="22.5" customHeight="1" spans="1:12">
      <c r="A162" s="10" t="s">
        <v>835</v>
      </c>
      <c r="B162" s="10">
        <f>COUNTIF(C$2:C162,C162)</f>
        <v>30</v>
      </c>
      <c r="C162" s="10" t="s">
        <v>707</v>
      </c>
      <c r="D162" s="10" t="s">
        <v>836</v>
      </c>
      <c r="E162" s="10" t="s">
        <v>92</v>
      </c>
      <c r="F162" s="10" t="s">
        <v>93</v>
      </c>
      <c r="G162" s="10" t="s">
        <v>94</v>
      </c>
      <c r="H162" s="10">
        <v>237000</v>
      </c>
      <c r="I162" s="10" t="s">
        <v>95</v>
      </c>
      <c r="J162" s="10" t="s">
        <v>837</v>
      </c>
      <c r="K162" s="9" t="s">
        <v>28</v>
      </c>
      <c r="L162" s="10"/>
    </row>
    <row r="163" ht="22.5" customHeight="1" spans="1:12">
      <c r="A163" s="10" t="s">
        <v>838</v>
      </c>
      <c r="B163" s="10">
        <f>COUNTIF(C$2:C163,C163)</f>
        <v>31</v>
      </c>
      <c r="C163" s="10" t="s">
        <v>707</v>
      </c>
      <c r="D163" s="10" t="s">
        <v>839</v>
      </c>
      <c r="E163" s="10" t="s">
        <v>840</v>
      </c>
      <c r="F163" s="10" t="s">
        <v>24</v>
      </c>
      <c r="G163" s="10" t="s">
        <v>841</v>
      </c>
      <c r="H163" s="10">
        <v>234200</v>
      </c>
      <c r="I163" s="10" t="s">
        <v>842</v>
      </c>
      <c r="J163" s="10" t="s">
        <v>843</v>
      </c>
      <c r="K163" s="9" t="s">
        <v>28</v>
      </c>
      <c r="L163" s="10"/>
    </row>
    <row r="164" ht="22.5" customHeight="1" spans="1:12">
      <c r="A164" s="10" t="s">
        <v>844</v>
      </c>
      <c r="B164" s="10">
        <f>COUNTIF(C$2:C164,C164)</f>
        <v>32</v>
      </c>
      <c r="C164" s="10" t="s">
        <v>707</v>
      </c>
      <c r="D164" s="10" t="s">
        <v>845</v>
      </c>
      <c r="E164" s="10" t="s">
        <v>846</v>
      </c>
      <c r="F164" s="10" t="s">
        <v>24</v>
      </c>
      <c r="G164" s="10" t="s">
        <v>847</v>
      </c>
      <c r="H164" s="10">
        <v>810001</v>
      </c>
      <c r="I164" s="10" t="s">
        <v>848</v>
      </c>
      <c r="J164" s="10" t="s">
        <v>849</v>
      </c>
      <c r="K164" s="9" t="s">
        <v>28</v>
      </c>
      <c r="L164" s="10"/>
    </row>
    <row r="165" ht="22.5" customHeight="1" spans="1:12">
      <c r="A165" s="10" t="s">
        <v>850</v>
      </c>
      <c r="B165" s="10">
        <f>COUNTIF(C$2:C165,C165)</f>
        <v>33</v>
      </c>
      <c r="C165" s="10" t="s">
        <v>707</v>
      </c>
      <c r="D165" s="10" t="s">
        <v>851</v>
      </c>
      <c r="E165" s="10" t="s">
        <v>228</v>
      </c>
      <c r="F165" s="10" t="s">
        <v>229</v>
      </c>
      <c r="G165" s="10" t="s">
        <v>230</v>
      </c>
      <c r="H165" s="10">
        <v>246700</v>
      </c>
      <c r="I165" s="10" t="s">
        <v>231</v>
      </c>
      <c r="J165" s="10" t="s">
        <v>852</v>
      </c>
      <c r="K165" s="9" t="s">
        <v>28</v>
      </c>
      <c r="L165" s="10"/>
    </row>
    <row r="166" ht="22.5" customHeight="1" spans="1:12">
      <c r="A166" s="10" t="s">
        <v>853</v>
      </c>
      <c r="B166" s="10">
        <f>COUNTIF(C$2:C166,C166)</f>
        <v>34</v>
      </c>
      <c r="C166" s="10" t="s">
        <v>707</v>
      </c>
      <c r="D166" s="10" t="s">
        <v>854</v>
      </c>
      <c r="E166" s="10" t="s">
        <v>676</v>
      </c>
      <c r="F166" s="10" t="s">
        <v>677</v>
      </c>
      <c r="G166" s="10" t="s">
        <v>678</v>
      </c>
      <c r="H166" s="10">
        <v>231600</v>
      </c>
      <c r="I166" s="10" t="s">
        <v>679</v>
      </c>
      <c r="J166" s="10" t="s">
        <v>855</v>
      </c>
      <c r="K166" s="9" t="s">
        <v>28</v>
      </c>
      <c r="L166" s="10"/>
    </row>
    <row r="167" ht="22.5" customHeight="1" spans="1:12">
      <c r="A167" s="10" t="s">
        <v>856</v>
      </c>
      <c r="B167" s="10">
        <f>COUNTIF(C$2:C167,C167)</f>
        <v>35</v>
      </c>
      <c r="C167" s="10" t="s">
        <v>707</v>
      </c>
      <c r="D167" s="10" t="s">
        <v>857</v>
      </c>
      <c r="E167" s="10" t="s">
        <v>333</v>
      </c>
      <c r="F167" s="10" t="s">
        <v>24</v>
      </c>
      <c r="G167" s="10" t="s">
        <v>334</v>
      </c>
      <c r="H167" s="10">
        <v>241300</v>
      </c>
      <c r="I167" s="10" t="s">
        <v>335</v>
      </c>
      <c r="J167" s="10" t="s">
        <v>858</v>
      </c>
      <c r="K167" s="9" t="s">
        <v>28</v>
      </c>
      <c r="L167" s="10"/>
    </row>
    <row r="168" ht="22.5" customHeight="1" spans="1:12">
      <c r="A168" s="10" t="s">
        <v>859</v>
      </c>
      <c r="B168" s="10">
        <f>COUNTIF(C$2:C168,C168)</f>
        <v>36</v>
      </c>
      <c r="C168" s="10" t="s">
        <v>707</v>
      </c>
      <c r="D168" s="10" t="s">
        <v>860</v>
      </c>
      <c r="E168" s="10" t="s">
        <v>99</v>
      </c>
      <c r="F168" s="10" t="s">
        <v>24</v>
      </c>
      <c r="G168" s="10" t="s">
        <v>100</v>
      </c>
      <c r="H168" s="10">
        <v>230000</v>
      </c>
      <c r="I168" s="10" t="s">
        <v>101</v>
      </c>
      <c r="J168" s="10" t="s">
        <v>861</v>
      </c>
      <c r="K168" s="9" t="s">
        <v>28</v>
      </c>
      <c r="L168" s="10"/>
    </row>
    <row r="169" ht="22.5" customHeight="1" spans="1:12">
      <c r="A169" s="10" t="s">
        <v>862</v>
      </c>
      <c r="B169" s="10">
        <f>COUNTIF(C$2:C169,C169)</f>
        <v>37</v>
      </c>
      <c r="C169" s="10" t="s">
        <v>707</v>
      </c>
      <c r="D169" s="10" t="s">
        <v>863</v>
      </c>
      <c r="E169" s="10" t="s">
        <v>297</v>
      </c>
      <c r="F169" s="10" t="s">
        <v>24</v>
      </c>
      <c r="G169" s="10" t="s">
        <v>298</v>
      </c>
      <c r="H169" s="10">
        <v>236800</v>
      </c>
      <c r="I169" s="10" t="s">
        <v>299</v>
      </c>
      <c r="J169" s="10" t="s">
        <v>864</v>
      </c>
      <c r="K169" s="9" t="s">
        <v>28</v>
      </c>
      <c r="L169" s="10"/>
    </row>
    <row r="170" ht="22.5" customHeight="1" spans="1:12">
      <c r="A170" s="10" t="s">
        <v>865</v>
      </c>
      <c r="B170" s="10">
        <f>COUNTIF(C$2:C170,C170)</f>
        <v>38</v>
      </c>
      <c r="C170" s="10" t="s">
        <v>707</v>
      </c>
      <c r="D170" s="10" t="s">
        <v>866</v>
      </c>
      <c r="E170" s="10" t="s">
        <v>594</v>
      </c>
      <c r="F170" s="10" t="s">
        <v>595</v>
      </c>
      <c r="G170" s="10" t="s">
        <v>596</v>
      </c>
      <c r="H170" s="10">
        <v>239200</v>
      </c>
      <c r="I170" s="10" t="s">
        <v>597</v>
      </c>
      <c r="J170" s="10" t="s">
        <v>867</v>
      </c>
      <c r="K170" s="9" t="s">
        <v>28</v>
      </c>
      <c r="L170" s="10"/>
    </row>
    <row r="171" ht="22.5" customHeight="1" spans="1:12">
      <c r="A171" s="10" t="s">
        <v>868</v>
      </c>
      <c r="B171" s="10">
        <f>COUNTIF(C$2:C171,C171)</f>
        <v>39</v>
      </c>
      <c r="C171" s="10" t="s">
        <v>707</v>
      </c>
      <c r="D171" s="10" t="s">
        <v>869</v>
      </c>
      <c r="E171" s="10" t="s">
        <v>870</v>
      </c>
      <c r="F171" s="10" t="s">
        <v>871</v>
      </c>
      <c r="G171" s="10" t="s">
        <v>872</v>
      </c>
      <c r="H171" s="10">
        <v>232200</v>
      </c>
      <c r="I171" s="10" t="s">
        <v>873</v>
      </c>
      <c r="J171" s="10" t="s">
        <v>874</v>
      </c>
      <c r="K171" s="9" t="s">
        <v>28</v>
      </c>
      <c r="L171" s="10"/>
    </row>
    <row r="172" ht="22.5" customHeight="1" spans="1:12">
      <c r="A172" s="10" t="s">
        <v>875</v>
      </c>
      <c r="B172" s="10">
        <f>COUNTIF(C$2:C172,C172)</f>
        <v>40</v>
      </c>
      <c r="C172" s="10" t="s">
        <v>707</v>
      </c>
      <c r="D172" s="10" t="s">
        <v>876</v>
      </c>
      <c r="E172" s="10" t="s">
        <v>85</v>
      </c>
      <c r="F172" s="10" t="s">
        <v>86</v>
      </c>
      <c r="G172" s="10" t="s">
        <v>87</v>
      </c>
      <c r="H172" s="10">
        <v>230000</v>
      </c>
      <c r="I172" s="10" t="s">
        <v>88</v>
      </c>
      <c r="J172" s="10" t="s">
        <v>877</v>
      </c>
      <c r="K172" s="9" t="s">
        <v>28</v>
      </c>
      <c r="L172" s="10"/>
    </row>
    <row r="173" ht="22.5" customHeight="1" spans="1:12">
      <c r="A173" s="10" t="s">
        <v>878</v>
      </c>
      <c r="B173" s="10">
        <f>COUNTIF(C$2:C173,C173)</f>
        <v>41</v>
      </c>
      <c r="C173" s="10" t="s">
        <v>707</v>
      </c>
      <c r="D173" s="10" t="s">
        <v>879</v>
      </c>
      <c r="E173" s="10" t="s">
        <v>734</v>
      </c>
      <c r="F173" s="10" t="s">
        <v>735</v>
      </c>
      <c r="G173" s="10" t="s">
        <v>736</v>
      </c>
      <c r="H173" s="10">
        <v>239500</v>
      </c>
      <c r="I173" s="10" t="s">
        <v>737</v>
      </c>
      <c r="J173" s="10" t="s">
        <v>880</v>
      </c>
      <c r="K173" s="9" t="s">
        <v>28</v>
      </c>
      <c r="L173" s="10"/>
    </row>
    <row r="174" ht="22.5" customHeight="1" spans="1:12">
      <c r="A174" s="10" t="s">
        <v>881</v>
      </c>
      <c r="B174" s="10">
        <f>COUNTIF(C$2:C174,C174)</f>
        <v>42</v>
      </c>
      <c r="C174" s="10" t="s">
        <v>707</v>
      </c>
      <c r="D174" s="10" t="s">
        <v>882</v>
      </c>
      <c r="E174" s="10" t="s">
        <v>676</v>
      </c>
      <c r="F174" s="10" t="s">
        <v>677</v>
      </c>
      <c r="G174" s="10" t="s">
        <v>678</v>
      </c>
      <c r="H174" s="10">
        <v>231600</v>
      </c>
      <c r="I174" s="10" t="s">
        <v>679</v>
      </c>
      <c r="J174" s="10" t="s">
        <v>883</v>
      </c>
      <c r="K174" s="9" t="s">
        <v>28</v>
      </c>
      <c r="L174" s="10"/>
    </row>
    <row r="175" ht="22.5" customHeight="1" spans="1:12">
      <c r="A175" s="10" t="s">
        <v>884</v>
      </c>
      <c r="B175" s="10">
        <f>COUNTIF(C$2:C175,C175)</f>
        <v>43</v>
      </c>
      <c r="C175" s="10" t="s">
        <v>707</v>
      </c>
      <c r="D175" s="10" t="s">
        <v>885</v>
      </c>
      <c r="E175" s="10" t="s">
        <v>92</v>
      </c>
      <c r="F175" s="10" t="s">
        <v>93</v>
      </c>
      <c r="G175" s="10" t="s">
        <v>94</v>
      </c>
      <c r="H175" s="10">
        <v>237000</v>
      </c>
      <c r="I175" s="10" t="s">
        <v>95</v>
      </c>
      <c r="J175" s="10" t="s">
        <v>886</v>
      </c>
      <c r="K175" s="9" t="s">
        <v>28</v>
      </c>
      <c r="L175" s="10"/>
    </row>
    <row r="176" ht="22.5" customHeight="1" spans="1:12">
      <c r="A176" s="10" t="s">
        <v>887</v>
      </c>
      <c r="B176" s="10">
        <f>COUNTIF(C$2:C176,C176)</f>
        <v>44</v>
      </c>
      <c r="C176" s="10" t="s">
        <v>707</v>
      </c>
      <c r="D176" s="10" t="s">
        <v>888</v>
      </c>
      <c r="E176" s="10" t="s">
        <v>718</v>
      </c>
      <c r="F176" s="10" t="s">
        <v>719</v>
      </c>
      <c r="G176" s="10" t="s">
        <v>720</v>
      </c>
      <c r="H176" s="10">
        <v>233700</v>
      </c>
      <c r="I176" s="10" t="s">
        <v>721</v>
      </c>
      <c r="J176" s="10" t="s">
        <v>889</v>
      </c>
      <c r="K176" s="9" t="s">
        <v>28</v>
      </c>
      <c r="L176" s="10"/>
    </row>
    <row r="177" ht="22.5" customHeight="1" spans="1:12">
      <c r="A177" s="10" t="s">
        <v>890</v>
      </c>
      <c r="B177" s="10">
        <f>COUNTIF(C$2:C177,C177)</f>
        <v>45</v>
      </c>
      <c r="C177" s="10" t="s">
        <v>707</v>
      </c>
      <c r="D177" s="10" t="s">
        <v>626</v>
      </c>
      <c r="E177" s="10" t="s">
        <v>891</v>
      </c>
      <c r="F177" s="10" t="s">
        <v>892</v>
      </c>
      <c r="G177" s="10" t="s">
        <v>893</v>
      </c>
      <c r="H177" s="10">
        <v>230031</v>
      </c>
      <c r="I177" s="10" t="s">
        <v>894</v>
      </c>
      <c r="J177" s="10" t="s">
        <v>895</v>
      </c>
      <c r="K177" s="9" t="s">
        <v>20</v>
      </c>
      <c r="L177" s="10"/>
    </row>
    <row r="178" ht="22.5" customHeight="1" spans="1:12">
      <c r="A178" s="10" t="s">
        <v>896</v>
      </c>
      <c r="B178" s="10">
        <f>COUNTIF(C$2:C178,C178)</f>
        <v>46</v>
      </c>
      <c r="C178" s="10" t="s">
        <v>707</v>
      </c>
      <c r="D178" s="10" t="s">
        <v>897</v>
      </c>
      <c r="E178" s="10" t="s">
        <v>134</v>
      </c>
      <c r="F178" s="10" t="s">
        <v>135</v>
      </c>
      <c r="G178" s="10" t="s">
        <v>136</v>
      </c>
      <c r="H178" s="10">
        <v>239400</v>
      </c>
      <c r="I178" s="10" t="s">
        <v>137</v>
      </c>
      <c r="J178" s="10" t="s">
        <v>898</v>
      </c>
      <c r="K178" s="9" t="s">
        <v>28</v>
      </c>
      <c r="L178" s="10"/>
    </row>
    <row r="179" ht="22.5" customHeight="1" spans="1:12">
      <c r="A179" s="10" t="s">
        <v>899</v>
      </c>
      <c r="B179" s="10">
        <f>COUNTIF(C$2:C179,C179)</f>
        <v>47</v>
      </c>
      <c r="C179" s="10" t="s">
        <v>707</v>
      </c>
      <c r="D179" s="10" t="s">
        <v>900</v>
      </c>
      <c r="E179" s="10" t="s">
        <v>38</v>
      </c>
      <c r="F179" s="10" t="s">
        <v>39</v>
      </c>
      <c r="G179" s="10" t="s">
        <v>40</v>
      </c>
      <c r="H179" s="10">
        <v>234000</v>
      </c>
      <c r="I179" s="10" t="s">
        <v>41</v>
      </c>
      <c r="J179" s="10" t="s">
        <v>901</v>
      </c>
      <c r="K179" s="9" t="s">
        <v>28</v>
      </c>
      <c r="L179" s="10"/>
    </row>
    <row r="180" ht="22.5" customHeight="1" spans="1:12">
      <c r="A180" s="10" t="s">
        <v>902</v>
      </c>
      <c r="B180" s="10">
        <f>COUNTIF(C$2:C180,C180)</f>
        <v>48</v>
      </c>
      <c r="C180" s="10" t="s">
        <v>707</v>
      </c>
      <c r="D180" s="10" t="s">
        <v>903</v>
      </c>
      <c r="E180" s="10" t="s">
        <v>627</v>
      </c>
      <c r="F180" s="10" t="s">
        <v>24</v>
      </c>
      <c r="G180" s="10" t="s">
        <v>628</v>
      </c>
      <c r="H180" s="10">
        <v>238300</v>
      </c>
      <c r="I180" s="10" t="s">
        <v>629</v>
      </c>
      <c r="J180" s="10" t="s">
        <v>904</v>
      </c>
      <c r="K180" s="9" t="s">
        <v>28</v>
      </c>
      <c r="L180" s="10"/>
    </row>
    <row r="181" ht="22.5" customHeight="1" spans="1:12">
      <c r="A181" s="10" t="s">
        <v>905</v>
      </c>
      <c r="B181" s="10">
        <f>COUNTIF(C$2:C181,C181)</f>
        <v>49</v>
      </c>
      <c r="C181" s="10" t="s">
        <v>707</v>
      </c>
      <c r="D181" s="10" t="s">
        <v>906</v>
      </c>
      <c r="E181" s="10" t="s">
        <v>105</v>
      </c>
      <c r="F181" s="10" t="s">
        <v>24</v>
      </c>
      <c r="G181" s="10" t="s">
        <v>106</v>
      </c>
      <c r="H181" s="10">
        <v>244000</v>
      </c>
      <c r="I181" s="10" t="s">
        <v>107</v>
      </c>
      <c r="J181" s="10" t="s">
        <v>907</v>
      </c>
      <c r="K181" s="9" t="s">
        <v>28</v>
      </c>
      <c r="L181" s="10"/>
    </row>
    <row r="182" ht="22.5" customHeight="1" spans="1:12">
      <c r="A182" s="10" t="s">
        <v>908</v>
      </c>
      <c r="B182" s="10">
        <f>COUNTIF(C$2:C182,C182)</f>
        <v>50</v>
      </c>
      <c r="C182" s="10" t="s">
        <v>707</v>
      </c>
      <c r="D182" s="10" t="s">
        <v>909</v>
      </c>
      <c r="E182" s="10" t="s">
        <v>910</v>
      </c>
      <c r="F182" s="10" t="s">
        <v>911</v>
      </c>
      <c r="G182" s="10" t="s">
        <v>912</v>
      </c>
      <c r="H182" s="10">
        <v>230000</v>
      </c>
      <c r="I182" s="10" t="s">
        <v>913</v>
      </c>
      <c r="J182" s="10" t="s">
        <v>914</v>
      </c>
      <c r="K182" s="9" t="s">
        <v>20</v>
      </c>
      <c r="L182" s="10"/>
    </row>
    <row r="183" ht="22.5" customHeight="1" spans="1:12">
      <c r="A183" s="10" t="s">
        <v>915</v>
      </c>
      <c r="B183" s="10">
        <f>COUNTIF(C$2:C183,C183)</f>
        <v>51</v>
      </c>
      <c r="C183" s="10" t="s">
        <v>707</v>
      </c>
      <c r="D183" s="10" t="s">
        <v>916</v>
      </c>
      <c r="E183" s="10" t="s">
        <v>159</v>
      </c>
      <c r="F183" s="10" t="s">
        <v>24</v>
      </c>
      <c r="G183" s="10" t="s">
        <v>160</v>
      </c>
      <c r="H183" s="10">
        <v>233200</v>
      </c>
      <c r="I183" s="10" t="s">
        <v>161</v>
      </c>
      <c r="J183" s="10" t="s">
        <v>917</v>
      </c>
      <c r="K183" s="9" t="s">
        <v>28</v>
      </c>
      <c r="L183" s="10"/>
    </row>
    <row r="184" ht="22.5" customHeight="1" spans="1:12">
      <c r="A184" s="10" t="s">
        <v>918</v>
      </c>
      <c r="B184" s="10">
        <f>COUNTIF(C$2:C184,C184)</f>
        <v>52</v>
      </c>
      <c r="C184" s="10" t="s">
        <v>707</v>
      </c>
      <c r="D184" s="10" t="s">
        <v>919</v>
      </c>
      <c r="E184" s="10" t="s">
        <v>165</v>
      </c>
      <c r="F184" s="10" t="s">
        <v>122</v>
      </c>
      <c r="G184" s="10" t="s">
        <v>166</v>
      </c>
      <c r="H184" s="10">
        <v>233600</v>
      </c>
      <c r="I184" s="10" t="s">
        <v>167</v>
      </c>
      <c r="J184" s="10" t="s">
        <v>920</v>
      </c>
      <c r="K184" s="9" t="s">
        <v>28</v>
      </c>
      <c r="L184" s="10"/>
    </row>
    <row r="185" ht="22.5" customHeight="1" spans="1:12">
      <c r="A185" s="10" t="s">
        <v>921</v>
      </c>
      <c r="B185" s="10">
        <f>COUNTIF(C$2:C185,C185)</f>
        <v>53</v>
      </c>
      <c r="C185" s="10" t="s">
        <v>707</v>
      </c>
      <c r="D185" s="10" t="s">
        <v>922</v>
      </c>
      <c r="E185" s="10" t="s">
        <v>701</v>
      </c>
      <c r="F185" s="10" t="s">
        <v>702</v>
      </c>
      <c r="G185" s="10" t="s">
        <v>703</v>
      </c>
      <c r="H185" s="10">
        <v>234300</v>
      </c>
      <c r="I185" s="10" t="s">
        <v>704</v>
      </c>
      <c r="J185" s="10" t="s">
        <v>923</v>
      </c>
      <c r="K185" s="9" t="s">
        <v>28</v>
      </c>
      <c r="L185" s="10"/>
    </row>
    <row r="186" ht="22.5" customHeight="1" spans="1:12">
      <c r="A186" s="10" t="s">
        <v>924</v>
      </c>
      <c r="B186" s="10">
        <f>COUNTIF(C$2:C186,C186)</f>
        <v>54</v>
      </c>
      <c r="C186" s="10" t="s">
        <v>707</v>
      </c>
      <c r="D186" s="10" t="s">
        <v>925</v>
      </c>
      <c r="E186" s="10" t="s">
        <v>228</v>
      </c>
      <c r="F186" s="10" t="s">
        <v>229</v>
      </c>
      <c r="G186" s="10" t="s">
        <v>230</v>
      </c>
      <c r="H186" s="10">
        <v>246700</v>
      </c>
      <c r="I186" s="10" t="s">
        <v>231</v>
      </c>
      <c r="J186" s="10" t="s">
        <v>926</v>
      </c>
      <c r="K186" s="9" t="s">
        <v>28</v>
      </c>
      <c r="L186" s="10"/>
    </row>
    <row r="187" ht="22.5" customHeight="1" spans="1:12">
      <c r="A187" s="10" t="s">
        <v>927</v>
      </c>
      <c r="B187" s="10">
        <f>COUNTIF(C$2:C187,C187)</f>
        <v>55</v>
      </c>
      <c r="C187" s="10" t="s">
        <v>707</v>
      </c>
      <c r="D187" s="10" t="s">
        <v>928</v>
      </c>
      <c r="E187" s="10" t="s">
        <v>701</v>
      </c>
      <c r="F187" s="10" t="s">
        <v>702</v>
      </c>
      <c r="G187" s="10" t="s">
        <v>703</v>
      </c>
      <c r="H187" s="10">
        <v>234300</v>
      </c>
      <c r="I187" s="10" t="s">
        <v>704</v>
      </c>
      <c r="J187" s="10" t="s">
        <v>929</v>
      </c>
      <c r="K187" s="9" t="s">
        <v>28</v>
      </c>
      <c r="L187" s="10"/>
    </row>
    <row r="188" ht="22.5" customHeight="1" spans="1:12">
      <c r="A188" s="10" t="s">
        <v>930</v>
      </c>
      <c r="B188" s="10">
        <f>COUNTIF(C$2:C188,C188)</f>
        <v>56</v>
      </c>
      <c r="C188" s="10" t="s">
        <v>707</v>
      </c>
      <c r="D188" s="10" t="s">
        <v>931</v>
      </c>
      <c r="E188" s="10" t="s">
        <v>701</v>
      </c>
      <c r="F188" s="10" t="s">
        <v>702</v>
      </c>
      <c r="G188" s="10" t="s">
        <v>703</v>
      </c>
      <c r="H188" s="10">
        <v>234300</v>
      </c>
      <c r="I188" s="10" t="s">
        <v>704</v>
      </c>
      <c r="J188" s="10" t="s">
        <v>932</v>
      </c>
      <c r="K188" s="9" t="s">
        <v>28</v>
      </c>
      <c r="L188" s="10"/>
    </row>
    <row r="189" ht="22.5" customHeight="1" spans="1:12">
      <c r="A189" s="10" t="s">
        <v>933</v>
      </c>
      <c r="B189" s="10">
        <f>COUNTIF(C$2:C189,C189)</f>
        <v>57</v>
      </c>
      <c r="C189" s="10" t="s">
        <v>707</v>
      </c>
      <c r="D189" s="10" t="s">
        <v>934</v>
      </c>
      <c r="E189" s="10" t="s">
        <v>935</v>
      </c>
      <c r="F189" s="10" t="s">
        <v>24</v>
      </c>
      <c r="G189" s="10" t="s">
        <v>936</v>
      </c>
      <c r="H189" s="10">
        <v>242600</v>
      </c>
      <c r="I189" s="10" t="s">
        <v>937</v>
      </c>
      <c r="J189" s="10" t="s">
        <v>938</v>
      </c>
      <c r="K189" s="9" t="s">
        <v>28</v>
      </c>
      <c r="L189" s="10"/>
    </row>
    <row r="190" ht="22.5" customHeight="1" spans="1:12">
      <c r="A190" s="10" t="s">
        <v>939</v>
      </c>
      <c r="B190" s="10">
        <f>COUNTIF(C$2:C190,C190)</f>
        <v>58</v>
      </c>
      <c r="C190" s="10" t="s">
        <v>707</v>
      </c>
      <c r="D190" s="10" t="s">
        <v>940</v>
      </c>
      <c r="E190" s="10" t="s">
        <v>701</v>
      </c>
      <c r="F190" s="10" t="s">
        <v>702</v>
      </c>
      <c r="G190" s="10" t="s">
        <v>703</v>
      </c>
      <c r="H190" s="10">
        <v>234300</v>
      </c>
      <c r="I190" s="10" t="s">
        <v>704</v>
      </c>
      <c r="J190" s="10" t="s">
        <v>941</v>
      </c>
      <c r="K190" s="9" t="s">
        <v>28</v>
      </c>
      <c r="L190" s="10"/>
    </row>
    <row r="191" ht="22.5" customHeight="1" spans="1:12">
      <c r="A191" s="10" t="s">
        <v>942</v>
      </c>
      <c r="B191" s="10">
        <f>COUNTIF(C$2:C191,C191)</f>
        <v>59</v>
      </c>
      <c r="C191" s="10" t="s">
        <v>707</v>
      </c>
      <c r="D191" s="10" t="s">
        <v>943</v>
      </c>
      <c r="E191" s="10" t="s">
        <v>333</v>
      </c>
      <c r="F191" s="10" t="s">
        <v>24</v>
      </c>
      <c r="G191" s="10" t="s">
        <v>334</v>
      </c>
      <c r="H191" s="10">
        <v>241300</v>
      </c>
      <c r="I191" s="10" t="s">
        <v>335</v>
      </c>
      <c r="J191" s="10" t="s">
        <v>944</v>
      </c>
      <c r="K191" s="9" t="s">
        <v>28</v>
      </c>
      <c r="L191" s="10"/>
    </row>
    <row r="192" ht="22.5" customHeight="1" spans="1:12">
      <c r="A192" s="10" t="s">
        <v>945</v>
      </c>
      <c r="B192" s="10">
        <f>COUNTIF(C$2:C192,C192)</f>
        <v>60</v>
      </c>
      <c r="C192" s="10" t="s">
        <v>707</v>
      </c>
      <c r="D192" s="10" t="s">
        <v>946</v>
      </c>
      <c r="E192" s="10" t="s">
        <v>870</v>
      </c>
      <c r="F192" s="10" t="s">
        <v>871</v>
      </c>
      <c r="G192" s="10" t="s">
        <v>872</v>
      </c>
      <c r="H192" s="10">
        <v>232200</v>
      </c>
      <c r="I192" s="10" t="s">
        <v>873</v>
      </c>
      <c r="J192" s="10" t="s">
        <v>947</v>
      </c>
      <c r="K192" s="9" t="s">
        <v>28</v>
      </c>
      <c r="L192" s="10"/>
    </row>
    <row r="193" ht="22.5" customHeight="1" spans="1:12">
      <c r="A193" s="10" t="s">
        <v>948</v>
      </c>
      <c r="B193" s="10">
        <f>COUNTIF(C$2:C193,C193)</f>
        <v>61</v>
      </c>
      <c r="C193" s="10" t="s">
        <v>707</v>
      </c>
      <c r="D193" s="10" t="s">
        <v>949</v>
      </c>
      <c r="E193" s="10" t="s">
        <v>254</v>
      </c>
      <c r="F193" s="10" t="s">
        <v>255</v>
      </c>
      <c r="G193" s="10" t="s">
        <v>256</v>
      </c>
      <c r="H193" s="10">
        <v>231400</v>
      </c>
      <c r="I193" s="10" t="s">
        <v>257</v>
      </c>
      <c r="J193" s="10" t="s">
        <v>950</v>
      </c>
      <c r="K193" s="9" t="s">
        <v>28</v>
      </c>
      <c r="L193" s="10"/>
    </row>
    <row r="194" ht="22.5" customHeight="1" spans="1:12">
      <c r="A194" s="10" t="s">
        <v>951</v>
      </c>
      <c r="B194" s="10">
        <f>COUNTIF(C$2:C194,C194)</f>
        <v>62</v>
      </c>
      <c r="C194" s="10" t="s">
        <v>707</v>
      </c>
      <c r="D194" s="10" t="s">
        <v>952</v>
      </c>
      <c r="E194" s="10" t="s">
        <v>165</v>
      </c>
      <c r="F194" s="10" t="s">
        <v>122</v>
      </c>
      <c r="G194" s="10" t="s">
        <v>166</v>
      </c>
      <c r="H194" s="10">
        <v>233600</v>
      </c>
      <c r="I194" s="10" t="s">
        <v>167</v>
      </c>
      <c r="J194" s="10" t="s">
        <v>953</v>
      </c>
      <c r="K194" s="9" t="s">
        <v>28</v>
      </c>
      <c r="L194" s="10"/>
    </row>
    <row r="195" ht="22.5" customHeight="1" spans="1:12">
      <c r="A195" s="10" t="s">
        <v>954</v>
      </c>
      <c r="B195" s="10">
        <f>COUNTIF(C$2:C195,C195)</f>
        <v>63</v>
      </c>
      <c r="C195" s="10" t="s">
        <v>707</v>
      </c>
      <c r="D195" s="10" t="s">
        <v>955</v>
      </c>
      <c r="E195" s="10" t="s">
        <v>271</v>
      </c>
      <c r="F195" s="10" t="s">
        <v>67</v>
      </c>
      <c r="G195" s="10" t="s">
        <v>272</v>
      </c>
      <c r="H195" s="10">
        <v>246200</v>
      </c>
      <c r="I195" s="10" t="s">
        <v>273</v>
      </c>
      <c r="J195" s="10" t="s">
        <v>956</v>
      </c>
      <c r="K195" s="9" t="s">
        <v>28</v>
      </c>
      <c r="L195" s="10"/>
    </row>
    <row r="196" ht="22.5" customHeight="1" spans="1:12">
      <c r="A196" s="10" t="s">
        <v>957</v>
      </c>
      <c r="B196" s="10">
        <f>COUNTIF(C$2:C196,C196)</f>
        <v>64</v>
      </c>
      <c r="C196" s="10" t="s">
        <v>707</v>
      </c>
      <c r="D196" s="10" t="s">
        <v>958</v>
      </c>
      <c r="E196" s="10" t="s">
        <v>959</v>
      </c>
      <c r="F196" s="10" t="s">
        <v>960</v>
      </c>
      <c r="G196" s="10" t="s">
        <v>961</v>
      </c>
      <c r="H196" s="10"/>
      <c r="I196" s="10" t="s">
        <v>962</v>
      </c>
      <c r="J196" s="10" t="s">
        <v>963</v>
      </c>
      <c r="K196" s="9" t="s">
        <v>20</v>
      </c>
      <c r="L196" s="10"/>
    </row>
    <row r="197" ht="22.5" customHeight="1" spans="1:12">
      <c r="A197" s="10" t="s">
        <v>964</v>
      </c>
      <c r="B197" s="10">
        <f>COUNTIF(C$2:C197,C197)</f>
        <v>65</v>
      </c>
      <c r="C197" s="10" t="s">
        <v>707</v>
      </c>
      <c r="D197" s="10" t="s">
        <v>965</v>
      </c>
      <c r="E197" s="10" t="s">
        <v>966</v>
      </c>
      <c r="F197" s="10" t="s">
        <v>967</v>
      </c>
      <c r="G197" s="10" t="s">
        <v>968</v>
      </c>
      <c r="H197" s="10"/>
      <c r="I197" s="10" t="s">
        <v>969</v>
      </c>
      <c r="J197" s="10" t="s">
        <v>970</v>
      </c>
      <c r="K197" s="9" t="s">
        <v>28</v>
      </c>
      <c r="L197" s="10"/>
    </row>
    <row r="198" ht="22.5" customHeight="1" spans="1:12">
      <c r="A198" s="10" t="s">
        <v>971</v>
      </c>
      <c r="B198" s="10">
        <f>COUNTIF(C$2:C198,C198)</f>
        <v>66</v>
      </c>
      <c r="C198" s="10" t="s">
        <v>707</v>
      </c>
      <c r="D198" s="10" t="s">
        <v>972</v>
      </c>
      <c r="E198" s="10" t="s">
        <v>775</v>
      </c>
      <c r="F198" s="10" t="s">
        <v>67</v>
      </c>
      <c r="G198" s="10" t="s">
        <v>776</v>
      </c>
      <c r="H198" s="10">
        <v>242800</v>
      </c>
      <c r="I198" s="10" t="s">
        <v>777</v>
      </c>
      <c r="J198" s="10" t="s">
        <v>973</v>
      </c>
      <c r="K198" s="9" t="s">
        <v>28</v>
      </c>
      <c r="L198" s="10"/>
    </row>
    <row r="199" ht="22.5" customHeight="1" spans="1:12">
      <c r="A199" s="10" t="s">
        <v>974</v>
      </c>
      <c r="B199" s="10">
        <f>COUNTIF(C$2:C199,C199)</f>
        <v>67</v>
      </c>
      <c r="C199" s="10" t="s">
        <v>707</v>
      </c>
      <c r="D199" s="10" t="s">
        <v>975</v>
      </c>
      <c r="E199" s="10" t="s">
        <v>976</v>
      </c>
      <c r="F199" s="10" t="s">
        <v>977</v>
      </c>
      <c r="G199" s="10" t="s">
        <v>978</v>
      </c>
      <c r="H199" s="10">
        <v>230022</v>
      </c>
      <c r="I199" s="10" t="s">
        <v>979</v>
      </c>
      <c r="J199" s="10" t="s">
        <v>980</v>
      </c>
      <c r="K199" s="9" t="s">
        <v>20</v>
      </c>
      <c r="L199" s="10"/>
    </row>
    <row r="200" ht="22.5" customHeight="1" spans="1:12">
      <c r="A200" s="10" t="s">
        <v>981</v>
      </c>
      <c r="B200" s="10">
        <f>COUNTIF(C$2:C200,C200)</f>
        <v>68</v>
      </c>
      <c r="C200" s="10" t="s">
        <v>707</v>
      </c>
      <c r="D200" s="10" t="s">
        <v>982</v>
      </c>
      <c r="E200" s="10" t="s">
        <v>983</v>
      </c>
      <c r="F200" s="10" t="s">
        <v>984</v>
      </c>
      <c r="G200" s="10" t="s">
        <v>985</v>
      </c>
      <c r="H200" s="10">
        <v>244000</v>
      </c>
      <c r="I200" s="10" t="s">
        <v>986</v>
      </c>
      <c r="J200" s="10" t="s">
        <v>987</v>
      </c>
      <c r="K200" s="9" t="s">
        <v>20</v>
      </c>
      <c r="L200" s="10"/>
    </row>
    <row r="201" ht="22.5" customHeight="1" spans="1:12">
      <c r="A201" s="10" t="s">
        <v>988</v>
      </c>
      <c r="B201" s="10">
        <f>COUNTIF(C$2:C201,C201)</f>
        <v>69</v>
      </c>
      <c r="C201" s="10" t="s">
        <v>707</v>
      </c>
      <c r="D201" s="10" t="s">
        <v>989</v>
      </c>
      <c r="E201" s="10" t="s">
        <v>134</v>
      </c>
      <c r="F201" s="10" t="s">
        <v>135</v>
      </c>
      <c r="G201" s="10" t="s">
        <v>136</v>
      </c>
      <c r="H201" s="10">
        <v>239400</v>
      </c>
      <c r="I201" s="10" t="s">
        <v>137</v>
      </c>
      <c r="J201" s="10" t="s">
        <v>990</v>
      </c>
      <c r="K201" s="9" t="s">
        <v>28</v>
      </c>
      <c r="L201" s="10"/>
    </row>
    <row r="202" ht="22.5" customHeight="1" spans="1:12">
      <c r="A202" s="10" t="s">
        <v>991</v>
      </c>
      <c r="B202" s="10">
        <f>COUNTIF(C$2:C202,C202)</f>
        <v>70</v>
      </c>
      <c r="C202" s="10" t="s">
        <v>707</v>
      </c>
      <c r="D202" s="10" t="s">
        <v>992</v>
      </c>
      <c r="E202" s="10" t="s">
        <v>870</v>
      </c>
      <c r="F202" s="10" t="s">
        <v>871</v>
      </c>
      <c r="G202" s="10" t="s">
        <v>872</v>
      </c>
      <c r="H202" s="10">
        <v>232200</v>
      </c>
      <c r="I202" s="10" t="s">
        <v>873</v>
      </c>
      <c r="J202" s="10" t="s">
        <v>993</v>
      </c>
      <c r="K202" s="9" t="s">
        <v>28</v>
      </c>
      <c r="L202" s="10"/>
    </row>
    <row r="203" ht="22.5" customHeight="1" spans="1:12">
      <c r="A203" s="10" t="s">
        <v>994</v>
      </c>
      <c r="B203" s="10">
        <f>COUNTIF(C$2:C203,C203)</f>
        <v>71</v>
      </c>
      <c r="C203" s="10" t="s">
        <v>707</v>
      </c>
      <c r="D203" s="10" t="s">
        <v>995</v>
      </c>
      <c r="E203" s="10" t="s">
        <v>320</v>
      </c>
      <c r="F203" s="10" t="s">
        <v>24</v>
      </c>
      <c r="G203" s="10" t="s">
        <v>321</v>
      </c>
      <c r="H203" s="10">
        <v>241000</v>
      </c>
      <c r="I203" s="10" t="s">
        <v>322</v>
      </c>
      <c r="J203" s="10" t="s">
        <v>996</v>
      </c>
      <c r="K203" s="9" t="s">
        <v>28</v>
      </c>
      <c r="L203" s="10"/>
    </row>
    <row r="204" ht="22.5" customHeight="1" spans="1:12">
      <c r="A204" s="10" t="s">
        <v>997</v>
      </c>
      <c r="B204" s="10">
        <f>COUNTIF(C$2:C204,C204)</f>
        <v>72</v>
      </c>
      <c r="C204" s="10" t="s">
        <v>707</v>
      </c>
      <c r="D204" s="10" t="s">
        <v>998</v>
      </c>
      <c r="E204" s="10" t="s">
        <v>594</v>
      </c>
      <c r="F204" s="10" t="s">
        <v>595</v>
      </c>
      <c r="G204" s="10" t="s">
        <v>596</v>
      </c>
      <c r="H204" s="10">
        <v>239200</v>
      </c>
      <c r="I204" s="10" t="s">
        <v>597</v>
      </c>
      <c r="J204" s="10" t="s">
        <v>999</v>
      </c>
      <c r="K204" s="9" t="s">
        <v>28</v>
      </c>
      <c r="L204" s="10"/>
    </row>
    <row r="205" ht="22.5" customHeight="1" spans="1:12">
      <c r="A205" s="10" t="s">
        <v>1000</v>
      </c>
      <c r="B205" s="10">
        <f>COUNTIF(C$2:C205,C205)</f>
        <v>73</v>
      </c>
      <c r="C205" s="10" t="s">
        <v>707</v>
      </c>
      <c r="D205" s="10" t="s">
        <v>1001</v>
      </c>
      <c r="E205" s="10" t="s">
        <v>1002</v>
      </c>
      <c r="F205" s="10" t="s">
        <v>1003</v>
      </c>
      <c r="G205" s="10" t="s">
        <v>1004</v>
      </c>
      <c r="H205" s="10">
        <v>210000</v>
      </c>
      <c r="I205" s="10" t="s">
        <v>1005</v>
      </c>
      <c r="J205" s="10" t="s">
        <v>1006</v>
      </c>
      <c r="K205" s="9" t="s">
        <v>20</v>
      </c>
      <c r="L205" s="10"/>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5"/>
  <sheetViews>
    <sheetView workbookViewId="0">
      <selection activeCell="A60" sqref="$A60:$XFD60"/>
    </sheetView>
  </sheetViews>
  <sheetFormatPr defaultColWidth="9" defaultRowHeight="13.5"/>
  <cols>
    <col min="1" max="1" width="5.625" style="2" customWidth="1"/>
    <col min="2" max="2" width="9" style="2" customWidth="1"/>
    <col min="3" max="3" width="9" style="2"/>
    <col min="4" max="4" width="24.125" style="2" customWidth="1"/>
    <col min="5" max="5" width="12.25" style="2" customWidth="1"/>
    <col min="6" max="6" width="21.375" style="2" customWidth="1"/>
    <col min="7" max="7" width="7.75" style="2" customWidth="1"/>
    <col min="8" max="8" width="14" style="2" customWidth="1"/>
    <col min="9" max="9" width="18.625" style="2" customWidth="1"/>
    <col min="10" max="10" width="13.5" style="1" customWidth="1"/>
    <col min="11" max="11" width="10.5" style="2" customWidth="1"/>
    <col min="12" max="12" width="6.875" style="3" customWidth="1"/>
    <col min="13" max="14" width="9" style="2"/>
    <col min="15" max="15" width="3.5" style="2" customWidth="1"/>
    <col min="16" max="16384" width="9" style="2"/>
  </cols>
  <sheetData>
    <row r="1" s="1" customFormat="1" ht="22.5" customHeight="1" spans="1:12">
      <c r="A1" s="4" t="s">
        <v>1</v>
      </c>
      <c r="B1" s="4" t="s">
        <v>2</v>
      </c>
      <c r="C1" s="4" t="s">
        <v>3</v>
      </c>
      <c r="D1" s="4" t="s">
        <v>4</v>
      </c>
      <c r="E1" s="4" t="s">
        <v>5</v>
      </c>
      <c r="F1" s="4" t="s">
        <v>6</v>
      </c>
      <c r="G1" s="4" t="s">
        <v>7</v>
      </c>
      <c r="H1" s="4" t="s">
        <v>8</v>
      </c>
      <c r="I1" s="4" t="s">
        <v>9</v>
      </c>
      <c r="J1" s="4" t="s">
        <v>10</v>
      </c>
      <c r="K1" s="5" t="s">
        <v>11</v>
      </c>
      <c r="L1" s="6"/>
    </row>
    <row r="2" s="2" customFormat="1" ht="22.5" customHeight="1" spans="1:16">
      <c r="A2" s="2">
        <f>COUNTIF(B$2:B2,B2)</f>
        <v>1</v>
      </c>
      <c r="B2" s="2" t="s">
        <v>13</v>
      </c>
      <c r="C2" s="2" t="s">
        <v>14</v>
      </c>
      <c r="D2" s="2" t="s">
        <v>15</v>
      </c>
      <c r="E2" s="2" t="s">
        <v>16</v>
      </c>
      <c r="F2" s="2" t="s">
        <v>17</v>
      </c>
      <c r="G2" s="2">
        <v>657300</v>
      </c>
      <c r="H2" s="2" t="s">
        <v>18</v>
      </c>
      <c r="I2" s="2" t="s">
        <v>19</v>
      </c>
      <c r="J2" s="1" t="s">
        <v>20</v>
      </c>
      <c r="K2" s="2" t="s">
        <v>1007</v>
      </c>
      <c r="L2" s="3" t="s">
        <v>1008</v>
      </c>
      <c r="M2" s="2" t="s">
        <v>1009</v>
      </c>
      <c r="N2" s="2" t="s">
        <v>1010</v>
      </c>
      <c r="O2" s="2" t="s">
        <v>1011</v>
      </c>
      <c r="P2" s="2" t="str">
        <f>K2&amp;B2&amp;L2&amp;C2&amp;O2&amp;M2&amp;N2&amp;I2&amp;J2</f>
        <v>历史学院-历史学78-1姜龙-毕业生档案-档案转递编号231037363MMG5LGHM2签约单位接收</v>
      </c>
    </row>
    <row r="3" s="2" customFormat="1" ht="22.5" customHeight="1" spans="1:16">
      <c r="A3" s="2">
        <f>COUNTIF(B$2:B3,B3)</f>
        <v>2</v>
      </c>
      <c r="B3" s="2" t="s">
        <v>13</v>
      </c>
      <c r="C3" s="2" t="s">
        <v>22</v>
      </c>
      <c r="D3" s="2" t="s">
        <v>23</v>
      </c>
      <c r="E3" s="2" t="s">
        <v>24</v>
      </c>
      <c r="F3" s="2" t="s">
        <v>25</v>
      </c>
      <c r="G3" s="2">
        <v>423000</v>
      </c>
      <c r="H3" s="2" t="s">
        <v>26</v>
      </c>
      <c r="I3" s="2" t="s">
        <v>27</v>
      </c>
      <c r="J3" s="1" t="s">
        <v>28</v>
      </c>
      <c r="K3" s="2" t="s">
        <v>1007</v>
      </c>
      <c r="L3" s="3" t="s">
        <v>1012</v>
      </c>
      <c r="M3" s="2" t="s">
        <v>1009</v>
      </c>
      <c r="N3" s="2" t="s">
        <v>1010</v>
      </c>
      <c r="O3" s="2" t="s">
        <v>1011</v>
      </c>
      <c r="P3" s="2" t="str">
        <f t="shared" ref="P3:P66" si="0">K3&amp;B3&amp;L3&amp;C3&amp;O3&amp;M3&amp;N3&amp;I3&amp;J3</f>
        <v>历史学院-历史学78-2何慧-毕业生档案-档案转递编号231037365D1R90JY7V转回生源地</v>
      </c>
    </row>
    <row r="4" s="2" customFormat="1" ht="22.5" customHeight="1" spans="1:16">
      <c r="A4" s="2">
        <f>COUNTIF(B$2:B4,B4)</f>
        <v>3</v>
      </c>
      <c r="B4" s="2" t="s">
        <v>13</v>
      </c>
      <c r="C4" s="2" t="s">
        <v>30</v>
      </c>
      <c r="D4" s="2" t="s">
        <v>31</v>
      </c>
      <c r="E4" s="2" t="s">
        <v>32</v>
      </c>
      <c r="F4" s="2" t="s">
        <v>33</v>
      </c>
      <c r="G4" s="2">
        <v>239300</v>
      </c>
      <c r="H4" s="2" t="s">
        <v>34</v>
      </c>
      <c r="I4" s="2" t="s">
        <v>35</v>
      </c>
      <c r="J4" s="1" t="s">
        <v>28</v>
      </c>
      <c r="K4" s="2" t="s">
        <v>1007</v>
      </c>
      <c r="L4" s="3" t="s">
        <v>1013</v>
      </c>
      <c r="M4" s="2" t="s">
        <v>1009</v>
      </c>
      <c r="N4" s="2" t="s">
        <v>1010</v>
      </c>
      <c r="O4" s="2" t="s">
        <v>1011</v>
      </c>
      <c r="P4" s="2" t="str">
        <f t="shared" si="0"/>
        <v>历史学院-历史学78-3卜杨-毕业生档案-档案转递编号2310373PCBTGJFIVPZ转回生源地</v>
      </c>
    </row>
    <row r="5" s="2" customFormat="1" ht="22.5" customHeight="1" spans="1:16">
      <c r="A5" s="2">
        <f>COUNTIF(B$2:B5,B5)</f>
        <v>4</v>
      </c>
      <c r="B5" s="2" t="s">
        <v>13</v>
      </c>
      <c r="C5" s="2" t="s">
        <v>37</v>
      </c>
      <c r="D5" s="2" t="s">
        <v>38</v>
      </c>
      <c r="E5" s="2" t="s">
        <v>39</v>
      </c>
      <c r="F5" s="2" t="s">
        <v>40</v>
      </c>
      <c r="G5" s="2">
        <v>234000</v>
      </c>
      <c r="H5" s="2" t="s">
        <v>41</v>
      </c>
      <c r="I5" s="2" t="s">
        <v>42</v>
      </c>
      <c r="J5" s="1" t="s">
        <v>28</v>
      </c>
      <c r="K5" s="2" t="s">
        <v>1007</v>
      </c>
      <c r="L5" s="3" t="s">
        <v>1014</v>
      </c>
      <c r="M5" s="2" t="s">
        <v>1009</v>
      </c>
      <c r="N5" s="2" t="s">
        <v>1010</v>
      </c>
      <c r="O5" s="2" t="s">
        <v>1011</v>
      </c>
      <c r="P5" s="2" t="str">
        <f t="shared" si="0"/>
        <v>历史学院-历史学78-4陈慧慧-毕业生档案-档案转递编号2310373IETX79PBITR转回生源地</v>
      </c>
    </row>
    <row r="6" s="2" customFormat="1" ht="22.5" customHeight="1" spans="1:16">
      <c r="A6" s="2">
        <f>COUNTIF(B$2:B6,B6)</f>
        <v>5</v>
      </c>
      <c r="B6" s="2" t="s">
        <v>13</v>
      </c>
      <c r="C6" s="2" t="s">
        <v>44</v>
      </c>
      <c r="D6" s="2" t="s">
        <v>45</v>
      </c>
      <c r="E6" s="2" t="s">
        <v>46</v>
      </c>
      <c r="F6" s="2" t="s">
        <v>47</v>
      </c>
      <c r="G6" s="2">
        <v>551700</v>
      </c>
      <c r="H6" s="2" t="s">
        <v>48</v>
      </c>
      <c r="I6" s="2" t="s">
        <v>49</v>
      </c>
      <c r="J6" s="1" t="s">
        <v>28</v>
      </c>
      <c r="K6" s="2" t="s">
        <v>1007</v>
      </c>
      <c r="L6" s="3" t="s">
        <v>1015</v>
      </c>
      <c r="M6" s="2" t="s">
        <v>1009</v>
      </c>
      <c r="N6" s="2" t="s">
        <v>1010</v>
      </c>
      <c r="O6" s="2" t="s">
        <v>1011</v>
      </c>
      <c r="P6" s="2" t="str">
        <f t="shared" si="0"/>
        <v>历史学院-历史学78-5陈婕燃-毕业生档案-档案转递编号2310373MLBBM36OSPK转回生源地</v>
      </c>
    </row>
    <row r="7" s="2" customFormat="1" ht="22.5" customHeight="1" spans="1:16">
      <c r="A7" s="2">
        <f>COUNTIF(B$2:B7,B7)</f>
        <v>6</v>
      </c>
      <c r="B7" s="2" t="s">
        <v>13</v>
      </c>
      <c r="C7" s="2" t="s">
        <v>51</v>
      </c>
      <c r="D7" s="2" t="s">
        <v>52</v>
      </c>
      <c r="E7" s="2" t="s">
        <v>53</v>
      </c>
      <c r="F7" s="2" t="s">
        <v>54</v>
      </c>
      <c r="G7" s="2">
        <v>237000</v>
      </c>
      <c r="H7" s="2" t="s">
        <v>55</v>
      </c>
      <c r="I7" s="2" t="s">
        <v>56</v>
      </c>
      <c r="J7" s="1" t="s">
        <v>28</v>
      </c>
      <c r="K7" s="2" t="s">
        <v>1007</v>
      </c>
      <c r="L7" s="3" t="s">
        <v>1016</v>
      </c>
      <c r="M7" s="2" t="s">
        <v>1009</v>
      </c>
      <c r="N7" s="2" t="s">
        <v>1010</v>
      </c>
      <c r="O7" s="2" t="s">
        <v>1011</v>
      </c>
      <c r="P7" s="2" t="str">
        <f t="shared" si="0"/>
        <v>历史学院-历史学78-6陈俊宏-毕业生档案-档案转递编号2310373J81L68XU6TW转回生源地</v>
      </c>
    </row>
    <row r="8" s="2" customFormat="1" ht="22.5" customHeight="1" spans="1:16">
      <c r="A8" s="2">
        <f>COUNTIF(B$2:B8,B8)</f>
        <v>7</v>
      </c>
      <c r="B8" s="2" t="s">
        <v>13</v>
      </c>
      <c r="C8" s="2" t="s">
        <v>58</v>
      </c>
      <c r="D8" s="2" t="s">
        <v>59</v>
      </c>
      <c r="E8" s="2" t="s">
        <v>60</v>
      </c>
      <c r="F8" s="2" t="s">
        <v>61</v>
      </c>
      <c r="G8" s="2">
        <v>231200</v>
      </c>
      <c r="H8" s="2" t="s">
        <v>62</v>
      </c>
      <c r="I8" s="2" t="s">
        <v>63</v>
      </c>
      <c r="J8" s="1" t="s">
        <v>28</v>
      </c>
      <c r="K8" s="2" t="s">
        <v>1007</v>
      </c>
      <c r="L8" s="3" t="s">
        <v>1017</v>
      </c>
      <c r="M8" s="2" t="s">
        <v>1009</v>
      </c>
      <c r="N8" s="2" t="s">
        <v>1010</v>
      </c>
      <c r="O8" s="2" t="s">
        <v>1011</v>
      </c>
      <c r="P8" s="2" t="str">
        <f t="shared" si="0"/>
        <v>历史学院-历史学78-7陈弱洁-毕业生档案-档案转递编号23103739QL1GEAT6ZR转回生源地</v>
      </c>
    </row>
    <row r="9" s="2" customFormat="1" ht="22.5" customHeight="1" spans="1:16">
      <c r="A9" s="2">
        <f>COUNTIF(B$2:B9,B9)</f>
        <v>8</v>
      </c>
      <c r="B9" s="2" t="s">
        <v>13</v>
      </c>
      <c r="C9" s="2" t="s">
        <v>65</v>
      </c>
      <c r="D9" s="2" t="s">
        <v>66</v>
      </c>
      <c r="E9" s="2" t="s">
        <v>67</v>
      </c>
      <c r="F9" s="2" t="s">
        <v>68</v>
      </c>
      <c r="G9" s="2">
        <v>233300</v>
      </c>
      <c r="H9" s="2" t="s">
        <v>69</v>
      </c>
      <c r="I9" s="2" t="s">
        <v>70</v>
      </c>
      <c r="J9" s="1" t="s">
        <v>28</v>
      </c>
      <c r="K9" s="2" t="s">
        <v>1007</v>
      </c>
      <c r="L9" s="3" t="s">
        <v>1018</v>
      </c>
      <c r="M9" s="2" t="s">
        <v>1009</v>
      </c>
      <c r="N9" s="2" t="s">
        <v>1010</v>
      </c>
      <c r="O9" s="2" t="s">
        <v>1011</v>
      </c>
      <c r="P9" s="2" t="str">
        <f t="shared" si="0"/>
        <v>历史学院-历史学78-8陈伟奇-毕业生档案-档案转递编号2310373OMAB7J4E5QP转回生源地</v>
      </c>
    </row>
    <row r="10" s="2" customFormat="1" ht="22.5" customHeight="1" spans="1:16">
      <c r="A10" s="2">
        <f>COUNTIF(B$2:B10,B10)</f>
        <v>9</v>
      </c>
      <c r="B10" s="2" t="s">
        <v>13</v>
      </c>
      <c r="C10" s="2" t="s">
        <v>72</v>
      </c>
      <c r="D10" s="2" t="s">
        <v>73</v>
      </c>
      <c r="E10" s="2" t="s">
        <v>24</v>
      </c>
      <c r="F10" s="2" t="s">
        <v>74</v>
      </c>
      <c r="G10" s="2">
        <v>236700</v>
      </c>
      <c r="H10" s="2" t="s">
        <v>75</v>
      </c>
      <c r="I10" s="2" t="s">
        <v>76</v>
      </c>
      <c r="J10" s="1" t="s">
        <v>28</v>
      </c>
      <c r="K10" s="2" t="s">
        <v>1007</v>
      </c>
      <c r="L10" s="3" t="s">
        <v>1019</v>
      </c>
      <c r="M10" s="2" t="s">
        <v>1009</v>
      </c>
      <c r="N10" s="2" t="s">
        <v>1010</v>
      </c>
      <c r="O10" s="2" t="s">
        <v>1011</v>
      </c>
      <c r="P10" s="2" t="str">
        <f t="shared" si="0"/>
        <v>历史学院-历史学78-9程旭-毕业生档案-档案转递编号2310373JYUUCGOJW5J转回生源地</v>
      </c>
    </row>
    <row r="11" s="2" customFormat="1" ht="22.5" customHeight="1" spans="1:16">
      <c r="A11" s="2">
        <f>COUNTIF(B$2:B11,B11)</f>
        <v>10</v>
      </c>
      <c r="B11" s="2" t="s">
        <v>13</v>
      </c>
      <c r="C11" s="2" t="s">
        <v>78</v>
      </c>
      <c r="D11" s="2" t="s">
        <v>79</v>
      </c>
      <c r="E11" s="2" t="s">
        <v>67</v>
      </c>
      <c r="F11" s="2" t="s">
        <v>80</v>
      </c>
      <c r="G11" s="2">
        <v>246600</v>
      </c>
      <c r="H11" s="2" t="s">
        <v>81</v>
      </c>
      <c r="I11" s="2" t="s">
        <v>82</v>
      </c>
      <c r="J11" s="1" t="s">
        <v>28</v>
      </c>
      <c r="K11" s="2" t="s">
        <v>1007</v>
      </c>
      <c r="L11" s="3" t="s">
        <v>1020</v>
      </c>
      <c r="M11" s="2" t="s">
        <v>1009</v>
      </c>
      <c r="N11" s="2" t="s">
        <v>1010</v>
      </c>
      <c r="O11" s="2" t="s">
        <v>1011</v>
      </c>
      <c r="P11" s="2" t="str">
        <f t="shared" si="0"/>
        <v>历史学院-历史学78-10程滢滢-毕业生档案-档案转递编号2310373JEUKRDZVW1G转回生源地</v>
      </c>
    </row>
    <row r="12" s="2" customFormat="1" ht="22.5" customHeight="1" spans="1:16">
      <c r="A12" s="2">
        <f>COUNTIF(B$2:B12,B12)</f>
        <v>11</v>
      </c>
      <c r="B12" s="2" t="s">
        <v>13</v>
      </c>
      <c r="C12" s="2" t="s">
        <v>84</v>
      </c>
      <c r="D12" s="2" t="s">
        <v>85</v>
      </c>
      <c r="E12" s="2" t="s">
        <v>86</v>
      </c>
      <c r="F12" s="2" t="s">
        <v>87</v>
      </c>
      <c r="G12" s="2">
        <v>230000</v>
      </c>
      <c r="H12" s="2" t="s">
        <v>88</v>
      </c>
      <c r="I12" s="2" t="s">
        <v>89</v>
      </c>
      <c r="J12" s="1" t="s">
        <v>28</v>
      </c>
      <c r="K12" s="2" t="s">
        <v>1007</v>
      </c>
      <c r="L12" s="3" t="s">
        <v>1021</v>
      </c>
      <c r="M12" s="2" t="s">
        <v>1009</v>
      </c>
      <c r="N12" s="2" t="s">
        <v>1010</v>
      </c>
      <c r="O12" s="2" t="s">
        <v>1011</v>
      </c>
      <c r="P12" s="2" t="str">
        <f t="shared" si="0"/>
        <v>历史学院-历史学78-11储开翠-毕业生档案-档案转递编号2310373WQ32E9EINEY转回生源地</v>
      </c>
    </row>
    <row r="13" s="2" customFormat="1" ht="22.5" customHeight="1" spans="1:16">
      <c r="A13" s="2">
        <f>COUNTIF(B$2:B13,B13)</f>
        <v>12</v>
      </c>
      <c r="B13" s="2" t="s">
        <v>13</v>
      </c>
      <c r="C13" s="2" t="s">
        <v>91</v>
      </c>
      <c r="D13" s="2" t="s">
        <v>92</v>
      </c>
      <c r="E13" s="2" t="s">
        <v>93</v>
      </c>
      <c r="F13" s="2" t="s">
        <v>94</v>
      </c>
      <c r="G13" s="2">
        <v>237000</v>
      </c>
      <c r="H13" s="2" t="s">
        <v>95</v>
      </c>
      <c r="I13" s="2" t="s">
        <v>96</v>
      </c>
      <c r="J13" s="1" t="s">
        <v>28</v>
      </c>
      <c r="K13" s="2" t="s">
        <v>1007</v>
      </c>
      <c r="L13" s="3" t="s">
        <v>1022</v>
      </c>
      <c r="M13" s="2" t="s">
        <v>1009</v>
      </c>
      <c r="N13" s="2" t="s">
        <v>1010</v>
      </c>
      <c r="O13" s="2" t="s">
        <v>1011</v>
      </c>
      <c r="P13" s="2" t="str">
        <f t="shared" si="0"/>
        <v>历史学院-历史学78-12邓银霜-毕业生档案-档案转递编号2310373VAI82HBCMZL转回生源地</v>
      </c>
    </row>
    <row r="14" s="2" customFormat="1" ht="22.5" customHeight="1" spans="1:16">
      <c r="A14" s="2">
        <f>COUNTIF(B$2:B14,B14)</f>
        <v>13</v>
      </c>
      <c r="B14" s="2" t="s">
        <v>13</v>
      </c>
      <c r="C14" s="2" t="s">
        <v>98</v>
      </c>
      <c r="D14" s="2" t="s">
        <v>99</v>
      </c>
      <c r="E14" s="2" t="s">
        <v>24</v>
      </c>
      <c r="F14" s="2" t="s">
        <v>100</v>
      </c>
      <c r="G14" s="2">
        <v>230000</v>
      </c>
      <c r="H14" s="2" t="s">
        <v>101</v>
      </c>
      <c r="I14" s="2" t="s">
        <v>102</v>
      </c>
      <c r="J14" s="1" t="s">
        <v>28</v>
      </c>
      <c r="K14" s="2" t="s">
        <v>1007</v>
      </c>
      <c r="L14" s="3" t="s">
        <v>1023</v>
      </c>
      <c r="M14" s="2" t="s">
        <v>1009</v>
      </c>
      <c r="N14" s="2" t="s">
        <v>1010</v>
      </c>
      <c r="O14" s="2" t="s">
        <v>1011</v>
      </c>
      <c r="P14" s="2" t="str">
        <f t="shared" si="0"/>
        <v>历史学院-历史学78-13范东升-毕业生档案-档案转递编号2310373TWVNBGA549Y转回生源地</v>
      </c>
    </row>
    <row r="15" s="2" customFormat="1" ht="22.5" customHeight="1" spans="1:16">
      <c r="A15" s="2">
        <f>COUNTIF(B$2:B15,B15)</f>
        <v>14</v>
      </c>
      <c r="B15" s="2" t="s">
        <v>13</v>
      </c>
      <c r="C15" s="2" t="s">
        <v>104</v>
      </c>
      <c r="D15" s="2" t="s">
        <v>105</v>
      </c>
      <c r="E15" s="2" t="s">
        <v>24</v>
      </c>
      <c r="F15" s="2" t="s">
        <v>106</v>
      </c>
      <c r="G15" s="2">
        <v>244000</v>
      </c>
      <c r="H15" s="2" t="s">
        <v>107</v>
      </c>
      <c r="I15" s="2" t="s">
        <v>108</v>
      </c>
      <c r="J15" s="1" t="s">
        <v>28</v>
      </c>
      <c r="K15" s="2" t="s">
        <v>1007</v>
      </c>
      <c r="L15" s="3" t="s">
        <v>1024</v>
      </c>
      <c r="M15" s="2" t="s">
        <v>1009</v>
      </c>
      <c r="N15" s="2" t="s">
        <v>1010</v>
      </c>
      <c r="O15" s="2" t="s">
        <v>1011</v>
      </c>
      <c r="P15" s="2" t="str">
        <f t="shared" si="0"/>
        <v>历史学院-历史学78-14方梦瑶-毕业生档案-档案转递编号2310373B13MGXK5U32转回生源地</v>
      </c>
    </row>
    <row r="16" s="2" customFormat="1" ht="22.5" customHeight="1" spans="1:16">
      <c r="A16" s="2">
        <f>COUNTIF(B$2:B16,B16)</f>
        <v>15</v>
      </c>
      <c r="B16" s="2" t="s">
        <v>13</v>
      </c>
      <c r="C16" s="2" t="s">
        <v>110</v>
      </c>
      <c r="D16" s="2" t="s">
        <v>99</v>
      </c>
      <c r="E16" s="2" t="s">
        <v>24</v>
      </c>
      <c r="F16" s="2" t="s">
        <v>100</v>
      </c>
      <c r="G16" s="2">
        <v>230000</v>
      </c>
      <c r="H16" s="2" t="s">
        <v>101</v>
      </c>
      <c r="I16" s="2" t="s">
        <v>111</v>
      </c>
      <c r="J16" s="1" t="s">
        <v>28</v>
      </c>
      <c r="K16" s="2" t="s">
        <v>1007</v>
      </c>
      <c r="L16" s="3" t="s">
        <v>1025</v>
      </c>
      <c r="M16" s="2" t="s">
        <v>1009</v>
      </c>
      <c r="N16" s="2" t="s">
        <v>1010</v>
      </c>
      <c r="O16" s="2" t="s">
        <v>1011</v>
      </c>
      <c r="P16" s="2" t="str">
        <f t="shared" si="0"/>
        <v>历史学院-历史学78-15高诚贵-毕业生档案-档案转递编号23103738SI5ZE35K6J转回生源地</v>
      </c>
    </row>
    <row r="17" s="2" customFormat="1" ht="22.5" customHeight="1" spans="1:16">
      <c r="A17" s="2">
        <f>COUNTIF(B$2:B17,B17)</f>
        <v>16</v>
      </c>
      <c r="B17" s="2" t="s">
        <v>13</v>
      </c>
      <c r="C17" s="2" t="s">
        <v>113</v>
      </c>
      <c r="D17" s="2" t="s">
        <v>114</v>
      </c>
      <c r="E17" s="2" t="s">
        <v>115</v>
      </c>
      <c r="F17" s="2" t="s">
        <v>116</v>
      </c>
      <c r="G17" s="2">
        <v>236400</v>
      </c>
      <c r="H17" s="2" t="s">
        <v>117</v>
      </c>
      <c r="I17" s="2" t="s">
        <v>118</v>
      </c>
      <c r="J17" s="1" t="s">
        <v>28</v>
      </c>
      <c r="K17" s="2" t="s">
        <v>1007</v>
      </c>
      <c r="L17" s="3" t="s">
        <v>1026</v>
      </c>
      <c r="M17" s="2" t="s">
        <v>1009</v>
      </c>
      <c r="N17" s="2" t="s">
        <v>1010</v>
      </c>
      <c r="O17" s="2" t="s">
        <v>1011</v>
      </c>
      <c r="P17" s="2" t="str">
        <f t="shared" si="0"/>
        <v>历史学院-历史学78-16顾相宇-毕业生档案-档案转递编号2310373CC68XP7CQ7C转回生源地</v>
      </c>
    </row>
    <row r="18" s="2" customFormat="1" ht="22.5" customHeight="1" spans="1:16">
      <c r="A18" s="2">
        <f>COUNTIF(B$2:B18,B18)</f>
        <v>17</v>
      </c>
      <c r="B18" s="2" t="s">
        <v>13</v>
      </c>
      <c r="C18" s="2" t="s">
        <v>120</v>
      </c>
      <c r="D18" s="2" t="s">
        <v>121</v>
      </c>
      <c r="E18" s="2" t="s">
        <v>122</v>
      </c>
      <c r="F18" s="2" t="s">
        <v>123</v>
      </c>
      <c r="G18" s="2">
        <v>242100</v>
      </c>
      <c r="H18" s="2" t="s">
        <v>124</v>
      </c>
      <c r="I18" s="2" t="s">
        <v>125</v>
      </c>
      <c r="J18" s="1" t="s">
        <v>28</v>
      </c>
      <c r="K18" s="2" t="s">
        <v>1007</v>
      </c>
      <c r="L18" s="3" t="s">
        <v>1027</v>
      </c>
      <c r="M18" s="2" t="s">
        <v>1009</v>
      </c>
      <c r="N18" s="2" t="s">
        <v>1010</v>
      </c>
      <c r="O18" s="2" t="s">
        <v>1011</v>
      </c>
      <c r="P18" s="2" t="str">
        <f t="shared" si="0"/>
        <v>历史学院-历史学78-17郭爱玲-毕业生档案-档案转递编号2310373ZX7GM2CN70W转回生源地</v>
      </c>
    </row>
    <row r="19" s="2" customFormat="1" ht="22.5" customHeight="1" spans="1:16">
      <c r="A19" s="2">
        <f>COUNTIF(B$2:B19,B19)</f>
        <v>18</v>
      </c>
      <c r="B19" s="2" t="s">
        <v>13</v>
      </c>
      <c r="C19" s="2" t="s">
        <v>127</v>
      </c>
      <c r="D19" s="2" t="s">
        <v>128</v>
      </c>
      <c r="E19" s="2" t="s">
        <v>129</v>
      </c>
      <c r="F19" s="2" t="s">
        <v>130</v>
      </c>
      <c r="G19" s="2">
        <v>235000</v>
      </c>
      <c r="I19" s="2" t="s">
        <v>131</v>
      </c>
      <c r="J19" s="1" t="s">
        <v>20</v>
      </c>
      <c r="K19" s="2" t="s">
        <v>1007</v>
      </c>
      <c r="L19" s="3" t="s">
        <v>1028</v>
      </c>
      <c r="M19" s="2" t="s">
        <v>1009</v>
      </c>
      <c r="N19" s="2" t="s">
        <v>1010</v>
      </c>
      <c r="O19" s="2" t="s">
        <v>1011</v>
      </c>
      <c r="P19" s="2" t="str">
        <f t="shared" si="0"/>
        <v>历史学院-历史学78-18郭靖-毕业生档案-档案转递编号2310373VUZYOOSA3ZM签约单位接收</v>
      </c>
    </row>
    <row r="20" s="2" customFormat="1" ht="22.5" customHeight="1" spans="1:16">
      <c r="A20" s="2">
        <f>COUNTIF(B$2:B20,B20)</f>
        <v>19</v>
      </c>
      <c r="B20" s="2" t="s">
        <v>13</v>
      </c>
      <c r="C20" s="2" t="s">
        <v>133</v>
      </c>
      <c r="D20" s="2" t="s">
        <v>134</v>
      </c>
      <c r="E20" s="2" t="s">
        <v>135</v>
      </c>
      <c r="F20" s="2" t="s">
        <v>136</v>
      </c>
      <c r="G20" s="2">
        <v>239400</v>
      </c>
      <c r="H20" s="2" t="s">
        <v>137</v>
      </c>
      <c r="I20" s="2" t="s">
        <v>138</v>
      </c>
      <c r="J20" s="1" t="s">
        <v>28</v>
      </c>
      <c r="K20" s="2" t="s">
        <v>1007</v>
      </c>
      <c r="L20" s="3" t="s">
        <v>1029</v>
      </c>
      <c r="M20" s="2" t="s">
        <v>1009</v>
      </c>
      <c r="N20" s="2" t="s">
        <v>1010</v>
      </c>
      <c r="O20" s="2" t="s">
        <v>1011</v>
      </c>
      <c r="P20" s="2" t="str">
        <f t="shared" si="0"/>
        <v>历史学院-历史学78-19侯学怡-毕业生档案-档案转递编号23103738VJMXIBZD5L转回生源地</v>
      </c>
    </row>
    <row r="21" s="2" customFormat="1" ht="22.5" customHeight="1" spans="1:16">
      <c r="A21" s="2">
        <f>COUNTIF(B$2:B21,B21)</f>
        <v>20</v>
      </c>
      <c r="B21" s="2" t="s">
        <v>13</v>
      </c>
      <c r="C21" s="2" t="s">
        <v>140</v>
      </c>
      <c r="D21" s="2" t="s">
        <v>141</v>
      </c>
      <c r="E21" s="2" t="s">
        <v>142</v>
      </c>
      <c r="F21" s="2" t="s">
        <v>143</v>
      </c>
      <c r="G21" s="2">
        <v>274300</v>
      </c>
      <c r="H21" s="2" t="s">
        <v>144</v>
      </c>
      <c r="I21" s="2" t="s">
        <v>145</v>
      </c>
      <c r="J21" s="1" t="s">
        <v>146</v>
      </c>
      <c r="K21" s="2" t="s">
        <v>1007</v>
      </c>
      <c r="L21" s="3" t="s">
        <v>1030</v>
      </c>
      <c r="M21" s="2" t="s">
        <v>1009</v>
      </c>
      <c r="N21" s="2" t="s">
        <v>1010</v>
      </c>
      <c r="O21" s="2" t="s">
        <v>1011</v>
      </c>
      <c r="P21" s="2" t="str">
        <f t="shared" si="0"/>
        <v>历史学院-历史学78-20胡文强-毕业生档案-档案转递编号231037393DBGHDY53N上级主管单位接收</v>
      </c>
    </row>
    <row r="22" s="2" customFormat="1" ht="22.5" customHeight="1" spans="1:16">
      <c r="A22" s="2">
        <f>COUNTIF(B$2:B22,B22)</f>
        <v>21</v>
      </c>
      <c r="B22" s="2" t="s">
        <v>13</v>
      </c>
      <c r="C22" s="2" t="s">
        <v>148</v>
      </c>
      <c r="D22" s="2" t="s">
        <v>52</v>
      </c>
      <c r="E22" s="2" t="s">
        <v>53</v>
      </c>
      <c r="F22" s="2" t="s">
        <v>54</v>
      </c>
      <c r="G22" s="2">
        <v>237000</v>
      </c>
      <c r="H22" s="2" t="s">
        <v>55</v>
      </c>
      <c r="I22" s="2" t="s">
        <v>149</v>
      </c>
      <c r="J22" s="1" t="s">
        <v>28</v>
      </c>
      <c r="K22" s="2" t="s">
        <v>1007</v>
      </c>
      <c r="L22" s="3" t="s">
        <v>1031</v>
      </c>
      <c r="M22" s="2" t="s">
        <v>1009</v>
      </c>
      <c r="N22" s="2" t="s">
        <v>1010</v>
      </c>
      <c r="O22" s="2" t="s">
        <v>1011</v>
      </c>
      <c r="P22" s="2" t="str">
        <f t="shared" si="0"/>
        <v>历史学院-历史学78-21胡永卫-毕业生档案-档案转递编号2310373PVMLSJXM4DM转回生源地</v>
      </c>
    </row>
    <row r="23" s="2" customFormat="1" ht="22.5" customHeight="1" spans="1:16">
      <c r="A23" s="2">
        <f>COUNTIF(B$2:B23,B23)</f>
        <v>22</v>
      </c>
      <c r="B23" s="2" t="s">
        <v>13</v>
      </c>
      <c r="C23" s="2" t="s">
        <v>151</v>
      </c>
      <c r="D23" s="2" t="s">
        <v>152</v>
      </c>
      <c r="E23" s="2" t="s">
        <v>153</v>
      </c>
      <c r="F23" s="2" t="s">
        <v>154</v>
      </c>
      <c r="G23" s="2">
        <v>317000</v>
      </c>
      <c r="H23" s="2" t="s">
        <v>155</v>
      </c>
      <c r="I23" s="2" t="s">
        <v>156</v>
      </c>
      <c r="J23" s="1" t="s">
        <v>20</v>
      </c>
      <c r="K23" s="2" t="s">
        <v>1007</v>
      </c>
      <c r="L23" s="3" t="s">
        <v>1032</v>
      </c>
      <c r="M23" s="2" t="s">
        <v>1009</v>
      </c>
      <c r="N23" s="2" t="s">
        <v>1010</v>
      </c>
      <c r="O23" s="2" t="s">
        <v>1011</v>
      </c>
      <c r="P23" s="2" t="str">
        <f t="shared" si="0"/>
        <v>历史学院-历史学78-22黄刘艳-毕业生档案-档案转递编号231037347YDSV1B2W8签约单位接收</v>
      </c>
    </row>
    <row r="24" s="2" customFormat="1" ht="22.5" customHeight="1" spans="1:16">
      <c r="A24" s="2">
        <f>COUNTIF(B$2:B24,B24)</f>
        <v>23</v>
      </c>
      <c r="B24" s="2" t="s">
        <v>13</v>
      </c>
      <c r="C24" s="2" t="s">
        <v>158</v>
      </c>
      <c r="D24" s="2" t="s">
        <v>159</v>
      </c>
      <c r="E24" s="2" t="s">
        <v>24</v>
      </c>
      <c r="F24" s="2" t="s">
        <v>160</v>
      </c>
      <c r="G24" s="2">
        <v>233200</v>
      </c>
      <c r="H24" s="2" t="s">
        <v>161</v>
      </c>
      <c r="I24" s="2" t="s">
        <v>162</v>
      </c>
      <c r="J24" s="1" t="s">
        <v>28</v>
      </c>
      <c r="K24" s="2" t="s">
        <v>1007</v>
      </c>
      <c r="L24" s="3" t="s">
        <v>1033</v>
      </c>
      <c r="M24" s="2" t="s">
        <v>1009</v>
      </c>
      <c r="N24" s="2" t="s">
        <v>1010</v>
      </c>
      <c r="O24" s="2" t="s">
        <v>1011</v>
      </c>
      <c r="P24" s="2" t="str">
        <f t="shared" si="0"/>
        <v>历史学院-历史学78-23李璐-毕业生档案-档案转递编号2310373WVD9LFZB6J4转回生源地</v>
      </c>
    </row>
    <row r="25" s="2" customFormat="1" ht="22.5" customHeight="1" spans="1:16">
      <c r="A25" s="2">
        <f>COUNTIF(B$2:B25,B25)</f>
        <v>24</v>
      </c>
      <c r="B25" s="2" t="s">
        <v>13</v>
      </c>
      <c r="C25" s="2" t="s">
        <v>164</v>
      </c>
      <c r="D25" s="2" t="s">
        <v>165</v>
      </c>
      <c r="E25" s="2" t="s">
        <v>122</v>
      </c>
      <c r="F25" s="2" t="s">
        <v>166</v>
      </c>
      <c r="G25" s="2">
        <v>233600</v>
      </c>
      <c r="H25" s="2" t="s">
        <v>167</v>
      </c>
      <c r="I25" s="2" t="s">
        <v>168</v>
      </c>
      <c r="J25" s="1" t="s">
        <v>28</v>
      </c>
      <c r="K25" s="2" t="s">
        <v>1007</v>
      </c>
      <c r="L25" s="3" t="s">
        <v>1034</v>
      </c>
      <c r="M25" s="2" t="s">
        <v>1009</v>
      </c>
      <c r="N25" s="2" t="s">
        <v>1010</v>
      </c>
      <c r="O25" s="2" t="s">
        <v>1011</v>
      </c>
      <c r="P25" s="2" t="str">
        <f t="shared" si="0"/>
        <v>历史学院-历史学78-24李美美-毕业生档案-档案转递编号2310373B0RV4BSOKDK转回生源地</v>
      </c>
    </row>
    <row r="26" s="2" customFormat="1" ht="22.5" customHeight="1" spans="1:16">
      <c r="A26" s="2">
        <f>COUNTIF(B$2:B26,B26)</f>
        <v>25</v>
      </c>
      <c r="B26" s="2" t="s">
        <v>13</v>
      </c>
      <c r="C26" s="2" t="s">
        <v>170</v>
      </c>
      <c r="D26" s="2" t="s">
        <v>38</v>
      </c>
      <c r="E26" s="2" t="s">
        <v>39</v>
      </c>
      <c r="F26" s="2" t="s">
        <v>40</v>
      </c>
      <c r="G26" s="2">
        <v>234000</v>
      </c>
      <c r="H26" s="2" t="s">
        <v>41</v>
      </c>
      <c r="I26" s="2" t="s">
        <v>171</v>
      </c>
      <c r="J26" s="1" t="s">
        <v>28</v>
      </c>
      <c r="K26" s="2" t="s">
        <v>1007</v>
      </c>
      <c r="L26" s="3" t="s">
        <v>1035</v>
      </c>
      <c r="M26" s="2" t="s">
        <v>1009</v>
      </c>
      <c r="N26" s="2" t="s">
        <v>1010</v>
      </c>
      <c r="O26" s="2" t="s">
        <v>1011</v>
      </c>
      <c r="P26" s="2" t="str">
        <f t="shared" si="0"/>
        <v>历史学院-历史学78-25李贤贤-毕业生档案-档案转递编号2310373BPBC4R0N8UE转回生源地</v>
      </c>
    </row>
    <row r="27" s="2" customFormat="1" ht="22.5" customHeight="1" spans="1:16">
      <c r="A27" s="2">
        <f>COUNTIF(B$2:B27,B27)</f>
        <v>26</v>
      </c>
      <c r="B27" s="2" t="s">
        <v>13</v>
      </c>
      <c r="C27" s="2" t="s">
        <v>173</v>
      </c>
      <c r="D27" s="2" t="s">
        <v>174</v>
      </c>
      <c r="E27" s="2" t="s">
        <v>142</v>
      </c>
      <c r="F27" s="2" t="s">
        <v>175</v>
      </c>
      <c r="G27" s="2">
        <v>628017</v>
      </c>
      <c r="H27" s="2" t="s">
        <v>176</v>
      </c>
      <c r="I27" s="2" t="s">
        <v>177</v>
      </c>
      <c r="J27" s="1" t="s">
        <v>28</v>
      </c>
      <c r="K27" s="2" t="s">
        <v>1007</v>
      </c>
      <c r="L27" s="3" t="s">
        <v>1036</v>
      </c>
      <c r="M27" s="2" t="s">
        <v>1009</v>
      </c>
      <c r="N27" s="2" t="s">
        <v>1010</v>
      </c>
      <c r="O27" s="2" t="s">
        <v>1011</v>
      </c>
      <c r="P27" s="2" t="str">
        <f t="shared" si="0"/>
        <v>历史学院-历史学78-26李心如-毕业生档案-档案转递编号23103739XA2JJ5RT89转回生源地</v>
      </c>
    </row>
    <row r="28" s="2" customFormat="1" ht="22.5" customHeight="1" spans="1:16">
      <c r="A28" s="2">
        <f>COUNTIF(B$2:B28,B28)</f>
        <v>27</v>
      </c>
      <c r="B28" s="2" t="s">
        <v>13</v>
      </c>
      <c r="C28" s="2" t="s">
        <v>179</v>
      </c>
      <c r="D28" s="2" t="s">
        <v>180</v>
      </c>
      <c r="E28" s="2" t="s">
        <v>181</v>
      </c>
      <c r="F28" s="2" t="s">
        <v>182</v>
      </c>
      <c r="G28" s="2">
        <v>221300</v>
      </c>
      <c r="H28" s="2" t="s">
        <v>183</v>
      </c>
      <c r="I28" s="2" t="s">
        <v>184</v>
      </c>
      <c r="J28" s="1" t="s">
        <v>20</v>
      </c>
      <c r="K28" s="2" t="s">
        <v>1007</v>
      </c>
      <c r="L28" s="3" t="s">
        <v>1037</v>
      </c>
      <c r="M28" s="2" t="s">
        <v>1009</v>
      </c>
      <c r="N28" s="2" t="s">
        <v>1010</v>
      </c>
      <c r="O28" s="2" t="s">
        <v>1011</v>
      </c>
      <c r="P28" s="2" t="str">
        <f t="shared" si="0"/>
        <v>历史学院-历史学78-27刘朝兰-毕业生档案-档案转递编号2310373UXW7QHFIG5G签约单位接收</v>
      </c>
    </row>
    <row r="29" s="2" customFormat="1" ht="22.5" customHeight="1" spans="1:16">
      <c r="A29" s="2">
        <f>COUNTIF(B$2:B29,B29)</f>
        <v>28</v>
      </c>
      <c r="B29" s="2" t="s">
        <v>13</v>
      </c>
      <c r="C29" s="2" t="s">
        <v>186</v>
      </c>
      <c r="D29" s="2" t="s">
        <v>187</v>
      </c>
      <c r="E29" s="2" t="s">
        <v>122</v>
      </c>
      <c r="F29" s="2" t="s">
        <v>188</v>
      </c>
      <c r="G29" s="2">
        <v>230000</v>
      </c>
      <c r="H29" s="2" t="s">
        <v>189</v>
      </c>
      <c r="I29" s="2" t="s">
        <v>190</v>
      </c>
      <c r="J29" s="1" t="s">
        <v>28</v>
      </c>
      <c r="K29" s="2" t="s">
        <v>1007</v>
      </c>
      <c r="L29" s="3" t="s">
        <v>1038</v>
      </c>
      <c r="M29" s="2" t="s">
        <v>1009</v>
      </c>
      <c r="N29" s="2" t="s">
        <v>1010</v>
      </c>
      <c r="O29" s="2" t="s">
        <v>1011</v>
      </c>
      <c r="P29" s="2" t="str">
        <f t="shared" si="0"/>
        <v>历史学院-历史学78-28刘子涵-毕业生档案-档案转递编号2310373LYJQDG0IS50转回生源地</v>
      </c>
    </row>
    <row r="30" s="2" customFormat="1" ht="22.5" customHeight="1" spans="1:16">
      <c r="A30" s="2">
        <f>COUNTIF(B$2:B30,B30)</f>
        <v>29</v>
      </c>
      <c r="B30" s="2" t="s">
        <v>13</v>
      </c>
      <c r="C30" s="2" t="s">
        <v>192</v>
      </c>
      <c r="D30" s="2" t="s">
        <v>134</v>
      </c>
      <c r="E30" s="2" t="s">
        <v>135</v>
      </c>
      <c r="F30" s="2" t="s">
        <v>136</v>
      </c>
      <c r="G30" s="2">
        <v>239400</v>
      </c>
      <c r="H30" s="2" t="s">
        <v>137</v>
      </c>
      <c r="I30" s="2" t="s">
        <v>193</v>
      </c>
      <c r="J30" s="1" t="s">
        <v>28</v>
      </c>
      <c r="K30" s="2" t="s">
        <v>1007</v>
      </c>
      <c r="L30" s="3" t="s">
        <v>1039</v>
      </c>
      <c r="M30" s="2" t="s">
        <v>1009</v>
      </c>
      <c r="N30" s="2" t="s">
        <v>1010</v>
      </c>
      <c r="O30" s="2" t="s">
        <v>1011</v>
      </c>
      <c r="P30" s="2" t="str">
        <f t="shared" si="0"/>
        <v>历史学院-历史学78-29马鲜怡-毕业生档案-档案转递编号2310373Z6X7LG4O8CK转回生源地</v>
      </c>
    </row>
    <row r="31" s="2" customFormat="1" ht="22.5" customHeight="1" spans="1:16">
      <c r="A31" s="2">
        <f>COUNTIF(B$2:B31,B31)</f>
        <v>30</v>
      </c>
      <c r="B31" s="2" t="s">
        <v>13</v>
      </c>
      <c r="C31" s="2" t="s">
        <v>195</v>
      </c>
      <c r="D31" s="2" t="s">
        <v>196</v>
      </c>
      <c r="E31" s="2" t="s">
        <v>24</v>
      </c>
      <c r="F31" s="2" t="s">
        <v>197</v>
      </c>
      <c r="G31" s="2">
        <v>300000</v>
      </c>
      <c r="H31" s="2" t="s">
        <v>198</v>
      </c>
      <c r="I31" s="2" t="s">
        <v>199</v>
      </c>
      <c r="J31" s="1" t="s">
        <v>28</v>
      </c>
      <c r="K31" s="2" t="s">
        <v>1007</v>
      </c>
      <c r="L31" s="3" t="s">
        <v>1040</v>
      </c>
      <c r="M31" s="2" t="s">
        <v>1009</v>
      </c>
      <c r="N31" s="2" t="s">
        <v>1010</v>
      </c>
      <c r="O31" s="2" t="s">
        <v>1011</v>
      </c>
      <c r="P31" s="2" t="str">
        <f t="shared" si="0"/>
        <v>历史学院-历史学78-30马欣宇-毕业生档案-档案转递编号2310373XAZMSSXXCBJ转回生源地</v>
      </c>
    </row>
    <row r="32" s="2" customFormat="1" ht="22.5" customHeight="1" spans="1:16">
      <c r="A32" s="2">
        <f>COUNTIF(B$2:B32,B32)</f>
        <v>31</v>
      </c>
      <c r="B32" s="2" t="s">
        <v>13</v>
      </c>
      <c r="C32" s="2" t="s">
        <v>201</v>
      </c>
      <c r="D32" s="2" t="s">
        <v>202</v>
      </c>
      <c r="E32" s="2" t="s">
        <v>203</v>
      </c>
      <c r="F32" s="2" t="s">
        <v>204</v>
      </c>
      <c r="G32" s="2">
        <v>233000</v>
      </c>
      <c r="H32" s="2" t="s">
        <v>205</v>
      </c>
      <c r="I32" s="2" t="s">
        <v>206</v>
      </c>
      <c r="J32" s="1" t="s">
        <v>28</v>
      </c>
      <c r="K32" s="2" t="s">
        <v>1007</v>
      </c>
      <c r="L32" s="3" t="s">
        <v>1041</v>
      </c>
      <c r="M32" s="2" t="s">
        <v>1009</v>
      </c>
      <c r="N32" s="2" t="s">
        <v>1010</v>
      </c>
      <c r="O32" s="2" t="s">
        <v>1011</v>
      </c>
      <c r="P32" s="2" t="str">
        <f t="shared" si="0"/>
        <v>历史学院-历史学78-31裴翌阳-毕业生档案-档案转递编号2310373CFMWUCENI4Z转回生源地</v>
      </c>
    </row>
    <row r="33" s="2" customFormat="1" ht="22.5" customHeight="1" spans="1:16">
      <c r="A33" s="2">
        <f>COUNTIF(B$2:B33,B33)</f>
        <v>32</v>
      </c>
      <c r="B33" s="2" t="s">
        <v>13</v>
      </c>
      <c r="C33" s="2" t="s">
        <v>208</v>
      </c>
      <c r="D33" s="2" t="s">
        <v>85</v>
      </c>
      <c r="E33" s="2" t="s">
        <v>86</v>
      </c>
      <c r="F33" s="2" t="s">
        <v>87</v>
      </c>
      <c r="G33" s="2">
        <v>230000</v>
      </c>
      <c r="H33" s="2" t="s">
        <v>88</v>
      </c>
      <c r="I33" s="2" t="s">
        <v>209</v>
      </c>
      <c r="J33" s="1" t="s">
        <v>28</v>
      </c>
      <c r="K33" s="2" t="s">
        <v>1007</v>
      </c>
      <c r="L33" s="3" t="s">
        <v>1042</v>
      </c>
      <c r="M33" s="2" t="s">
        <v>1009</v>
      </c>
      <c r="N33" s="2" t="s">
        <v>1010</v>
      </c>
      <c r="O33" s="2" t="s">
        <v>1011</v>
      </c>
      <c r="P33" s="2" t="str">
        <f t="shared" si="0"/>
        <v>历史学院-历史学78-32瞿顶立-毕业生档案-档案转递编号2310373HDK48YO3I5C转回生源地</v>
      </c>
    </row>
    <row r="34" s="2" customFormat="1" ht="22.5" customHeight="1" spans="1:16">
      <c r="A34" s="2">
        <f>COUNTIF(B$2:B34,B34)</f>
        <v>33</v>
      </c>
      <c r="B34" s="2" t="s">
        <v>13</v>
      </c>
      <c r="C34" s="2" t="s">
        <v>211</v>
      </c>
      <c r="D34" s="2" t="s">
        <v>212</v>
      </c>
      <c r="E34" s="2" t="s">
        <v>24</v>
      </c>
      <c r="F34" s="2" t="s">
        <v>213</v>
      </c>
      <c r="G34" s="2">
        <v>458000</v>
      </c>
      <c r="H34" s="2" t="s">
        <v>214</v>
      </c>
      <c r="I34" s="2" t="s">
        <v>215</v>
      </c>
      <c r="J34" s="1" t="s">
        <v>28</v>
      </c>
      <c r="K34" s="2" t="s">
        <v>1007</v>
      </c>
      <c r="L34" s="3" t="s">
        <v>1043</v>
      </c>
      <c r="M34" s="2" t="s">
        <v>1009</v>
      </c>
      <c r="N34" s="2" t="s">
        <v>1010</v>
      </c>
      <c r="O34" s="2" t="s">
        <v>1011</v>
      </c>
      <c r="P34" s="2" t="str">
        <f t="shared" si="0"/>
        <v>历史学院-历史学78-33任志娟-毕业生档案-档案转递编号2310373JUXCAR1CVQN转回生源地</v>
      </c>
    </row>
    <row r="35" s="2" customFormat="1" ht="22.5" customHeight="1" spans="1:16">
      <c r="A35" s="2">
        <f>COUNTIF(B$2:B35,B35)</f>
        <v>34</v>
      </c>
      <c r="B35" s="2" t="s">
        <v>13</v>
      </c>
      <c r="C35" s="2" t="s">
        <v>217</v>
      </c>
      <c r="D35" s="2" t="s">
        <v>218</v>
      </c>
      <c r="E35" s="2" t="s">
        <v>219</v>
      </c>
      <c r="F35" s="2" t="s">
        <v>220</v>
      </c>
      <c r="G35" s="2">
        <v>753000</v>
      </c>
      <c r="H35" s="2" t="s">
        <v>221</v>
      </c>
      <c r="I35" s="2" t="s">
        <v>222</v>
      </c>
      <c r="J35" s="1" t="s">
        <v>28</v>
      </c>
      <c r="K35" s="2" t="s">
        <v>1007</v>
      </c>
      <c r="L35" s="3" t="s">
        <v>1044</v>
      </c>
      <c r="M35" s="2" t="s">
        <v>1009</v>
      </c>
      <c r="N35" s="2" t="s">
        <v>1010</v>
      </c>
      <c r="O35" s="2" t="s">
        <v>1011</v>
      </c>
      <c r="P35" s="2" t="str">
        <f t="shared" si="0"/>
        <v>历史学院-历史学78-34佘雨霏-毕业生档案-档案转递编号2310373A0CV37J7GJQ转回生源地</v>
      </c>
    </row>
    <row r="36" s="2" customFormat="1" ht="22.5" customHeight="1" spans="1:16">
      <c r="A36" s="2">
        <f>COUNTIF(B$2:B36,B36)</f>
        <v>35</v>
      </c>
      <c r="B36" s="2" t="s">
        <v>13</v>
      </c>
      <c r="C36" s="2" t="s">
        <v>224</v>
      </c>
      <c r="D36" s="2" t="s">
        <v>38</v>
      </c>
      <c r="E36" s="2" t="s">
        <v>39</v>
      </c>
      <c r="F36" s="2" t="s">
        <v>40</v>
      </c>
      <c r="G36" s="2">
        <v>234000</v>
      </c>
      <c r="H36" s="2" t="s">
        <v>41</v>
      </c>
      <c r="I36" s="2" t="s">
        <v>225</v>
      </c>
      <c r="J36" s="1" t="s">
        <v>28</v>
      </c>
      <c r="K36" s="2" t="s">
        <v>1007</v>
      </c>
      <c r="L36" s="3" t="s">
        <v>1045</v>
      </c>
      <c r="M36" s="2" t="s">
        <v>1009</v>
      </c>
      <c r="N36" s="2" t="s">
        <v>1010</v>
      </c>
      <c r="O36" s="2" t="s">
        <v>1011</v>
      </c>
      <c r="P36" s="2" t="str">
        <f t="shared" si="0"/>
        <v>历史学院-历史学78-35沈紫维-毕业生档案-档案转递编号2310373MK8V21FVV25转回生源地</v>
      </c>
    </row>
    <row r="37" s="2" customFormat="1" ht="22.5" customHeight="1" spans="1:16">
      <c r="A37" s="2">
        <f>COUNTIF(B$2:B37,B37)</f>
        <v>36</v>
      </c>
      <c r="B37" s="2" t="s">
        <v>13</v>
      </c>
      <c r="C37" s="2" t="s">
        <v>227</v>
      </c>
      <c r="D37" s="2" t="s">
        <v>228</v>
      </c>
      <c r="E37" s="2" t="s">
        <v>229</v>
      </c>
      <c r="F37" s="2" t="s">
        <v>230</v>
      </c>
      <c r="G37" s="2">
        <v>246700</v>
      </c>
      <c r="H37" s="2" t="s">
        <v>231</v>
      </c>
      <c r="I37" s="2" t="s">
        <v>232</v>
      </c>
      <c r="J37" s="1" t="s">
        <v>28</v>
      </c>
      <c r="K37" s="2" t="s">
        <v>1007</v>
      </c>
      <c r="L37" s="3" t="s">
        <v>1046</v>
      </c>
      <c r="M37" s="2" t="s">
        <v>1009</v>
      </c>
      <c r="N37" s="2" t="s">
        <v>1010</v>
      </c>
      <c r="O37" s="2" t="s">
        <v>1011</v>
      </c>
      <c r="P37" s="2" t="str">
        <f t="shared" si="0"/>
        <v>历史学院-历史学78-36宋情丽-毕业生档案-档案转递编号23103730I5N21D2VLA转回生源地</v>
      </c>
    </row>
    <row r="38" s="2" customFormat="1" ht="22.5" customHeight="1" spans="1:16">
      <c r="A38" s="2">
        <f>COUNTIF(B$2:B38,B38)</f>
        <v>37</v>
      </c>
      <c r="B38" s="2" t="s">
        <v>13</v>
      </c>
      <c r="C38" s="2" t="s">
        <v>234</v>
      </c>
      <c r="D38" s="2" t="s">
        <v>235</v>
      </c>
      <c r="E38" s="2" t="s">
        <v>236</v>
      </c>
      <c r="F38" s="2" t="s">
        <v>237</v>
      </c>
      <c r="G38" s="2">
        <v>236300</v>
      </c>
      <c r="H38" s="2" t="s">
        <v>238</v>
      </c>
      <c r="I38" s="2" t="s">
        <v>239</v>
      </c>
      <c r="J38" s="1" t="s">
        <v>28</v>
      </c>
      <c r="K38" s="2" t="s">
        <v>1007</v>
      </c>
      <c r="L38" s="3" t="s">
        <v>1047</v>
      </c>
      <c r="M38" s="2" t="s">
        <v>1009</v>
      </c>
      <c r="N38" s="2" t="s">
        <v>1010</v>
      </c>
      <c r="O38" s="2" t="s">
        <v>1011</v>
      </c>
      <c r="P38" s="2" t="str">
        <f t="shared" si="0"/>
        <v>历史学院-历史学78-37孙传萍-毕业生档案-档案转递编号2310373SMEGTMMUDA6转回生源地</v>
      </c>
    </row>
    <row r="39" s="2" customFormat="1" ht="22.5" customHeight="1" spans="1:16">
      <c r="A39" s="2">
        <f>COUNTIF(B$2:B39,B39)</f>
        <v>38</v>
      </c>
      <c r="B39" s="2" t="s">
        <v>13</v>
      </c>
      <c r="C39" s="2" t="s">
        <v>241</v>
      </c>
      <c r="D39" s="2" t="s">
        <v>85</v>
      </c>
      <c r="E39" s="2" t="s">
        <v>86</v>
      </c>
      <c r="F39" s="2" t="s">
        <v>87</v>
      </c>
      <c r="G39" s="2">
        <v>230000</v>
      </c>
      <c r="H39" s="2" t="s">
        <v>88</v>
      </c>
      <c r="I39" s="2" t="s">
        <v>242</v>
      </c>
      <c r="J39" s="1" t="s">
        <v>28</v>
      </c>
      <c r="K39" s="2" t="s">
        <v>1007</v>
      </c>
      <c r="L39" s="3" t="s">
        <v>1048</v>
      </c>
      <c r="M39" s="2" t="s">
        <v>1009</v>
      </c>
      <c r="N39" s="2" t="s">
        <v>1010</v>
      </c>
      <c r="O39" s="2" t="s">
        <v>1011</v>
      </c>
      <c r="P39" s="2" t="str">
        <f t="shared" si="0"/>
        <v>历史学院-历史学78-38孙荣芳-毕业生档案-档案转递编号2310373DMEI7JV1JVR转回生源地</v>
      </c>
    </row>
    <row r="40" s="2" customFormat="1" ht="22.5" customHeight="1" spans="1:16">
      <c r="A40" s="2">
        <f>COUNTIF(B$2:B40,B40)</f>
        <v>39</v>
      </c>
      <c r="B40" s="2" t="s">
        <v>13</v>
      </c>
      <c r="C40" s="2" t="s">
        <v>244</v>
      </c>
      <c r="D40" s="2" t="s">
        <v>99</v>
      </c>
      <c r="E40" s="2" t="s">
        <v>24</v>
      </c>
      <c r="F40" s="2" t="s">
        <v>100</v>
      </c>
      <c r="G40" s="2">
        <v>230000</v>
      </c>
      <c r="H40" s="2" t="s">
        <v>101</v>
      </c>
      <c r="I40" s="2" t="s">
        <v>245</v>
      </c>
      <c r="J40" s="1" t="s">
        <v>28</v>
      </c>
      <c r="K40" s="2" t="s">
        <v>1007</v>
      </c>
      <c r="L40" s="3" t="s">
        <v>1049</v>
      </c>
      <c r="M40" s="2" t="s">
        <v>1009</v>
      </c>
      <c r="N40" s="2" t="s">
        <v>1010</v>
      </c>
      <c r="O40" s="2" t="s">
        <v>1011</v>
      </c>
      <c r="P40" s="2" t="str">
        <f t="shared" si="0"/>
        <v>历史学院-历史学78-39孙晓澜-毕业生档案-档案转递编号23103735X16GYD2WJT转回生源地</v>
      </c>
    </row>
    <row r="41" s="2" customFormat="1" ht="22.5" customHeight="1" spans="1:16">
      <c r="A41" s="2">
        <f>COUNTIF(B$2:B41,B41)</f>
        <v>40</v>
      </c>
      <c r="B41" s="2" t="s">
        <v>13</v>
      </c>
      <c r="C41" s="2" t="s">
        <v>247</v>
      </c>
      <c r="D41" s="2" t="s">
        <v>248</v>
      </c>
      <c r="E41" s="2" t="s">
        <v>24</v>
      </c>
      <c r="F41" s="2" t="s">
        <v>249</v>
      </c>
      <c r="G41" s="2">
        <v>130000</v>
      </c>
      <c r="H41" s="2" t="s">
        <v>250</v>
      </c>
      <c r="I41" s="2" t="s">
        <v>251</v>
      </c>
      <c r="J41" s="1" t="s">
        <v>28</v>
      </c>
      <c r="K41" s="2" t="s">
        <v>1007</v>
      </c>
      <c r="L41" s="3" t="s">
        <v>1050</v>
      </c>
      <c r="M41" s="2" t="s">
        <v>1009</v>
      </c>
      <c r="N41" s="2" t="s">
        <v>1010</v>
      </c>
      <c r="O41" s="2" t="s">
        <v>1011</v>
      </c>
      <c r="P41" s="2" t="str">
        <f t="shared" si="0"/>
        <v>历史学院-历史学78-40王浩然-毕业生档案-档案转递编号2310373RQ2ZWWA5FBV转回生源地</v>
      </c>
    </row>
    <row r="42" s="2" customFormat="1" ht="22.5" customHeight="1" spans="1:16">
      <c r="A42" s="2">
        <f>COUNTIF(B$2:B42,B42)</f>
        <v>41</v>
      </c>
      <c r="B42" s="2" t="s">
        <v>13</v>
      </c>
      <c r="C42" s="2" t="s">
        <v>253</v>
      </c>
      <c r="D42" s="2" t="s">
        <v>254</v>
      </c>
      <c r="E42" s="2" t="s">
        <v>255</v>
      </c>
      <c r="F42" s="2" t="s">
        <v>256</v>
      </c>
      <c r="G42" s="2">
        <v>231400</v>
      </c>
      <c r="H42" s="2" t="s">
        <v>257</v>
      </c>
      <c r="I42" s="2" t="s">
        <v>258</v>
      </c>
      <c r="J42" s="1" t="s">
        <v>28</v>
      </c>
      <c r="K42" s="2" t="s">
        <v>1007</v>
      </c>
      <c r="L42" s="3" t="s">
        <v>1051</v>
      </c>
      <c r="M42" s="2" t="s">
        <v>1009</v>
      </c>
      <c r="N42" s="2" t="s">
        <v>1010</v>
      </c>
      <c r="O42" s="2" t="s">
        <v>1011</v>
      </c>
      <c r="P42" s="2" t="str">
        <f t="shared" si="0"/>
        <v>历史学院-历史学78-41王琦-毕业生档案-档案转递编号23103738YRMFK5ILD0转回生源地</v>
      </c>
    </row>
    <row r="43" s="2" customFormat="1" ht="22.5" customHeight="1" spans="1:16">
      <c r="A43" s="2">
        <f>COUNTIF(B$2:B43,B43)</f>
        <v>42</v>
      </c>
      <c r="B43" s="2" t="s">
        <v>13</v>
      </c>
      <c r="C43" s="2" t="s">
        <v>260</v>
      </c>
      <c r="D43" s="2" t="s">
        <v>31</v>
      </c>
      <c r="E43" s="2" t="s">
        <v>32</v>
      </c>
      <c r="F43" s="2" t="s">
        <v>33</v>
      </c>
      <c r="G43" s="2">
        <v>239300</v>
      </c>
      <c r="H43" s="2" t="s">
        <v>34</v>
      </c>
      <c r="I43" s="2" t="s">
        <v>261</v>
      </c>
      <c r="J43" s="1" t="s">
        <v>28</v>
      </c>
      <c r="K43" s="2" t="s">
        <v>1007</v>
      </c>
      <c r="L43" s="3" t="s">
        <v>1052</v>
      </c>
      <c r="M43" s="2" t="s">
        <v>1009</v>
      </c>
      <c r="N43" s="2" t="s">
        <v>1010</v>
      </c>
      <c r="O43" s="2" t="s">
        <v>1011</v>
      </c>
      <c r="P43" s="2" t="str">
        <f t="shared" si="0"/>
        <v>历史学院-历史学78-42王文静-毕业生档案-档案转递编号2310373JDRK58S5PQU转回生源地</v>
      </c>
    </row>
    <row r="44" s="2" customFormat="1" ht="22.5" customHeight="1" spans="1:16">
      <c r="A44" s="2">
        <f>COUNTIF(B$2:B44,B44)</f>
        <v>43</v>
      </c>
      <c r="B44" s="2" t="s">
        <v>13</v>
      </c>
      <c r="C44" s="2" t="s">
        <v>263</v>
      </c>
      <c r="D44" s="2" t="s">
        <v>264</v>
      </c>
      <c r="E44" s="2" t="s">
        <v>265</v>
      </c>
      <c r="F44" s="2" t="s">
        <v>266</v>
      </c>
      <c r="G44" s="2">
        <v>230000</v>
      </c>
      <c r="H44" s="2" t="s">
        <v>267</v>
      </c>
      <c r="I44" s="2" t="s">
        <v>268</v>
      </c>
      <c r="J44" s="1" t="s">
        <v>28</v>
      </c>
      <c r="K44" s="2" t="s">
        <v>1007</v>
      </c>
      <c r="L44" s="3" t="s">
        <v>1053</v>
      </c>
      <c r="M44" s="2" t="s">
        <v>1009</v>
      </c>
      <c r="N44" s="2" t="s">
        <v>1010</v>
      </c>
      <c r="O44" s="2" t="s">
        <v>1011</v>
      </c>
      <c r="P44" s="2" t="str">
        <f t="shared" si="0"/>
        <v>历史学院-历史学78-43王嫣然-毕业生档案-档案转递编号23103739B4RRQEZWTC转回生源地</v>
      </c>
    </row>
    <row r="45" s="2" customFormat="1" ht="22.5" customHeight="1" spans="1:16">
      <c r="A45" s="2">
        <f>COUNTIF(B$2:B45,B45)</f>
        <v>44</v>
      </c>
      <c r="B45" s="2" t="s">
        <v>13</v>
      </c>
      <c r="C45" s="2" t="s">
        <v>270</v>
      </c>
      <c r="D45" s="2" t="s">
        <v>271</v>
      </c>
      <c r="E45" s="2" t="s">
        <v>67</v>
      </c>
      <c r="F45" s="2" t="s">
        <v>272</v>
      </c>
      <c r="G45" s="2">
        <v>246200</v>
      </c>
      <c r="H45" s="2" t="s">
        <v>273</v>
      </c>
      <c r="I45" s="2" t="s">
        <v>274</v>
      </c>
      <c r="J45" s="1" t="s">
        <v>28</v>
      </c>
      <c r="K45" s="2" t="s">
        <v>1007</v>
      </c>
      <c r="L45" s="3" t="s">
        <v>1054</v>
      </c>
      <c r="M45" s="2" t="s">
        <v>1009</v>
      </c>
      <c r="N45" s="2" t="s">
        <v>1010</v>
      </c>
      <c r="O45" s="2" t="s">
        <v>1011</v>
      </c>
      <c r="P45" s="2" t="str">
        <f t="shared" si="0"/>
        <v>历史学院-历史学78-44王自玉-毕业生档案-档案转递编号2310373XJGU8B1DIHN转回生源地</v>
      </c>
    </row>
    <row r="46" s="2" customFormat="1" ht="22.5" customHeight="1" spans="1:16">
      <c r="A46" s="2">
        <f>COUNTIF(B$2:B46,B46)</f>
        <v>45</v>
      </c>
      <c r="B46" s="2" t="s">
        <v>13</v>
      </c>
      <c r="C46" s="2" t="s">
        <v>276</v>
      </c>
      <c r="D46" s="2" t="s">
        <v>277</v>
      </c>
      <c r="E46" s="2" t="s">
        <v>67</v>
      </c>
      <c r="F46" s="2" t="s">
        <v>278</v>
      </c>
      <c r="G46" s="2">
        <v>245000</v>
      </c>
      <c r="H46" s="2" t="s">
        <v>279</v>
      </c>
      <c r="I46" s="2" t="s">
        <v>280</v>
      </c>
      <c r="J46" s="1" t="s">
        <v>28</v>
      </c>
      <c r="K46" s="2" t="s">
        <v>1007</v>
      </c>
      <c r="L46" s="3" t="s">
        <v>1055</v>
      </c>
      <c r="M46" s="2" t="s">
        <v>1009</v>
      </c>
      <c r="N46" s="2" t="s">
        <v>1010</v>
      </c>
      <c r="O46" s="2" t="s">
        <v>1011</v>
      </c>
      <c r="P46" s="2" t="str">
        <f t="shared" si="0"/>
        <v>历史学院-历史学78-45魏曌-毕业生档案-档案转递编号2310373NB888X8R6K3转回生源地</v>
      </c>
    </row>
    <row r="47" s="2" customFormat="1" ht="22.5" customHeight="1" spans="1:16">
      <c r="A47" s="2">
        <f>COUNTIF(B$2:B47,B47)</f>
        <v>46</v>
      </c>
      <c r="B47" s="2" t="s">
        <v>13</v>
      </c>
      <c r="C47" s="2" t="s">
        <v>282</v>
      </c>
      <c r="D47" s="2" t="s">
        <v>283</v>
      </c>
      <c r="E47" s="2" t="s">
        <v>284</v>
      </c>
      <c r="F47" s="2" t="s">
        <v>285</v>
      </c>
      <c r="G47" s="2">
        <v>243000</v>
      </c>
      <c r="H47" s="2" t="s">
        <v>286</v>
      </c>
      <c r="I47" s="2" t="s">
        <v>287</v>
      </c>
      <c r="J47" s="1" t="s">
        <v>28</v>
      </c>
      <c r="K47" s="2" t="s">
        <v>1007</v>
      </c>
      <c r="L47" s="3" t="s">
        <v>1056</v>
      </c>
      <c r="M47" s="2" t="s">
        <v>1009</v>
      </c>
      <c r="N47" s="2" t="s">
        <v>1010</v>
      </c>
      <c r="O47" s="2" t="s">
        <v>1011</v>
      </c>
      <c r="P47" s="2" t="str">
        <f t="shared" si="0"/>
        <v>历史学院-历史学78-46文雯-毕业生档案-档案转递编号23103731Q2DCMFV2JW转回生源地</v>
      </c>
    </row>
    <row r="48" s="2" customFormat="1" ht="22.5" customHeight="1" spans="1:16">
      <c r="A48" s="2">
        <f>COUNTIF(B$2:B48,B48)</f>
        <v>47</v>
      </c>
      <c r="B48" s="2" t="s">
        <v>13</v>
      </c>
      <c r="C48" s="2" t="s">
        <v>289</v>
      </c>
      <c r="D48" s="2" t="s">
        <v>290</v>
      </c>
      <c r="E48" s="2" t="s">
        <v>291</v>
      </c>
      <c r="F48" s="2" t="s">
        <v>292</v>
      </c>
      <c r="G48" s="2">
        <v>337016</v>
      </c>
      <c r="H48" s="2" t="s">
        <v>293</v>
      </c>
      <c r="I48" s="2" t="s">
        <v>294</v>
      </c>
      <c r="J48" s="1" t="s">
        <v>20</v>
      </c>
      <c r="K48" s="2" t="s">
        <v>1007</v>
      </c>
      <c r="L48" s="3" t="s">
        <v>1057</v>
      </c>
      <c r="M48" s="2" t="s">
        <v>1009</v>
      </c>
      <c r="N48" s="2" t="s">
        <v>1010</v>
      </c>
      <c r="O48" s="2" t="s">
        <v>1011</v>
      </c>
      <c r="P48" s="2" t="str">
        <f t="shared" si="0"/>
        <v>历史学院-历史学78-47向思敏-毕业生档案-档案转递编号23103732AK8UUJU3FH签约单位接收</v>
      </c>
    </row>
    <row r="49" s="2" customFormat="1" ht="22.5" customHeight="1" spans="1:16">
      <c r="A49" s="2">
        <f>COUNTIF(B$2:B49,B49)</f>
        <v>48</v>
      </c>
      <c r="B49" s="2" t="s">
        <v>13</v>
      </c>
      <c r="C49" s="2" t="s">
        <v>296</v>
      </c>
      <c r="D49" s="2" t="s">
        <v>297</v>
      </c>
      <c r="E49" s="2" t="s">
        <v>24</v>
      </c>
      <c r="F49" s="2" t="s">
        <v>298</v>
      </c>
      <c r="G49" s="2">
        <v>236800</v>
      </c>
      <c r="H49" s="2" t="s">
        <v>299</v>
      </c>
      <c r="I49" s="2" t="s">
        <v>300</v>
      </c>
      <c r="J49" s="1" t="s">
        <v>28</v>
      </c>
      <c r="K49" s="2" t="s">
        <v>1007</v>
      </c>
      <c r="L49" s="3" t="s">
        <v>1058</v>
      </c>
      <c r="M49" s="2" t="s">
        <v>1009</v>
      </c>
      <c r="N49" s="2" t="s">
        <v>1010</v>
      </c>
      <c r="O49" s="2" t="s">
        <v>1011</v>
      </c>
      <c r="P49" s="2" t="str">
        <f t="shared" si="0"/>
        <v>历史学院-历史学78-48邢珊珊-毕业生档案-档案转递编号2310373MOU9QEETQKY转回生源地</v>
      </c>
    </row>
    <row r="50" s="2" customFormat="1" ht="22.5" customHeight="1" spans="1:16">
      <c r="A50" s="2">
        <f>COUNTIF(B$2:B50,B50)</f>
        <v>49</v>
      </c>
      <c r="B50" s="2" t="s">
        <v>13</v>
      </c>
      <c r="C50" s="2" t="s">
        <v>302</v>
      </c>
      <c r="D50" s="2" t="s">
        <v>121</v>
      </c>
      <c r="E50" s="2" t="s">
        <v>122</v>
      </c>
      <c r="F50" s="2" t="s">
        <v>123</v>
      </c>
      <c r="G50" s="2">
        <v>242100</v>
      </c>
      <c r="H50" s="2" t="s">
        <v>124</v>
      </c>
      <c r="I50" s="2" t="s">
        <v>303</v>
      </c>
      <c r="J50" s="1" t="s">
        <v>28</v>
      </c>
      <c r="K50" s="2" t="s">
        <v>1007</v>
      </c>
      <c r="L50" s="3" t="s">
        <v>1059</v>
      </c>
      <c r="M50" s="2" t="s">
        <v>1009</v>
      </c>
      <c r="N50" s="2" t="s">
        <v>1010</v>
      </c>
      <c r="O50" s="2" t="s">
        <v>1011</v>
      </c>
      <c r="P50" s="2" t="str">
        <f t="shared" si="0"/>
        <v>历史学院-历史学78-49徐军-毕业生档案-档案转递编号23103737R7QEJ98Y6R转回生源地</v>
      </c>
    </row>
    <row r="51" s="2" customFormat="1" ht="22.5" customHeight="1" spans="1:16">
      <c r="A51" s="2">
        <f>COUNTIF(B$2:B51,B51)</f>
        <v>50</v>
      </c>
      <c r="B51" s="2" t="s">
        <v>13</v>
      </c>
      <c r="C51" s="2" t="s">
        <v>305</v>
      </c>
      <c r="D51" s="2" t="s">
        <v>306</v>
      </c>
      <c r="E51" s="2" t="s">
        <v>307</v>
      </c>
      <c r="F51" s="2" t="s">
        <v>308</v>
      </c>
      <c r="G51" s="2">
        <v>242000</v>
      </c>
      <c r="H51" s="2" t="s">
        <v>309</v>
      </c>
      <c r="I51" s="2" t="s">
        <v>310</v>
      </c>
      <c r="J51" s="1" t="s">
        <v>28</v>
      </c>
      <c r="K51" s="2" t="s">
        <v>1007</v>
      </c>
      <c r="L51" s="3" t="s">
        <v>1060</v>
      </c>
      <c r="M51" s="2" t="s">
        <v>1009</v>
      </c>
      <c r="N51" s="2" t="s">
        <v>1010</v>
      </c>
      <c r="O51" s="2" t="s">
        <v>1011</v>
      </c>
      <c r="P51" s="2" t="str">
        <f t="shared" si="0"/>
        <v>历史学院-历史学78-50许玉雯-毕业生档案-档案转递编号2310373JJDAJ7MRK61转回生源地</v>
      </c>
    </row>
    <row r="52" s="2" customFormat="1" ht="22.5" customHeight="1" spans="1:16">
      <c r="A52" s="2">
        <f>COUNTIF(B$2:B52,B52)</f>
        <v>51</v>
      </c>
      <c r="B52" s="2" t="s">
        <v>13</v>
      </c>
      <c r="C52" s="2" t="s">
        <v>312</v>
      </c>
      <c r="D52" s="2" t="s">
        <v>313</v>
      </c>
      <c r="E52" s="2" t="s">
        <v>314</v>
      </c>
      <c r="F52" s="2" t="s">
        <v>315</v>
      </c>
      <c r="G52" s="2">
        <v>231100</v>
      </c>
      <c r="H52" s="2" t="s">
        <v>316</v>
      </c>
      <c r="I52" s="2" t="s">
        <v>317</v>
      </c>
      <c r="J52" s="1" t="s">
        <v>28</v>
      </c>
      <c r="K52" s="2" t="s">
        <v>1007</v>
      </c>
      <c r="L52" s="3" t="s">
        <v>1061</v>
      </c>
      <c r="M52" s="2" t="s">
        <v>1009</v>
      </c>
      <c r="N52" s="2" t="s">
        <v>1010</v>
      </c>
      <c r="O52" s="2" t="s">
        <v>1011</v>
      </c>
      <c r="P52" s="2" t="str">
        <f t="shared" si="0"/>
        <v>历史学院-历史学78-51杨孟倩-毕业生档案-档案转递编号2310373PKCHB1MOAYS转回生源地</v>
      </c>
    </row>
    <row r="53" s="2" customFormat="1" ht="22.5" customHeight="1" spans="1:16">
      <c r="A53" s="2">
        <f>COUNTIF(B$2:B53,B53)</f>
        <v>52</v>
      </c>
      <c r="B53" s="2" t="s">
        <v>13</v>
      </c>
      <c r="C53" s="2" t="s">
        <v>319</v>
      </c>
      <c r="D53" s="2" t="s">
        <v>320</v>
      </c>
      <c r="E53" s="2" t="s">
        <v>24</v>
      </c>
      <c r="F53" s="2" t="s">
        <v>321</v>
      </c>
      <c r="G53" s="2">
        <v>241000</v>
      </c>
      <c r="H53" s="2" t="s">
        <v>322</v>
      </c>
      <c r="I53" s="2" t="s">
        <v>323</v>
      </c>
      <c r="J53" s="1" t="s">
        <v>28</v>
      </c>
      <c r="K53" s="2" t="s">
        <v>1007</v>
      </c>
      <c r="L53" s="3" t="s">
        <v>1062</v>
      </c>
      <c r="M53" s="2" t="s">
        <v>1009</v>
      </c>
      <c r="N53" s="2" t="s">
        <v>1010</v>
      </c>
      <c r="O53" s="2" t="s">
        <v>1011</v>
      </c>
      <c r="P53" s="2" t="str">
        <f t="shared" si="0"/>
        <v>历史学院-历史学78-52杨芹-毕业生档案-档案转递编号2310373ZJSADRVITML转回生源地</v>
      </c>
    </row>
    <row r="54" s="2" customFormat="1" ht="22.5" customHeight="1" spans="1:16">
      <c r="A54" s="2">
        <f>COUNTIF(B$2:B54,B54)</f>
        <v>53</v>
      </c>
      <c r="B54" s="2" t="s">
        <v>13</v>
      </c>
      <c r="C54" s="2" t="s">
        <v>325</v>
      </c>
      <c r="D54" s="2" t="s">
        <v>326</v>
      </c>
      <c r="E54" s="2" t="s">
        <v>327</v>
      </c>
      <c r="F54" s="2" t="s">
        <v>328</v>
      </c>
      <c r="G54" s="2">
        <v>232100</v>
      </c>
      <c r="H54" s="2" t="s">
        <v>329</v>
      </c>
      <c r="I54" s="2" t="s">
        <v>330</v>
      </c>
      <c r="J54" s="1" t="s">
        <v>28</v>
      </c>
      <c r="K54" s="2" t="s">
        <v>1007</v>
      </c>
      <c r="L54" s="3" t="s">
        <v>1063</v>
      </c>
      <c r="M54" s="2" t="s">
        <v>1009</v>
      </c>
      <c r="N54" s="2" t="s">
        <v>1010</v>
      </c>
      <c r="O54" s="2" t="s">
        <v>1011</v>
      </c>
      <c r="P54" s="2" t="str">
        <f t="shared" si="0"/>
        <v>历史学院-历史学78-53詹新宇-毕业生档案-档案转递编号23103735GL669R9EUL转回生源地</v>
      </c>
    </row>
    <row r="55" s="2" customFormat="1" ht="22.5" customHeight="1" spans="1:16">
      <c r="A55" s="2">
        <f>COUNTIF(B$2:B55,B55)</f>
        <v>54</v>
      </c>
      <c r="B55" s="2" t="s">
        <v>13</v>
      </c>
      <c r="C55" s="2" t="s">
        <v>332</v>
      </c>
      <c r="D55" s="2" t="s">
        <v>333</v>
      </c>
      <c r="E55" s="2" t="s">
        <v>24</v>
      </c>
      <c r="F55" s="2" t="s">
        <v>334</v>
      </c>
      <c r="G55" s="2">
        <v>241300</v>
      </c>
      <c r="H55" s="2" t="s">
        <v>335</v>
      </c>
      <c r="I55" s="2" t="s">
        <v>336</v>
      </c>
      <c r="J55" s="1" t="s">
        <v>28</v>
      </c>
      <c r="K55" s="2" t="s">
        <v>1007</v>
      </c>
      <c r="L55" s="3" t="s">
        <v>1064</v>
      </c>
      <c r="M55" s="2" t="s">
        <v>1009</v>
      </c>
      <c r="N55" s="2" t="s">
        <v>1010</v>
      </c>
      <c r="O55" s="2" t="s">
        <v>1011</v>
      </c>
      <c r="P55" s="2" t="str">
        <f t="shared" si="0"/>
        <v>历史学院-历史学78-54张健-毕业生档案-档案转递编号2310373C6TGB30BW3G转回生源地</v>
      </c>
    </row>
    <row r="56" s="2" customFormat="1" ht="22.5" customHeight="1" spans="1:16">
      <c r="A56" s="2">
        <f>COUNTIF(B$2:B56,B56)</f>
        <v>55</v>
      </c>
      <c r="B56" s="2" t="s">
        <v>13</v>
      </c>
      <c r="C56" s="2" t="s">
        <v>338</v>
      </c>
      <c r="D56" s="2" t="s">
        <v>339</v>
      </c>
      <c r="E56" s="2" t="s">
        <v>340</v>
      </c>
      <c r="F56" s="2" t="s">
        <v>341</v>
      </c>
      <c r="G56" s="2">
        <v>236600</v>
      </c>
      <c r="H56" s="2" t="s">
        <v>342</v>
      </c>
      <c r="I56" s="2" t="s">
        <v>343</v>
      </c>
      <c r="J56" s="1" t="s">
        <v>28</v>
      </c>
      <c r="K56" s="2" t="s">
        <v>1007</v>
      </c>
      <c r="L56" s="3" t="s">
        <v>1065</v>
      </c>
      <c r="M56" s="2" t="s">
        <v>1009</v>
      </c>
      <c r="N56" s="2" t="s">
        <v>1010</v>
      </c>
      <c r="O56" s="2" t="s">
        <v>1011</v>
      </c>
      <c r="P56" s="2" t="str">
        <f t="shared" si="0"/>
        <v>历史学院-历史学78-55张静宇-毕业生档案-档案转递编号2310373JDJU9LQ48SD转回生源地</v>
      </c>
    </row>
    <row r="57" s="2" customFormat="1" ht="22.5" customHeight="1" spans="1:16">
      <c r="A57" s="2">
        <f>COUNTIF(B$2:B57,B57)</f>
        <v>56</v>
      </c>
      <c r="B57" s="2" t="s">
        <v>13</v>
      </c>
      <c r="C57" s="2" t="s">
        <v>345</v>
      </c>
      <c r="D57" s="2" t="s">
        <v>264</v>
      </c>
      <c r="E57" s="2" t="s">
        <v>265</v>
      </c>
      <c r="F57" s="2" t="s">
        <v>266</v>
      </c>
      <c r="G57" s="2">
        <v>230000</v>
      </c>
      <c r="H57" s="2" t="s">
        <v>267</v>
      </c>
      <c r="I57" s="2" t="s">
        <v>346</v>
      </c>
      <c r="J57" s="1" t="s">
        <v>28</v>
      </c>
      <c r="K57" s="2" t="s">
        <v>1007</v>
      </c>
      <c r="L57" s="3" t="s">
        <v>1066</v>
      </c>
      <c r="M57" s="2" t="s">
        <v>1009</v>
      </c>
      <c r="N57" s="2" t="s">
        <v>1010</v>
      </c>
      <c r="O57" s="2" t="s">
        <v>1011</v>
      </c>
      <c r="P57" s="2" t="str">
        <f t="shared" si="0"/>
        <v>历史学院-历史学78-56张倩萌-毕业生档案-档案转递编号2310373O67WRFHZ3TY转回生源地</v>
      </c>
    </row>
    <row r="58" s="2" customFormat="1" ht="22.5" customHeight="1" spans="1:16">
      <c r="A58" s="2">
        <f>COUNTIF(B$2:B58,B58)</f>
        <v>57</v>
      </c>
      <c r="B58" s="2" t="s">
        <v>13</v>
      </c>
      <c r="C58" s="2" t="s">
        <v>348</v>
      </c>
      <c r="D58" s="2" t="s">
        <v>349</v>
      </c>
      <c r="E58" s="2" t="s">
        <v>24</v>
      </c>
      <c r="F58" s="2" t="s">
        <v>350</v>
      </c>
      <c r="G58" s="2">
        <v>233100</v>
      </c>
      <c r="H58" s="2" t="s">
        <v>351</v>
      </c>
      <c r="I58" s="2" t="s">
        <v>352</v>
      </c>
      <c r="J58" s="1" t="s">
        <v>28</v>
      </c>
      <c r="K58" s="2" t="s">
        <v>1007</v>
      </c>
      <c r="L58" s="3" t="s">
        <v>1067</v>
      </c>
      <c r="M58" s="2" t="s">
        <v>1009</v>
      </c>
      <c r="N58" s="2" t="s">
        <v>1010</v>
      </c>
      <c r="O58" s="2" t="s">
        <v>1011</v>
      </c>
      <c r="P58" s="2" t="str">
        <f t="shared" si="0"/>
        <v>历史学院-历史学78-57张恬恬-毕业生档案-档案转递编号2310373NLO340IDJ1X转回生源地</v>
      </c>
    </row>
    <row r="59" s="2" customFormat="1" ht="22.5" customHeight="1" spans="1:16">
      <c r="A59" s="2">
        <f>COUNTIF(B$2:B59,B59)</f>
        <v>58</v>
      </c>
      <c r="B59" s="2" t="s">
        <v>13</v>
      </c>
      <c r="C59" s="2" t="s">
        <v>354</v>
      </c>
      <c r="D59" s="2" t="s">
        <v>355</v>
      </c>
      <c r="E59" s="2" t="s">
        <v>356</v>
      </c>
      <c r="F59" s="2" t="s">
        <v>357</v>
      </c>
      <c r="G59" s="2">
        <v>246500</v>
      </c>
      <c r="H59" s="2" t="s">
        <v>358</v>
      </c>
      <c r="I59" s="2" t="s">
        <v>359</v>
      </c>
      <c r="J59" s="1" t="s">
        <v>28</v>
      </c>
      <c r="K59" s="2" t="s">
        <v>1007</v>
      </c>
      <c r="L59" s="3" t="s">
        <v>1068</v>
      </c>
      <c r="M59" s="2" t="s">
        <v>1009</v>
      </c>
      <c r="N59" s="2" t="s">
        <v>1010</v>
      </c>
      <c r="O59" s="2" t="s">
        <v>1011</v>
      </c>
      <c r="P59" s="2" t="str">
        <f t="shared" si="0"/>
        <v>历史学院-历史学78-58张婉婷-毕业生档案-档案转递编号2310373XQFM80LWYO3转回生源地</v>
      </c>
    </row>
    <row r="60" s="2" customFormat="1" ht="22.5" customHeight="1" spans="1:16">
      <c r="A60" s="2">
        <f>COUNTIF(B$2:B60,B60)</f>
        <v>59</v>
      </c>
      <c r="B60" s="2" t="s">
        <v>13</v>
      </c>
      <c r="C60" s="2" t="s">
        <v>361</v>
      </c>
      <c r="D60" s="2" t="s">
        <v>114</v>
      </c>
      <c r="E60" s="2" t="s">
        <v>115</v>
      </c>
      <c r="F60" s="2" t="s">
        <v>116</v>
      </c>
      <c r="G60" s="2">
        <v>236400</v>
      </c>
      <c r="H60" s="2" t="s">
        <v>117</v>
      </c>
      <c r="I60" s="2" t="s">
        <v>362</v>
      </c>
      <c r="J60" s="1" t="s">
        <v>28</v>
      </c>
      <c r="K60" s="2" t="s">
        <v>1007</v>
      </c>
      <c r="L60" s="3" t="s">
        <v>1069</v>
      </c>
      <c r="M60" s="2" t="s">
        <v>1009</v>
      </c>
      <c r="N60" s="2" t="s">
        <v>1010</v>
      </c>
      <c r="O60" s="2" t="s">
        <v>1011</v>
      </c>
      <c r="P60" s="2" t="str">
        <f t="shared" si="0"/>
        <v>历史学院-历史学78-59赵慧-毕业生档案-档案转递编号23103736P6XX0YHREU转回生源地</v>
      </c>
    </row>
    <row r="61" s="2" customFormat="1" ht="22.5" customHeight="1" spans="1:16">
      <c r="A61" s="2">
        <f>COUNTIF(B$2:B61,B61)</f>
        <v>60</v>
      </c>
      <c r="B61" s="2" t="s">
        <v>13</v>
      </c>
      <c r="C61" s="2" t="s">
        <v>364</v>
      </c>
      <c r="D61" s="2" t="s">
        <v>365</v>
      </c>
      <c r="E61" s="2" t="s">
        <v>366</v>
      </c>
      <c r="F61" s="2" t="s">
        <v>367</v>
      </c>
      <c r="G61" s="2">
        <v>235200</v>
      </c>
      <c r="H61" s="2" t="s">
        <v>368</v>
      </c>
      <c r="I61" s="2" t="s">
        <v>369</v>
      </c>
      <c r="J61" s="1" t="s">
        <v>28</v>
      </c>
      <c r="K61" s="2" t="s">
        <v>1007</v>
      </c>
      <c r="L61" s="3" t="s">
        <v>1070</v>
      </c>
      <c r="M61" s="2" t="s">
        <v>1009</v>
      </c>
      <c r="N61" s="2" t="s">
        <v>1010</v>
      </c>
      <c r="O61" s="2" t="s">
        <v>1011</v>
      </c>
      <c r="P61" s="2" t="str">
        <f t="shared" si="0"/>
        <v>历史学院-历史学78-60赵文杰-毕业生档案-档案转递编号2310373TIHMFTNSPU5转回生源地</v>
      </c>
    </row>
    <row r="62" s="2" customFormat="1" ht="22.5" customHeight="1" spans="1:16">
      <c r="A62" s="2">
        <f>COUNTIF(B$2:B62,B62)</f>
        <v>61</v>
      </c>
      <c r="B62" s="2" t="s">
        <v>13</v>
      </c>
      <c r="C62" s="2" t="s">
        <v>371</v>
      </c>
      <c r="D62" s="2" t="s">
        <v>114</v>
      </c>
      <c r="E62" s="2" t="s">
        <v>115</v>
      </c>
      <c r="F62" s="2" t="s">
        <v>116</v>
      </c>
      <c r="G62" s="2">
        <v>236400</v>
      </c>
      <c r="H62" s="2" t="s">
        <v>117</v>
      </c>
      <c r="I62" s="2" t="s">
        <v>372</v>
      </c>
      <c r="J62" s="1" t="s">
        <v>28</v>
      </c>
      <c r="K62" s="2" t="s">
        <v>1007</v>
      </c>
      <c r="L62" s="3" t="s">
        <v>1071</v>
      </c>
      <c r="M62" s="2" t="s">
        <v>1009</v>
      </c>
      <c r="N62" s="2" t="s">
        <v>1010</v>
      </c>
      <c r="O62" s="2" t="s">
        <v>1011</v>
      </c>
      <c r="P62" s="2" t="str">
        <f t="shared" si="0"/>
        <v>历史学院-历史学78-61赵一萍-毕业生档案-档案转递编号2310373L3A55CYNC8R转回生源地</v>
      </c>
    </row>
    <row r="63" s="2" customFormat="1" ht="22.5" customHeight="1" spans="1:16">
      <c r="A63" s="2">
        <f>COUNTIF(B$2:B63,B63)</f>
        <v>62</v>
      </c>
      <c r="B63" s="2" t="s">
        <v>13</v>
      </c>
      <c r="C63" s="2" t="s">
        <v>374</v>
      </c>
      <c r="D63" s="2" t="s">
        <v>333</v>
      </c>
      <c r="E63" s="2" t="s">
        <v>24</v>
      </c>
      <c r="F63" s="2" t="s">
        <v>334</v>
      </c>
      <c r="G63" s="2">
        <v>241300</v>
      </c>
      <c r="H63" s="2" t="s">
        <v>335</v>
      </c>
      <c r="I63" s="2" t="s">
        <v>375</v>
      </c>
      <c r="J63" s="1" t="s">
        <v>28</v>
      </c>
      <c r="K63" s="2" t="s">
        <v>1007</v>
      </c>
      <c r="L63" s="3" t="s">
        <v>1072</v>
      </c>
      <c r="M63" s="2" t="s">
        <v>1009</v>
      </c>
      <c r="N63" s="2" t="s">
        <v>1010</v>
      </c>
      <c r="O63" s="2" t="s">
        <v>1011</v>
      </c>
      <c r="P63" s="2" t="str">
        <f t="shared" si="0"/>
        <v>历史学院-历史学78-62郑天洋-毕业生档案-档案转递编号2310373JNEV3BHEZB6转回生源地</v>
      </c>
    </row>
    <row r="64" s="2" customFormat="1" ht="22.5" customHeight="1" spans="1:16">
      <c r="A64" s="2">
        <f>COUNTIF(B$2:B64,B64)</f>
        <v>63</v>
      </c>
      <c r="B64" s="2" t="s">
        <v>13</v>
      </c>
      <c r="C64" s="2" t="s">
        <v>377</v>
      </c>
      <c r="D64" s="2" t="s">
        <v>378</v>
      </c>
      <c r="E64" s="2" t="s">
        <v>379</v>
      </c>
      <c r="F64" s="2" t="s">
        <v>380</v>
      </c>
      <c r="G64" s="2">
        <v>237200</v>
      </c>
      <c r="H64" s="2" t="s">
        <v>381</v>
      </c>
      <c r="I64" s="2" t="s">
        <v>382</v>
      </c>
      <c r="J64" s="1" t="s">
        <v>28</v>
      </c>
      <c r="K64" s="2" t="s">
        <v>1007</v>
      </c>
      <c r="L64" s="3" t="s">
        <v>1073</v>
      </c>
      <c r="M64" s="2" t="s">
        <v>1009</v>
      </c>
      <c r="N64" s="2" t="s">
        <v>1010</v>
      </c>
      <c r="O64" s="2" t="s">
        <v>1011</v>
      </c>
      <c r="P64" s="2" t="str">
        <f t="shared" si="0"/>
        <v>历史学院-历史学78-63郑文璐-毕业生档案-档案转递编号2310373UO8T3IQ751I转回生源地</v>
      </c>
    </row>
    <row r="65" s="2" customFormat="1" ht="22.5" customHeight="1" spans="1:16">
      <c r="A65" s="2">
        <f>COUNTIF(B$2:B65,B65)</f>
        <v>64</v>
      </c>
      <c r="B65" s="2" t="s">
        <v>13</v>
      </c>
      <c r="C65" s="2" t="s">
        <v>384</v>
      </c>
      <c r="D65" s="2" t="s">
        <v>52</v>
      </c>
      <c r="E65" s="2" t="s">
        <v>53</v>
      </c>
      <c r="F65" s="2" t="s">
        <v>54</v>
      </c>
      <c r="G65" s="2">
        <v>237000</v>
      </c>
      <c r="H65" s="2" t="s">
        <v>55</v>
      </c>
      <c r="I65" s="2" t="s">
        <v>385</v>
      </c>
      <c r="J65" s="1" t="s">
        <v>28</v>
      </c>
      <c r="K65" s="2" t="s">
        <v>1007</v>
      </c>
      <c r="L65" s="3" t="s">
        <v>1074</v>
      </c>
      <c r="M65" s="2" t="s">
        <v>1009</v>
      </c>
      <c r="N65" s="2" t="s">
        <v>1010</v>
      </c>
      <c r="O65" s="2" t="s">
        <v>1011</v>
      </c>
      <c r="P65" s="2" t="str">
        <f t="shared" si="0"/>
        <v>历史学院-历史学78-64周金霞-毕业生档案-档案转递编号2310373IQ37RWKAI1P转回生源地</v>
      </c>
    </row>
    <row r="66" s="2" customFormat="1" ht="22.5" customHeight="1" spans="1:16">
      <c r="A66" s="2">
        <f>COUNTIF(B$2:B66,B66)</f>
        <v>65</v>
      </c>
      <c r="B66" s="2" t="s">
        <v>13</v>
      </c>
      <c r="C66" s="2" t="s">
        <v>387</v>
      </c>
      <c r="D66" s="2" t="s">
        <v>31</v>
      </c>
      <c r="E66" s="2" t="s">
        <v>32</v>
      </c>
      <c r="F66" s="2" t="s">
        <v>33</v>
      </c>
      <c r="G66" s="2">
        <v>239300</v>
      </c>
      <c r="H66" s="2" t="s">
        <v>34</v>
      </c>
      <c r="I66" s="2" t="s">
        <v>388</v>
      </c>
      <c r="J66" s="1" t="s">
        <v>28</v>
      </c>
      <c r="K66" s="2" t="s">
        <v>1007</v>
      </c>
      <c r="L66" s="3" t="s">
        <v>1075</v>
      </c>
      <c r="M66" s="2" t="s">
        <v>1009</v>
      </c>
      <c r="N66" s="2" t="s">
        <v>1010</v>
      </c>
      <c r="O66" s="2" t="s">
        <v>1011</v>
      </c>
      <c r="P66" s="2" t="str">
        <f t="shared" si="0"/>
        <v>历史学院-历史学78-65朱恭闻-毕业生档案-档案转递编号2310373OYYBTBVMATF转回生源地</v>
      </c>
    </row>
    <row r="67" s="2" customFormat="1" ht="22.5" customHeight="1" spans="1:16">
      <c r="A67" s="2">
        <f>COUNTIF(B$2:B67,B67)</f>
        <v>66</v>
      </c>
      <c r="B67" s="2" t="s">
        <v>13</v>
      </c>
      <c r="C67" s="2" t="s">
        <v>390</v>
      </c>
      <c r="D67" s="2" t="s">
        <v>391</v>
      </c>
      <c r="E67" s="2" t="s">
        <v>392</v>
      </c>
      <c r="F67" s="2" t="s">
        <v>393</v>
      </c>
      <c r="G67" s="2">
        <v>230000</v>
      </c>
      <c r="H67" s="2" t="s">
        <v>394</v>
      </c>
      <c r="I67" s="2" t="s">
        <v>395</v>
      </c>
      <c r="J67" s="1" t="s">
        <v>20</v>
      </c>
      <c r="K67" s="2" t="s">
        <v>1007</v>
      </c>
      <c r="L67" s="3" t="s">
        <v>1076</v>
      </c>
      <c r="M67" s="2" t="s">
        <v>1009</v>
      </c>
      <c r="N67" s="2" t="s">
        <v>1010</v>
      </c>
      <c r="O67" s="2" t="s">
        <v>1011</v>
      </c>
      <c r="P67" s="2" t="str">
        <f t="shared" ref="P67:P130" si="1">K67&amp;B67&amp;L67&amp;C67&amp;O67&amp;M67&amp;N67&amp;I67&amp;J67</f>
        <v>历史学院-历史学78-66朱雅娴-毕业生档案-档案转递编号23103737R2S3KZNY7J签约单位接收</v>
      </c>
    </row>
    <row r="68" s="2" customFormat="1" ht="22.5" customHeight="1" spans="1:16">
      <c r="A68" s="2">
        <f>COUNTIF(B$2:B68,B68)</f>
        <v>67</v>
      </c>
      <c r="B68" s="2" t="s">
        <v>13</v>
      </c>
      <c r="C68" s="2" t="s">
        <v>397</v>
      </c>
      <c r="D68" s="2" t="s">
        <v>313</v>
      </c>
      <c r="E68" s="2" t="s">
        <v>314</v>
      </c>
      <c r="F68" s="2" t="s">
        <v>315</v>
      </c>
      <c r="G68" s="2">
        <v>231100</v>
      </c>
      <c r="H68" s="2" t="s">
        <v>316</v>
      </c>
      <c r="I68" s="2" t="s">
        <v>398</v>
      </c>
      <c r="J68" s="1" t="s">
        <v>28</v>
      </c>
      <c r="K68" s="2" t="s">
        <v>1007</v>
      </c>
      <c r="L68" s="3" t="s">
        <v>1077</v>
      </c>
      <c r="M68" s="2" t="s">
        <v>1009</v>
      </c>
      <c r="N68" s="2" t="s">
        <v>1010</v>
      </c>
      <c r="O68" s="2" t="s">
        <v>1011</v>
      </c>
      <c r="P68" s="2" t="str">
        <f t="shared" si="1"/>
        <v>历史学院-历史学78-67朱亚鹏-毕业生档案-档案转递编号2310373W377MRRY8MH转回生源地</v>
      </c>
    </row>
    <row r="69" s="2" customFormat="1" ht="22.5" customHeight="1" spans="1:16">
      <c r="A69" s="2">
        <f>COUNTIF(B$2:B69,B69)</f>
        <v>68</v>
      </c>
      <c r="B69" s="2" t="s">
        <v>13</v>
      </c>
      <c r="C69" s="2" t="s">
        <v>400</v>
      </c>
      <c r="D69" s="2" t="s">
        <v>128</v>
      </c>
      <c r="E69" s="2" t="s">
        <v>401</v>
      </c>
      <c r="F69" s="2" t="s">
        <v>130</v>
      </c>
      <c r="G69" s="2">
        <v>235000</v>
      </c>
      <c r="H69" s="2" t="s">
        <v>402</v>
      </c>
      <c r="I69" s="2" t="s">
        <v>403</v>
      </c>
      <c r="J69" s="1" t="s">
        <v>20</v>
      </c>
      <c r="K69" s="2" t="s">
        <v>1007</v>
      </c>
      <c r="L69" s="3" t="s">
        <v>1078</v>
      </c>
      <c r="M69" s="2" t="s">
        <v>1009</v>
      </c>
      <c r="N69" s="2" t="s">
        <v>1010</v>
      </c>
      <c r="O69" s="2" t="s">
        <v>1011</v>
      </c>
      <c r="P69" s="2" t="str">
        <f t="shared" si="1"/>
        <v>历史学院-历史学78-68朱奕然-毕业生档案-档案转递编号2310373X270TFKWCEZ签约单位接收</v>
      </c>
    </row>
    <row r="70" s="2" customFormat="1" ht="22.5" customHeight="1" spans="1:16">
      <c r="A70" s="2">
        <f>COUNTIF(B$2:B70,B70)</f>
        <v>69</v>
      </c>
      <c r="B70" s="2" t="s">
        <v>13</v>
      </c>
      <c r="C70" s="2" t="s">
        <v>405</v>
      </c>
      <c r="D70" s="2" t="s">
        <v>264</v>
      </c>
      <c r="E70" s="2" t="s">
        <v>265</v>
      </c>
      <c r="F70" s="2" t="s">
        <v>266</v>
      </c>
      <c r="G70" s="2">
        <v>230000</v>
      </c>
      <c r="H70" s="2" t="s">
        <v>267</v>
      </c>
      <c r="I70" s="2" t="s">
        <v>406</v>
      </c>
      <c r="J70" s="1" t="s">
        <v>28</v>
      </c>
      <c r="K70" s="2" t="s">
        <v>1007</v>
      </c>
      <c r="L70" s="3" t="s">
        <v>1079</v>
      </c>
      <c r="M70" s="2" t="s">
        <v>1009</v>
      </c>
      <c r="N70" s="2" t="s">
        <v>1010</v>
      </c>
      <c r="O70" s="2" t="s">
        <v>1011</v>
      </c>
      <c r="P70" s="2" t="str">
        <f t="shared" si="1"/>
        <v>历史学院-历史学78-69祖敏航-毕业生档案-档案转递编号2310373MHYOFPEYBW5转回生源地</v>
      </c>
    </row>
    <row r="71" s="2" customFormat="1" ht="22.5" customHeight="1" spans="1:16">
      <c r="A71" s="2">
        <f>COUNTIF(B$2:B71,B71)</f>
        <v>70</v>
      </c>
      <c r="B71" s="2" t="s">
        <v>13</v>
      </c>
      <c r="C71" s="2" t="s">
        <v>408</v>
      </c>
      <c r="D71" s="2" t="s">
        <v>306</v>
      </c>
      <c r="E71" s="2" t="s">
        <v>307</v>
      </c>
      <c r="F71" s="2" t="s">
        <v>308</v>
      </c>
      <c r="G71" s="2">
        <v>242000</v>
      </c>
      <c r="H71" s="2" t="s">
        <v>309</v>
      </c>
      <c r="I71" s="2" t="s">
        <v>409</v>
      </c>
      <c r="J71" s="1" t="s">
        <v>28</v>
      </c>
      <c r="K71" s="2" t="s">
        <v>1007</v>
      </c>
      <c r="L71" s="3" t="s">
        <v>1080</v>
      </c>
      <c r="M71" s="2" t="s">
        <v>1009</v>
      </c>
      <c r="N71" s="2" t="s">
        <v>1010</v>
      </c>
      <c r="O71" s="2" t="s">
        <v>1011</v>
      </c>
      <c r="P71" s="2" t="str">
        <f t="shared" si="1"/>
        <v>历史学院-历史学78-70左孝环-毕业生档案-档案转递编号231037348K9MTE8AMH转回生源地</v>
      </c>
    </row>
    <row r="72" s="2" customFormat="1" ht="22.5" customHeight="1" spans="1:16">
      <c r="A72" s="2">
        <f>COUNTIF(B$2:B72,B72)</f>
        <v>71</v>
      </c>
      <c r="B72" s="2" t="s">
        <v>13</v>
      </c>
      <c r="C72" s="2" t="s">
        <v>411</v>
      </c>
      <c r="D72" s="2" t="s">
        <v>412</v>
      </c>
      <c r="E72" s="2" t="s">
        <v>24</v>
      </c>
      <c r="F72" s="2" t="s">
        <v>413</v>
      </c>
      <c r="G72" s="2">
        <v>844000</v>
      </c>
      <c r="H72" s="2" t="s">
        <v>414</v>
      </c>
      <c r="I72" s="2" t="s">
        <v>415</v>
      </c>
      <c r="J72" s="1" t="s">
        <v>28</v>
      </c>
      <c r="K72" s="2" t="s">
        <v>1007</v>
      </c>
      <c r="L72" s="3" t="s">
        <v>1081</v>
      </c>
      <c r="M72" s="2" t="s">
        <v>1009</v>
      </c>
      <c r="N72" s="2" t="s">
        <v>1010</v>
      </c>
      <c r="O72" s="2" t="s">
        <v>1011</v>
      </c>
      <c r="P72" s="2" t="str">
        <f t="shared" si="1"/>
        <v>历史学院-历史学78-71阿卜杜萨拉木·图尔荪-毕业生档案-档案转递编号231037363PLOEIJ2UL转回生源地</v>
      </c>
    </row>
    <row r="73" s="2" customFormat="1" ht="22.5" customHeight="1" spans="1:16">
      <c r="A73" s="2">
        <f>COUNTIF(B$2:B73,B73)</f>
        <v>72</v>
      </c>
      <c r="B73" s="2" t="s">
        <v>13</v>
      </c>
      <c r="C73" s="2" t="s">
        <v>417</v>
      </c>
      <c r="D73" s="2" t="s">
        <v>412</v>
      </c>
      <c r="E73" s="2" t="s">
        <v>24</v>
      </c>
      <c r="F73" s="2" t="s">
        <v>413</v>
      </c>
      <c r="G73" s="2">
        <v>844000</v>
      </c>
      <c r="H73" s="2" t="s">
        <v>414</v>
      </c>
      <c r="I73" s="2" t="s">
        <v>418</v>
      </c>
      <c r="J73" s="1" t="s">
        <v>28</v>
      </c>
      <c r="K73" s="2" t="s">
        <v>1007</v>
      </c>
      <c r="L73" s="3" t="s">
        <v>1082</v>
      </c>
      <c r="M73" s="2" t="s">
        <v>1009</v>
      </c>
      <c r="N73" s="2" t="s">
        <v>1010</v>
      </c>
      <c r="O73" s="2" t="s">
        <v>1011</v>
      </c>
      <c r="P73" s="2" t="str">
        <f t="shared" si="1"/>
        <v>历史学院-历史学78-72阿提姑丽·麦麦提明-毕业生档案-档案转递编号231037347MX3G2N4Y1转回生源地</v>
      </c>
    </row>
    <row r="74" s="2" customFormat="1" ht="22.5" customHeight="1" spans="1:16">
      <c r="A74" s="2">
        <f>COUNTIF(B$2:B74,B74)</f>
        <v>73</v>
      </c>
      <c r="B74" s="2" t="s">
        <v>13</v>
      </c>
      <c r="C74" s="2" t="s">
        <v>420</v>
      </c>
      <c r="D74" s="2" t="s">
        <v>421</v>
      </c>
      <c r="E74" s="2" t="s">
        <v>24</v>
      </c>
      <c r="F74" s="2" t="s">
        <v>422</v>
      </c>
      <c r="G74" s="2">
        <v>845350</v>
      </c>
      <c r="H74" s="2" t="s">
        <v>423</v>
      </c>
      <c r="I74" s="2" t="s">
        <v>424</v>
      </c>
      <c r="J74" s="1" t="s">
        <v>28</v>
      </c>
      <c r="K74" s="2" t="s">
        <v>1007</v>
      </c>
      <c r="L74" s="3" t="s">
        <v>1083</v>
      </c>
      <c r="M74" s="2" t="s">
        <v>1009</v>
      </c>
      <c r="N74" s="2" t="s">
        <v>1010</v>
      </c>
      <c r="O74" s="2" t="s">
        <v>1011</v>
      </c>
      <c r="P74" s="2" t="str">
        <f t="shared" si="1"/>
        <v>历史学院-历史学78-73胡西塔尔·扎克尔-毕业生档案-档案转递编号2310373RI6MF965VFY转回生源地</v>
      </c>
    </row>
    <row r="75" s="2" customFormat="1" ht="22.5" customHeight="1" spans="1:16">
      <c r="A75" s="2">
        <f>COUNTIF(B$2:B75,B75)</f>
        <v>74</v>
      </c>
      <c r="B75" s="2" t="s">
        <v>13</v>
      </c>
      <c r="C75" s="2" t="s">
        <v>426</v>
      </c>
      <c r="D75" s="2" t="s">
        <v>412</v>
      </c>
      <c r="E75" s="2" t="s">
        <v>24</v>
      </c>
      <c r="F75" s="2" t="s">
        <v>413</v>
      </c>
      <c r="G75" s="2">
        <v>844000</v>
      </c>
      <c r="H75" s="2" t="s">
        <v>414</v>
      </c>
      <c r="I75" s="2" t="s">
        <v>427</v>
      </c>
      <c r="J75" s="1" t="s">
        <v>28</v>
      </c>
      <c r="K75" s="2" t="s">
        <v>1007</v>
      </c>
      <c r="L75" s="3" t="s">
        <v>1084</v>
      </c>
      <c r="M75" s="2" t="s">
        <v>1009</v>
      </c>
      <c r="N75" s="2" t="s">
        <v>1010</v>
      </c>
      <c r="O75" s="2" t="s">
        <v>1011</v>
      </c>
      <c r="P75" s="2" t="str">
        <f t="shared" si="1"/>
        <v>历史学院-历史学78-74如克娅木·麦麦提图尔荪-毕业生档案-档案转递编号2310373NL8ZIIV1EIF转回生源地</v>
      </c>
    </row>
    <row r="76" s="2" customFormat="1" ht="22.5" customHeight="1" spans="1:16">
      <c r="A76" s="2">
        <f>COUNTIF(B$2:B76,B76)</f>
        <v>75</v>
      </c>
      <c r="B76" s="2" t="s">
        <v>13</v>
      </c>
      <c r="C76" s="2" t="s">
        <v>429</v>
      </c>
      <c r="D76" s="2" t="s">
        <v>430</v>
      </c>
      <c r="E76" s="2" t="s">
        <v>431</v>
      </c>
      <c r="F76" s="2" t="s">
        <v>432</v>
      </c>
      <c r="G76" s="2">
        <v>236200</v>
      </c>
      <c r="H76" s="2" t="s">
        <v>433</v>
      </c>
      <c r="I76" s="2" t="s">
        <v>434</v>
      </c>
      <c r="J76" s="1" t="s">
        <v>28</v>
      </c>
      <c r="K76" s="2" t="s">
        <v>1007</v>
      </c>
      <c r="L76" s="3" t="s">
        <v>1085</v>
      </c>
      <c r="M76" s="2" t="s">
        <v>1009</v>
      </c>
      <c r="N76" s="2" t="s">
        <v>1010</v>
      </c>
      <c r="O76" s="2" t="s">
        <v>1011</v>
      </c>
      <c r="P76" s="2" t="str">
        <f t="shared" si="1"/>
        <v>历史学院-历史学78-75吴亮录-毕业生档案-档案转递编号231037382XCAPFUBON转回生源地</v>
      </c>
    </row>
    <row r="77" s="2" customFormat="1" ht="22.5" customHeight="1" spans="1:16">
      <c r="A77" s="2">
        <f>COUNTIF(B$2:B77,B77)</f>
        <v>76</v>
      </c>
      <c r="B77" s="2" t="s">
        <v>13</v>
      </c>
      <c r="C77" s="2" t="s">
        <v>436</v>
      </c>
      <c r="D77" s="2" t="s">
        <v>437</v>
      </c>
      <c r="E77" s="2" t="s">
        <v>24</v>
      </c>
      <c r="F77" s="2" t="s">
        <v>438</v>
      </c>
      <c r="G77" s="2">
        <v>338000</v>
      </c>
      <c r="H77" s="2" t="s">
        <v>439</v>
      </c>
      <c r="I77" s="2" t="s">
        <v>440</v>
      </c>
      <c r="J77" s="1" t="s">
        <v>28</v>
      </c>
      <c r="K77" s="2" t="s">
        <v>1007</v>
      </c>
      <c r="L77" s="3" t="s">
        <v>1086</v>
      </c>
      <c r="M77" s="2" t="s">
        <v>1009</v>
      </c>
      <c r="N77" s="2" t="s">
        <v>1010</v>
      </c>
      <c r="O77" s="2" t="s">
        <v>1011</v>
      </c>
      <c r="P77" s="2" t="str">
        <f t="shared" si="1"/>
        <v>历史学院-历史学78-76左祎凡-毕业生档案-档案转递编号2310373KKR9NSPZPCD转回生源地</v>
      </c>
    </row>
    <row r="78" s="2" customFormat="1" ht="22.5" customHeight="1" spans="1:16">
      <c r="A78" s="2">
        <f>COUNTIF(B$2:B78,B78)</f>
        <v>77</v>
      </c>
      <c r="B78" s="2" t="s">
        <v>13</v>
      </c>
      <c r="C78" s="2" t="s">
        <v>442</v>
      </c>
      <c r="D78" s="2" t="s">
        <v>443</v>
      </c>
      <c r="E78" s="2" t="s">
        <v>24</v>
      </c>
      <c r="F78" s="2" t="s">
        <v>444</v>
      </c>
      <c r="G78" s="2">
        <v>408300</v>
      </c>
      <c r="H78" s="2" t="s">
        <v>445</v>
      </c>
      <c r="I78" s="2" t="s">
        <v>446</v>
      </c>
      <c r="J78" s="1" t="s">
        <v>28</v>
      </c>
      <c r="K78" s="2" t="s">
        <v>1007</v>
      </c>
      <c r="L78" s="3" t="s">
        <v>1087</v>
      </c>
      <c r="M78" s="2" t="s">
        <v>1009</v>
      </c>
      <c r="N78" s="2" t="s">
        <v>1010</v>
      </c>
      <c r="O78" s="2" t="s">
        <v>1011</v>
      </c>
      <c r="P78" s="2" t="str">
        <f t="shared" si="1"/>
        <v>历史学院-历史学78-77高杰-毕业生档案-档案转递编号231037323U0D1T2MBB转回生源地</v>
      </c>
    </row>
    <row r="79" s="2" customFormat="1" ht="22.5" customHeight="1" spans="1:16">
      <c r="A79" s="2">
        <f>COUNTIF(B$2:B79,B79)</f>
        <v>78</v>
      </c>
      <c r="B79" s="2" t="s">
        <v>13</v>
      </c>
      <c r="C79" s="2" t="s">
        <v>448</v>
      </c>
      <c r="D79" s="2" t="s">
        <v>449</v>
      </c>
      <c r="E79" s="2" t="s">
        <v>24</v>
      </c>
      <c r="F79" s="2" t="s">
        <v>450</v>
      </c>
      <c r="G79" s="2">
        <v>224400</v>
      </c>
      <c r="H79" s="2" t="s">
        <v>451</v>
      </c>
      <c r="I79" s="2" t="s">
        <v>452</v>
      </c>
      <c r="J79" s="1" t="s">
        <v>28</v>
      </c>
      <c r="K79" s="2" t="s">
        <v>1007</v>
      </c>
      <c r="L79" s="3" t="s">
        <v>1088</v>
      </c>
      <c r="M79" s="2" t="s">
        <v>1009</v>
      </c>
      <c r="N79" s="2" t="s">
        <v>1010</v>
      </c>
      <c r="O79" s="2" t="s">
        <v>1011</v>
      </c>
      <c r="P79" s="2" t="str">
        <f t="shared" si="1"/>
        <v>历史学院-历史学78-78朱矜荣-毕业生档案-档案转递编号23103731TJT416ABBH转回生源地</v>
      </c>
    </row>
    <row r="80" s="2" customFormat="1" ht="22.5" customHeight="1" spans="1:16">
      <c r="A80" s="2">
        <f>COUNTIF(B$2:B80,B80)</f>
        <v>1</v>
      </c>
      <c r="B80" s="2" t="s">
        <v>454</v>
      </c>
      <c r="C80" s="2" t="s">
        <v>455</v>
      </c>
      <c r="D80" s="2" t="s">
        <v>456</v>
      </c>
      <c r="E80" s="2" t="s">
        <v>24</v>
      </c>
      <c r="F80" s="2" t="s">
        <v>457</v>
      </c>
      <c r="G80" s="2">
        <v>14000</v>
      </c>
      <c r="H80" s="2" t="s">
        <v>458</v>
      </c>
      <c r="I80" s="2" t="s">
        <v>459</v>
      </c>
      <c r="J80" s="1" t="s">
        <v>28</v>
      </c>
      <c r="K80" s="2" t="s">
        <v>1007</v>
      </c>
      <c r="L80" s="3" t="s">
        <v>1089</v>
      </c>
      <c r="M80" s="2" t="s">
        <v>1009</v>
      </c>
      <c r="N80" s="2" t="s">
        <v>1010</v>
      </c>
      <c r="O80" s="2" t="s">
        <v>1011</v>
      </c>
      <c r="P80" s="2" t="str">
        <f t="shared" si="1"/>
        <v>历史学院-文化遗产53-1班昊天-毕业生档案-档案转递编号231037336J5O901LV5转回生源地</v>
      </c>
    </row>
    <row r="81" s="2" customFormat="1" ht="22.5" customHeight="1" spans="1:16">
      <c r="A81" s="2">
        <f>COUNTIF(B$2:B81,B81)</f>
        <v>2</v>
      </c>
      <c r="B81" s="2" t="s">
        <v>454</v>
      </c>
      <c r="C81" s="2" t="s">
        <v>461</v>
      </c>
      <c r="D81" s="2" t="s">
        <v>462</v>
      </c>
      <c r="E81" s="2" t="s">
        <v>463</v>
      </c>
      <c r="F81" s="2" t="s">
        <v>464</v>
      </c>
      <c r="G81" s="2">
        <v>246300</v>
      </c>
      <c r="H81" s="2" t="s">
        <v>465</v>
      </c>
      <c r="I81" s="2" t="s">
        <v>466</v>
      </c>
      <c r="J81" s="1" t="s">
        <v>28</v>
      </c>
      <c r="K81" s="2" t="s">
        <v>1007</v>
      </c>
      <c r="L81" s="3" t="s">
        <v>1090</v>
      </c>
      <c r="M81" s="2" t="s">
        <v>1009</v>
      </c>
      <c r="N81" s="2" t="s">
        <v>1010</v>
      </c>
      <c r="O81" s="2" t="s">
        <v>1011</v>
      </c>
      <c r="P81" s="2" t="str">
        <f t="shared" si="1"/>
        <v>历史学院-文化遗产53-2曹睿-毕业生档案-档案转递编号231037337XP3PZIPS8转回生源地</v>
      </c>
    </row>
    <row r="82" s="2" customFormat="1" ht="22.5" customHeight="1" spans="1:16">
      <c r="A82" s="2">
        <f>COUNTIF(B$2:B82,B82)</f>
        <v>3</v>
      </c>
      <c r="B82" s="2" t="s">
        <v>454</v>
      </c>
      <c r="C82" s="2" t="s">
        <v>468</v>
      </c>
      <c r="D82" s="2" t="s">
        <v>187</v>
      </c>
      <c r="E82" s="2" t="s">
        <v>122</v>
      </c>
      <c r="F82" s="2" t="s">
        <v>188</v>
      </c>
      <c r="G82" s="2">
        <v>230000</v>
      </c>
      <c r="H82" s="2" t="s">
        <v>189</v>
      </c>
      <c r="I82" s="2" t="s">
        <v>469</v>
      </c>
      <c r="J82" s="1" t="s">
        <v>28</v>
      </c>
      <c r="K82" s="2" t="s">
        <v>1007</v>
      </c>
      <c r="L82" s="3" t="s">
        <v>1091</v>
      </c>
      <c r="M82" s="2" t="s">
        <v>1009</v>
      </c>
      <c r="N82" s="2" t="s">
        <v>1010</v>
      </c>
      <c r="O82" s="2" t="s">
        <v>1011</v>
      </c>
      <c r="P82" s="2" t="str">
        <f t="shared" si="1"/>
        <v>历史学院-文化遗产53-3陈萌-毕业生档案-档案转递编号2310373JRUD0HUD588转回生源地</v>
      </c>
    </row>
    <row r="83" s="2" customFormat="1" ht="22.5" customHeight="1" spans="1:16">
      <c r="A83" s="2">
        <f>COUNTIF(B$2:B83,B83)</f>
        <v>4</v>
      </c>
      <c r="B83" s="2" t="s">
        <v>454</v>
      </c>
      <c r="C83" s="2" t="s">
        <v>471</v>
      </c>
      <c r="D83" s="2" t="s">
        <v>99</v>
      </c>
      <c r="E83" s="2" t="s">
        <v>24</v>
      </c>
      <c r="F83" s="2" t="s">
        <v>100</v>
      </c>
      <c r="G83" s="2">
        <v>230000</v>
      </c>
      <c r="H83" s="2" t="s">
        <v>101</v>
      </c>
      <c r="I83" s="2" t="s">
        <v>472</v>
      </c>
      <c r="J83" s="1" t="s">
        <v>28</v>
      </c>
      <c r="K83" s="2" t="s">
        <v>1007</v>
      </c>
      <c r="L83" s="3" t="s">
        <v>1092</v>
      </c>
      <c r="M83" s="2" t="s">
        <v>1009</v>
      </c>
      <c r="N83" s="2" t="s">
        <v>1010</v>
      </c>
      <c r="O83" s="2" t="s">
        <v>1011</v>
      </c>
      <c r="P83" s="2" t="str">
        <f t="shared" si="1"/>
        <v>历史学院-文化遗产53-4谌潘蓉-毕业生档案-档案转递编号2310373SOE75ZZ3XBA转回生源地</v>
      </c>
    </row>
    <row r="84" s="2" customFormat="1" ht="22.5" customHeight="1" spans="1:16">
      <c r="A84" s="2">
        <f>COUNTIF(B$2:B84,B84)</f>
        <v>5</v>
      </c>
      <c r="B84" s="2" t="s">
        <v>454</v>
      </c>
      <c r="C84" s="2" t="s">
        <v>474</v>
      </c>
      <c r="D84" s="2" t="s">
        <v>475</v>
      </c>
      <c r="E84" s="2" t="s">
        <v>476</v>
      </c>
      <c r="F84" s="2" t="s">
        <v>477</v>
      </c>
      <c r="G84" s="2">
        <v>231300</v>
      </c>
      <c r="H84" s="2" t="s">
        <v>478</v>
      </c>
      <c r="I84" s="2" t="s">
        <v>479</v>
      </c>
      <c r="J84" s="1" t="s">
        <v>28</v>
      </c>
      <c r="K84" s="2" t="s">
        <v>1007</v>
      </c>
      <c r="L84" s="3" t="s">
        <v>1093</v>
      </c>
      <c r="M84" s="2" t="s">
        <v>1009</v>
      </c>
      <c r="N84" s="2" t="s">
        <v>1010</v>
      </c>
      <c r="O84" s="2" t="s">
        <v>1011</v>
      </c>
      <c r="P84" s="2" t="str">
        <f t="shared" si="1"/>
        <v>历史学院-文化遗产53-5程飞-毕业生档案-档案转递编号2310373W2A0ILN8PTR转回生源地</v>
      </c>
    </row>
    <row r="85" s="2" customFormat="1" ht="22.5" customHeight="1" spans="1:16">
      <c r="A85" s="2">
        <f>COUNTIF(B$2:B85,B85)</f>
        <v>6</v>
      </c>
      <c r="B85" s="2" t="s">
        <v>454</v>
      </c>
      <c r="C85" s="2" t="s">
        <v>481</v>
      </c>
      <c r="D85" s="2" t="s">
        <v>482</v>
      </c>
      <c r="E85" s="2" t="s">
        <v>483</v>
      </c>
      <c r="F85" s="2" t="s">
        <v>484</v>
      </c>
      <c r="G85" s="2">
        <v>246000</v>
      </c>
      <c r="H85" s="2" t="s">
        <v>485</v>
      </c>
      <c r="I85" s="2" t="s">
        <v>486</v>
      </c>
      <c r="J85" s="1" t="s">
        <v>28</v>
      </c>
      <c r="K85" s="2" t="s">
        <v>1007</v>
      </c>
      <c r="L85" s="3" t="s">
        <v>1094</v>
      </c>
      <c r="M85" s="2" t="s">
        <v>1009</v>
      </c>
      <c r="N85" s="2" t="s">
        <v>1010</v>
      </c>
      <c r="O85" s="2" t="s">
        <v>1011</v>
      </c>
      <c r="P85" s="2" t="str">
        <f t="shared" si="1"/>
        <v>历史学院-文化遗产53-6程燕楠-毕业生档案-档案转递编号23103734T976MRH82F转回生源地</v>
      </c>
    </row>
    <row r="86" s="2" customFormat="1" ht="22.5" customHeight="1" spans="1:16">
      <c r="A86" s="2">
        <f>COUNTIF(B$2:B86,B86)</f>
        <v>7</v>
      </c>
      <c r="B86" s="2" t="s">
        <v>454</v>
      </c>
      <c r="C86" s="2" t="s">
        <v>488</v>
      </c>
      <c r="D86" s="2" t="s">
        <v>85</v>
      </c>
      <c r="E86" s="2" t="s">
        <v>86</v>
      </c>
      <c r="F86" s="2" t="s">
        <v>87</v>
      </c>
      <c r="G86" s="2">
        <v>230000</v>
      </c>
      <c r="H86" s="2" t="s">
        <v>88</v>
      </c>
      <c r="I86" s="2" t="s">
        <v>489</v>
      </c>
      <c r="J86" s="1" t="s">
        <v>28</v>
      </c>
      <c r="K86" s="2" t="s">
        <v>1007</v>
      </c>
      <c r="L86" s="3" t="s">
        <v>1095</v>
      </c>
      <c r="M86" s="2" t="s">
        <v>1009</v>
      </c>
      <c r="N86" s="2" t="s">
        <v>1010</v>
      </c>
      <c r="O86" s="2" t="s">
        <v>1011</v>
      </c>
      <c r="P86" s="2" t="str">
        <f t="shared" si="1"/>
        <v>历史学院-文化遗产53-7方志强-毕业生档案-档案转递编号2310373M0B87BCS6LN转回生源地</v>
      </c>
    </row>
    <row r="87" s="2" customFormat="1" ht="22.5" customHeight="1" spans="1:16">
      <c r="A87" s="2">
        <f>COUNTIF(B$2:B87,B87)</f>
        <v>8</v>
      </c>
      <c r="B87" s="2" t="s">
        <v>454</v>
      </c>
      <c r="C87" s="2" t="s">
        <v>491</v>
      </c>
      <c r="D87" s="2" t="s">
        <v>320</v>
      </c>
      <c r="E87" s="2" t="s">
        <v>24</v>
      </c>
      <c r="F87" s="2" t="s">
        <v>321</v>
      </c>
      <c r="G87" s="2">
        <v>241000</v>
      </c>
      <c r="H87" s="2" t="s">
        <v>322</v>
      </c>
      <c r="I87" s="2" t="s">
        <v>492</v>
      </c>
      <c r="J87" s="1" t="s">
        <v>28</v>
      </c>
      <c r="K87" s="2" t="s">
        <v>1007</v>
      </c>
      <c r="L87" s="3" t="s">
        <v>1096</v>
      </c>
      <c r="M87" s="2" t="s">
        <v>1009</v>
      </c>
      <c r="N87" s="2" t="s">
        <v>1010</v>
      </c>
      <c r="O87" s="2" t="s">
        <v>1011</v>
      </c>
      <c r="P87" s="2" t="str">
        <f t="shared" si="1"/>
        <v>历史学院-文化遗产53-8房忠祥-毕业生档案-档案转递编号2310373ODHA3DDIHQH转回生源地</v>
      </c>
    </row>
    <row r="88" s="2" customFormat="1" ht="22.5" customHeight="1" spans="1:16">
      <c r="A88" s="2">
        <f>COUNTIF(B$2:B88,B88)</f>
        <v>9</v>
      </c>
      <c r="B88" s="2" t="s">
        <v>454</v>
      </c>
      <c r="C88" s="2" t="s">
        <v>494</v>
      </c>
      <c r="D88" s="2" t="s">
        <v>495</v>
      </c>
      <c r="E88" s="2" t="s">
        <v>496</v>
      </c>
      <c r="F88" s="2" t="s">
        <v>497</v>
      </c>
      <c r="G88" s="2">
        <v>71000</v>
      </c>
      <c r="H88" s="2" t="s">
        <v>498</v>
      </c>
      <c r="I88" s="2" t="s">
        <v>499</v>
      </c>
      <c r="J88" s="1" t="s">
        <v>28</v>
      </c>
      <c r="K88" s="2" t="s">
        <v>1007</v>
      </c>
      <c r="L88" s="3" t="s">
        <v>1097</v>
      </c>
      <c r="M88" s="2" t="s">
        <v>1009</v>
      </c>
      <c r="N88" s="2" t="s">
        <v>1010</v>
      </c>
      <c r="O88" s="2" t="s">
        <v>1011</v>
      </c>
      <c r="P88" s="2" t="str">
        <f t="shared" si="1"/>
        <v>历史学院-文化遗产53-9甘孟轩-毕业生档案-档案转递编号2310373WX3PKAPAZMF转回生源地</v>
      </c>
    </row>
    <row r="89" s="2" customFormat="1" ht="22.5" customHeight="1" spans="1:16">
      <c r="A89" s="2">
        <f>COUNTIF(B$2:B89,B89)</f>
        <v>10</v>
      </c>
      <c r="B89" s="2" t="s">
        <v>454</v>
      </c>
      <c r="C89" s="2" t="s">
        <v>501</v>
      </c>
      <c r="D89" s="2" t="s">
        <v>378</v>
      </c>
      <c r="E89" s="2" t="s">
        <v>379</v>
      </c>
      <c r="F89" s="2" t="s">
        <v>380</v>
      </c>
      <c r="G89" s="2">
        <v>237200</v>
      </c>
      <c r="H89" s="2" t="s">
        <v>381</v>
      </c>
      <c r="I89" s="2" t="s">
        <v>502</v>
      </c>
      <c r="J89" s="1" t="s">
        <v>28</v>
      </c>
      <c r="K89" s="2" t="s">
        <v>1007</v>
      </c>
      <c r="L89" s="3" t="s">
        <v>1098</v>
      </c>
      <c r="M89" s="2" t="s">
        <v>1009</v>
      </c>
      <c r="N89" s="2" t="s">
        <v>1010</v>
      </c>
      <c r="O89" s="2" t="s">
        <v>1011</v>
      </c>
      <c r="P89" s="2" t="str">
        <f t="shared" si="1"/>
        <v>历史学院-文化遗产53-10何天乐-毕业生档案-档案转递编号2310373QD75VMP6UIN转回生源地</v>
      </c>
    </row>
    <row r="90" s="2" customFormat="1" ht="22.5" customHeight="1" spans="1:16">
      <c r="A90" s="2">
        <f>COUNTIF(B$2:B90,B90)</f>
        <v>11</v>
      </c>
      <c r="B90" s="2" t="s">
        <v>454</v>
      </c>
      <c r="C90" s="2" t="s">
        <v>504</v>
      </c>
      <c r="D90" s="2" t="s">
        <v>52</v>
      </c>
      <c r="E90" s="2" t="s">
        <v>53</v>
      </c>
      <c r="F90" s="2" t="s">
        <v>54</v>
      </c>
      <c r="G90" s="2">
        <v>237000</v>
      </c>
      <c r="H90" s="2" t="s">
        <v>55</v>
      </c>
      <c r="I90" s="2" t="s">
        <v>505</v>
      </c>
      <c r="J90" s="1" t="s">
        <v>28</v>
      </c>
      <c r="K90" s="2" t="s">
        <v>1007</v>
      </c>
      <c r="L90" s="3" t="s">
        <v>1099</v>
      </c>
      <c r="M90" s="2" t="s">
        <v>1009</v>
      </c>
      <c r="N90" s="2" t="s">
        <v>1010</v>
      </c>
      <c r="O90" s="2" t="s">
        <v>1011</v>
      </c>
      <c r="P90" s="2" t="str">
        <f t="shared" si="1"/>
        <v>历史学院-文化遗产53-11胡亚梅-毕业生档案-档案转递编号2310373DSA7KIP9BN0转回生源地</v>
      </c>
    </row>
    <row r="91" s="2" customFormat="1" ht="22.5" customHeight="1" spans="1:16">
      <c r="A91" s="2">
        <f>COUNTIF(B$2:B91,B91)</f>
        <v>12</v>
      </c>
      <c r="B91" s="2" t="s">
        <v>454</v>
      </c>
      <c r="C91" s="2" t="s">
        <v>507</v>
      </c>
      <c r="D91" s="2" t="s">
        <v>365</v>
      </c>
      <c r="E91" s="2" t="s">
        <v>366</v>
      </c>
      <c r="F91" s="2" t="s">
        <v>367</v>
      </c>
      <c r="G91" s="2">
        <v>235200</v>
      </c>
      <c r="H91" s="2" t="s">
        <v>368</v>
      </c>
      <c r="I91" s="2" t="s">
        <v>508</v>
      </c>
      <c r="J91" s="1" t="s">
        <v>28</v>
      </c>
      <c r="K91" s="2" t="s">
        <v>1007</v>
      </c>
      <c r="L91" s="3" t="s">
        <v>1100</v>
      </c>
      <c r="M91" s="2" t="s">
        <v>1009</v>
      </c>
      <c r="N91" s="2" t="s">
        <v>1010</v>
      </c>
      <c r="O91" s="2" t="s">
        <v>1011</v>
      </c>
      <c r="P91" s="2" t="str">
        <f t="shared" si="1"/>
        <v>历史学院-文化遗产53-12黄琳-毕业生档案-档案转递编号23103732V8L0FY4E9K转回生源地</v>
      </c>
    </row>
    <row r="92" s="2" customFormat="1" ht="22.5" customHeight="1" spans="1:16">
      <c r="A92" s="2">
        <f>COUNTIF(B$2:B92,B92)</f>
        <v>13</v>
      </c>
      <c r="B92" s="2" t="s">
        <v>454</v>
      </c>
      <c r="C92" s="2" t="s">
        <v>510</v>
      </c>
      <c r="D92" s="2" t="s">
        <v>365</v>
      </c>
      <c r="E92" s="2" t="s">
        <v>366</v>
      </c>
      <c r="F92" s="2" t="s">
        <v>367</v>
      </c>
      <c r="G92" s="2">
        <v>235200</v>
      </c>
      <c r="H92" s="2" t="s">
        <v>368</v>
      </c>
      <c r="I92" s="2" t="s">
        <v>511</v>
      </c>
      <c r="J92" s="1" t="s">
        <v>28</v>
      </c>
      <c r="K92" s="2" t="s">
        <v>1007</v>
      </c>
      <c r="L92" s="3" t="s">
        <v>1101</v>
      </c>
      <c r="M92" s="2" t="s">
        <v>1009</v>
      </c>
      <c r="N92" s="2" t="s">
        <v>1010</v>
      </c>
      <c r="O92" s="2" t="s">
        <v>1011</v>
      </c>
      <c r="P92" s="2" t="str">
        <f t="shared" si="1"/>
        <v>历史学院-文化遗产53-13黄伟杰-毕业生档案-档案转递编号2310373A3XSJORJX1L转回生源地</v>
      </c>
    </row>
    <row r="93" s="2" customFormat="1" ht="22.5" customHeight="1" spans="1:16">
      <c r="A93" s="2">
        <f>COUNTIF(B$2:B93,B93)</f>
        <v>14</v>
      </c>
      <c r="B93" s="2" t="s">
        <v>454</v>
      </c>
      <c r="C93" s="2" t="s">
        <v>513</v>
      </c>
      <c r="D93" s="2" t="s">
        <v>264</v>
      </c>
      <c r="E93" s="2" t="s">
        <v>265</v>
      </c>
      <c r="F93" s="2" t="s">
        <v>266</v>
      </c>
      <c r="G93" s="2">
        <v>230000</v>
      </c>
      <c r="H93" s="2" t="s">
        <v>267</v>
      </c>
      <c r="I93" s="2" t="s">
        <v>514</v>
      </c>
      <c r="J93" s="1" t="s">
        <v>28</v>
      </c>
      <c r="K93" s="2" t="s">
        <v>1007</v>
      </c>
      <c r="L93" s="3" t="s">
        <v>1102</v>
      </c>
      <c r="M93" s="2" t="s">
        <v>1009</v>
      </c>
      <c r="N93" s="2" t="s">
        <v>1010</v>
      </c>
      <c r="O93" s="2" t="s">
        <v>1011</v>
      </c>
      <c r="P93" s="2" t="str">
        <f t="shared" si="1"/>
        <v>历史学院-文化遗产53-14纪淑华-毕业生档案-档案转递编号2310373XGGIAV4WCXP转回生源地</v>
      </c>
    </row>
    <row r="94" s="2" customFormat="1" ht="22.5" customHeight="1" spans="1:16">
      <c r="A94" s="2">
        <f>COUNTIF(B$2:B94,B94)</f>
        <v>15</v>
      </c>
      <c r="B94" s="2" t="s">
        <v>454</v>
      </c>
      <c r="C94" s="2" t="s">
        <v>516</v>
      </c>
      <c r="D94" s="2" t="s">
        <v>517</v>
      </c>
      <c r="E94" s="2" t="s">
        <v>518</v>
      </c>
      <c r="F94" s="2" t="s">
        <v>519</v>
      </c>
      <c r="G94" s="2">
        <v>245200</v>
      </c>
      <c r="H94" s="2" t="s">
        <v>520</v>
      </c>
      <c r="I94" s="2" t="s">
        <v>521</v>
      </c>
      <c r="J94" s="1" t="s">
        <v>28</v>
      </c>
      <c r="K94" s="2" t="s">
        <v>1007</v>
      </c>
      <c r="L94" s="3" t="s">
        <v>1103</v>
      </c>
      <c r="M94" s="2" t="s">
        <v>1009</v>
      </c>
      <c r="N94" s="2" t="s">
        <v>1010</v>
      </c>
      <c r="O94" s="2" t="s">
        <v>1011</v>
      </c>
      <c r="P94" s="2" t="str">
        <f t="shared" si="1"/>
        <v>历史学院-文化遗产53-15江仲林-毕业生档案-档案转递编号23103739KIKJ7WPQGU转回生源地</v>
      </c>
    </row>
    <row r="95" s="2" customFormat="1" ht="22.5" customHeight="1" spans="1:16">
      <c r="A95" s="2">
        <f>COUNTIF(B$2:B95,B95)</f>
        <v>16</v>
      </c>
      <c r="B95" s="2" t="s">
        <v>454</v>
      </c>
      <c r="C95" s="2" t="s">
        <v>523</v>
      </c>
      <c r="D95" s="2" t="s">
        <v>524</v>
      </c>
      <c r="E95" s="2" t="s">
        <v>525</v>
      </c>
      <c r="F95" s="2" t="s">
        <v>526</v>
      </c>
      <c r="G95" s="2">
        <v>237400</v>
      </c>
      <c r="H95" s="2" t="s">
        <v>527</v>
      </c>
      <c r="I95" s="2" t="s">
        <v>528</v>
      </c>
      <c r="J95" s="1" t="s">
        <v>28</v>
      </c>
      <c r="K95" s="2" t="s">
        <v>1007</v>
      </c>
      <c r="L95" s="3" t="s">
        <v>1104</v>
      </c>
      <c r="M95" s="2" t="s">
        <v>1009</v>
      </c>
      <c r="N95" s="2" t="s">
        <v>1010</v>
      </c>
      <c r="O95" s="2" t="s">
        <v>1011</v>
      </c>
      <c r="P95" s="2" t="str">
        <f t="shared" si="1"/>
        <v>历史学院-文化遗产53-16雷家佳-毕业生档案-档案转递编号23103739MQTQ24OWRS转回生源地</v>
      </c>
    </row>
    <row r="96" s="2" customFormat="1" ht="22.5" customHeight="1" spans="1:16">
      <c r="A96" s="2">
        <f>COUNTIF(B$2:B96,B96)</f>
        <v>17</v>
      </c>
      <c r="B96" s="2" t="s">
        <v>454</v>
      </c>
      <c r="C96" s="2" t="s">
        <v>530</v>
      </c>
      <c r="D96" s="2" t="s">
        <v>531</v>
      </c>
      <c r="E96" s="2" t="s">
        <v>532</v>
      </c>
      <c r="F96" s="2" t="s">
        <v>533</v>
      </c>
      <c r="G96" s="2">
        <v>239000</v>
      </c>
      <c r="H96" s="2" t="s">
        <v>534</v>
      </c>
      <c r="I96" s="2" t="s">
        <v>535</v>
      </c>
      <c r="J96" s="1" t="s">
        <v>28</v>
      </c>
      <c r="K96" s="2" t="s">
        <v>1007</v>
      </c>
      <c r="L96" s="3" t="s">
        <v>1105</v>
      </c>
      <c r="M96" s="2" t="s">
        <v>1009</v>
      </c>
      <c r="N96" s="2" t="s">
        <v>1010</v>
      </c>
      <c r="O96" s="2" t="s">
        <v>1011</v>
      </c>
      <c r="P96" s="2" t="str">
        <f t="shared" si="1"/>
        <v>历史学院-文化遗产53-17李陈雪-毕业生档案-档案转递编号2310373YYR3NB6R3ET转回生源地</v>
      </c>
    </row>
    <row r="97" s="2" customFormat="1" ht="22.5" customHeight="1" spans="1:16">
      <c r="A97" s="2">
        <f>COUNTIF(B$2:B97,B97)</f>
        <v>18</v>
      </c>
      <c r="B97" s="2" t="s">
        <v>454</v>
      </c>
      <c r="C97" s="2" t="s">
        <v>537</v>
      </c>
      <c r="D97" s="2" t="s">
        <v>538</v>
      </c>
      <c r="E97" s="2" t="s">
        <v>539</v>
      </c>
      <c r="F97" s="2" t="s">
        <v>540</v>
      </c>
      <c r="G97" s="2">
        <v>246100</v>
      </c>
      <c r="H97" s="2" t="s">
        <v>541</v>
      </c>
      <c r="I97" s="2" t="s">
        <v>542</v>
      </c>
      <c r="J97" s="1" t="s">
        <v>28</v>
      </c>
      <c r="K97" s="2" t="s">
        <v>1007</v>
      </c>
      <c r="L97" s="3" t="s">
        <v>1106</v>
      </c>
      <c r="M97" s="2" t="s">
        <v>1009</v>
      </c>
      <c r="N97" s="2" t="s">
        <v>1010</v>
      </c>
      <c r="O97" s="2" t="s">
        <v>1011</v>
      </c>
      <c r="P97" s="2" t="str">
        <f t="shared" si="1"/>
        <v>历史学院-文化遗产53-18李嘉耀-毕业生档案-档案转递编号2310373LYX8M6SKPTK转回生源地</v>
      </c>
    </row>
    <row r="98" s="2" customFormat="1" ht="22.5" customHeight="1" spans="1:16">
      <c r="A98" s="2">
        <f>COUNTIF(B$2:B98,B98)</f>
        <v>19</v>
      </c>
      <c r="B98" s="2" t="s">
        <v>454</v>
      </c>
      <c r="C98" s="2" t="s">
        <v>544</v>
      </c>
      <c r="D98" s="2" t="s">
        <v>378</v>
      </c>
      <c r="E98" s="2" t="s">
        <v>379</v>
      </c>
      <c r="F98" s="2" t="s">
        <v>380</v>
      </c>
      <c r="G98" s="2">
        <v>237200</v>
      </c>
      <c r="H98" s="2" t="s">
        <v>381</v>
      </c>
      <c r="I98" s="2" t="s">
        <v>545</v>
      </c>
      <c r="J98" s="1" t="s">
        <v>28</v>
      </c>
      <c r="K98" s="2" t="s">
        <v>1007</v>
      </c>
      <c r="L98" s="3" t="s">
        <v>1107</v>
      </c>
      <c r="M98" s="2" t="s">
        <v>1009</v>
      </c>
      <c r="N98" s="2" t="s">
        <v>1010</v>
      </c>
      <c r="O98" s="2" t="s">
        <v>1011</v>
      </c>
      <c r="P98" s="2" t="str">
        <f t="shared" si="1"/>
        <v>历史学院-文化遗产53-19刘国胜-毕业生档案-档案转递编号2310373FYFFQGKROT8转回生源地</v>
      </c>
    </row>
    <row r="99" s="2" customFormat="1" ht="22.5" customHeight="1" spans="1:16">
      <c r="A99" s="2">
        <f>COUNTIF(B$2:B99,B99)</f>
        <v>20</v>
      </c>
      <c r="B99" s="2" t="s">
        <v>454</v>
      </c>
      <c r="C99" s="2" t="s">
        <v>547</v>
      </c>
      <c r="D99" s="2" t="s">
        <v>73</v>
      </c>
      <c r="E99" s="2" t="s">
        <v>24</v>
      </c>
      <c r="F99" s="2" t="s">
        <v>74</v>
      </c>
      <c r="G99" s="2">
        <v>236700</v>
      </c>
      <c r="H99" s="2" t="s">
        <v>75</v>
      </c>
      <c r="I99" s="2" t="s">
        <v>548</v>
      </c>
      <c r="J99" s="1" t="s">
        <v>28</v>
      </c>
      <c r="K99" s="2" t="s">
        <v>1007</v>
      </c>
      <c r="L99" s="3" t="s">
        <v>1108</v>
      </c>
      <c r="M99" s="2" t="s">
        <v>1009</v>
      </c>
      <c r="N99" s="2" t="s">
        <v>1010</v>
      </c>
      <c r="O99" s="2" t="s">
        <v>1011</v>
      </c>
      <c r="P99" s="2" t="str">
        <f t="shared" si="1"/>
        <v>历史学院-文化遗产53-20刘兢-毕业生档案-档案转递编号23103730GY75ZLXOFN转回生源地</v>
      </c>
    </row>
    <row r="100" s="2" customFormat="1" ht="22.5" customHeight="1" spans="1:16">
      <c r="A100" s="2">
        <f>COUNTIF(B$2:B100,B100)</f>
        <v>21</v>
      </c>
      <c r="B100" s="2" t="s">
        <v>454</v>
      </c>
      <c r="C100" s="2" t="s">
        <v>550</v>
      </c>
      <c r="D100" s="2" t="s">
        <v>551</v>
      </c>
      <c r="E100" s="2" t="s">
        <v>229</v>
      </c>
      <c r="F100" s="2" t="s">
        <v>552</v>
      </c>
      <c r="G100" s="2">
        <v>810300</v>
      </c>
      <c r="H100" s="2" t="s">
        <v>553</v>
      </c>
      <c r="I100" s="2" t="s">
        <v>554</v>
      </c>
      <c r="J100" s="1" t="s">
        <v>28</v>
      </c>
      <c r="K100" s="2" t="s">
        <v>1007</v>
      </c>
      <c r="L100" s="3" t="s">
        <v>1109</v>
      </c>
      <c r="M100" s="2" t="s">
        <v>1009</v>
      </c>
      <c r="N100" s="2" t="s">
        <v>1010</v>
      </c>
      <c r="O100" s="2" t="s">
        <v>1011</v>
      </c>
      <c r="P100" s="2" t="str">
        <f t="shared" si="1"/>
        <v>历史学院-文化遗产53-21刘玉兰-毕业生档案-档案转递编号231037366K5EHXT1VI转回生源地</v>
      </c>
    </row>
    <row r="101" s="2" customFormat="1" ht="22.5" customHeight="1" spans="1:16">
      <c r="A101" s="2">
        <f>COUNTIF(B$2:B101,B101)</f>
        <v>22</v>
      </c>
      <c r="B101" s="2" t="s">
        <v>454</v>
      </c>
      <c r="C101" s="2" t="s">
        <v>556</v>
      </c>
      <c r="D101" s="7" t="s">
        <v>557</v>
      </c>
      <c r="E101" s="7" t="s">
        <v>558</v>
      </c>
      <c r="F101" s="7" t="s">
        <v>559</v>
      </c>
      <c r="G101" s="7">
        <v>310000</v>
      </c>
      <c r="H101" s="7" t="s">
        <v>560</v>
      </c>
      <c r="I101" s="2" t="s">
        <v>561</v>
      </c>
      <c r="J101" s="8" t="s">
        <v>20</v>
      </c>
      <c r="K101" s="2" t="s">
        <v>1007</v>
      </c>
      <c r="L101" s="3" t="s">
        <v>1110</v>
      </c>
      <c r="M101" s="2" t="s">
        <v>1009</v>
      </c>
      <c r="N101" s="2" t="s">
        <v>1010</v>
      </c>
      <c r="O101" s="2" t="s">
        <v>1011</v>
      </c>
      <c r="P101" s="2" t="str">
        <f t="shared" si="1"/>
        <v>历史学院-文化遗产53-22刘智超-毕业生档案-档案转递编号2310373PMJ3CASFI64签约单位接收</v>
      </c>
    </row>
    <row r="102" s="2" customFormat="1" ht="22.5" customHeight="1" spans="1:16">
      <c r="A102" s="2">
        <f>COUNTIF(B$2:B102,B102)</f>
        <v>23</v>
      </c>
      <c r="B102" s="2" t="s">
        <v>454</v>
      </c>
      <c r="C102" s="2" t="s">
        <v>563</v>
      </c>
      <c r="D102" s="2" t="s">
        <v>99</v>
      </c>
      <c r="E102" s="2" t="s">
        <v>24</v>
      </c>
      <c r="F102" s="2" t="s">
        <v>100</v>
      </c>
      <c r="G102" s="2">
        <v>230000</v>
      </c>
      <c r="H102" s="2" t="s">
        <v>101</v>
      </c>
      <c r="I102" s="2" t="s">
        <v>564</v>
      </c>
      <c r="J102" s="1" t="s">
        <v>28</v>
      </c>
      <c r="K102" s="2" t="s">
        <v>1007</v>
      </c>
      <c r="L102" s="3" t="s">
        <v>1111</v>
      </c>
      <c r="M102" s="2" t="s">
        <v>1009</v>
      </c>
      <c r="N102" s="2" t="s">
        <v>1010</v>
      </c>
      <c r="O102" s="2" t="s">
        <v>1011</v>
      </c>
      <c r="P102" s="2" t="str">
        <f t="shared" si="1"/>
        <v>历史学院-文化遗产53-23马浩然-毕业生档案-档案转递编号2310373RHCZYE1ATKO转回生源地</v>
      </c>
    </row>
    <row r="103" s="2" customFormat="1" ht="22.5" customHeight="1" spans="1:16">
      <c r="A103" s="2">
        <f>COUNTIF(B$2:B103,B103)</f>
        <v>24</v>
      </c>
      <c r="B103" s="2" t="s">
        <v>454</v>
      </c>
      <c r="C103" s="2" t="s">
        <v>566</v>
      </c>
      <c r="D103" s="2" t="s">
        <v>567</v>
      </c>
      <c r="E103" s="2" t="s">
        <v>568</v>
      </c>
      <c r="F103" s="2" t="s">
        <v>569</v>
      </c>
      <c r="G103" s="2">
        <v>236500</v>
      </c>
      <c r="H103" s="2" t="s">
        <v>570</v>
      </c>
      <c r="I103" s="2" t="s">
        <v>571</v>
      </c>
      <c r="J103" s="1" t="s">
        <v>28</v>
      </c>
      <c r="K103" s="2" t="s">
        <v>1007</v>
      </c>
      <c r="L103" s="3" t="s">
        <v>1112</v>
      </c>
      <c r="M103" s="2" t="s">
        <v>1009</v>
      </c>
      <c r="N103" s="2" t="s">
        <v>1010</v>
      </c>
      <c r="O103" s="2" t="s">
        <v>1011</v>
      </c>
      <c r="P103" s="2" t="str">
        <f t="shared" si="1"/>
        <v>历史学院-文化遗产53-24马宁-毕业生档案-档案转递编号2310373Y5XNZCGC3WT转回生源地</v>
      </c>
    </row>
    <row r="104" s="2" customFormat="1" ht="22.5" customHeight="1" spans="1:16">
      <c r="A104" s="2">
        <f>COUNTIF(B$2:B104,B104)</f>
        <v>25</v>
      </c>
      <c r="B104" s="2" t="s">
        <v>454</v>
      </c>
      <c r="C104" s="2" t="s">
        <v>573</v>
      </c>
      <c r="D104" s="2" t="s">
        <v>159</v>
      </c>
      <c r="E104" s="2" t="s">
        <v>24</v>
      </c>
      <c r="F104" s="2" t="s">
        <v>160</v>
      </c>
      <c r="G104" s="2">
        <v>233200</v>
      </c>
      <c r="H104" s="2" t="s">
        <v>161</v>
      </c>
      <c r="I104" s="2" t="s">
        <v>574</v>
      </c>
      <c r="J104" s="1" t="s">
        <v>28</v>
      </c>
      <c r="K104" s="2" t="s">
        <v>1007</v>
      </c>
      <c r="L104" s="3" t="s">
        <v>1113</v>
      </c>
      <c r="M104" s="2" t="s">
        <v>1009</v>
      </c>
      <c r="N104" s="2" t="s">
        <v>1010</v>
      </c>
      <c r="O104" s="2" t="s">
        <v>1011</v>
      </c>
      <c r="P104" s="2" t="str">
        <f t="shared" si="1"/>
        <v>历史学院-文化遗产53-25毛忠秋-毕业生档案-档案转递编号2310373WBBKQED663G转回生源地</v>
      </c>
    </row>
    <row r="105" s="2" customFormat="1" ht="22.5" customHeight="1" spans="1:16">
      <c r="A105" s="2">
        <f>COUNTIF(B$2:B105,B105)</f>
        <v>26</v>
      </c>
      <c r="B105" s="2" t="s">
        <v>454</v>
      </c>
      <c r="C105" s="2" t="s">
        <v>576</v>
      </c>
      <c r="D105" s="2" t="s">
        <v>577</v>
      </c>
      <c r="E105" s="2" t="s">
        <v>578</v>
      </c>
      <c r="F105" s="2" t="s">
        <v>579</v>
      </c>
      <c r="G105" s="2">
        <v>234300</v>
      </c>
      <c r="H105" s="2" t="s">
        <v>580</v>
      </c>
      <c r="I105" s="2" t="s">
        <v>581</v>
      </c>
      <c r="J105" s="1" t="s">
        <v>28</v>
      </c>
      <c r="K105" s="2" t="s">
        <v>1007</v>
      </c>
      <c r="L105" s="3" t="s">
        <v>1114</v>
      </c>
      <c r="M105" s="2" t="s">
        <v>1009</v>
      </c>
      <c r="N105" s="2" t="s">
        <v>1010</v>
      </c>
      <c r="O105" s="2" t="s">
        <v>1011</v>
      </c>
      <c r="P105" s="2" t="str">
        <f t="shared" si="1"/>
        <v>历史学院-文化遗产53-26孟高寒-毕业生档案-档案转递编号2310373NMM2RTBBU7W转回生源地</v>
      </c>
    </row>
    <row r="106" s="2" customFormat="1" ht="22.5" customHeight="1" spans="1:16">
      <c r="A106" s="2">
        <f>COUNTIF(B$2:B106,B106)</f>
        <v>27</v>
      </c>
      <c r="B106" s="2" t="s">
        <v>454</v>
      </c>
      <c r="C106" s="2" t="s">
        <v>583</v>
      </c>
      <c r="D106" s="2" t="s">
        <v>584</v>
      </c>
      <c r="E106" s="2" t="s">
        <v>585</v>
      </c>
      <c r="F106" s="2" t="s">
        <v>586</v>
      </c>
      <c r="G106" s="2">
        <v>246000</v>
      </c>
      <c r="H106" s="2" t="s">
        <v>587</v>
      </c>
      <c r="I106" s="2" t="s">
        <v>588</v>
      </c>
      <c r="J106" s="1" t="s">
        <v>28</v>
      </c>
      <c r="K106" s="2" t="s">
        <v>1007</v>
      </c>
      <c r="L106" s="3" t="s">
        <v>1115</v>
      </c>
      <c r="M106" s="2" t="s">
        <v>1009</v>
      </c>
      <c r="N106" s="2" t="s">
        <v>1010</v>
      </c>
      <c r="O106" s="2" t="s">
        <v>1011</v>
      </c>
      <c r="P106" s="2" t="str">
        <f t="shared" si="1"/>
        <v>历史学院-文化遗产53-27潘晨-毕业生档案-档案转递编号2310373IX9IA9KDU8K转回生源地</v>
      </c>
    </row>
    <row r="107" s="2" customFormat="1" ht="22.5" customHeight="1" spans="1:16">
      <c r="A107" s="2">
        <f>COUNTIF(B$2:B107,B107)</f>
        <v>28</v>
      </c>
      <c r="B107" s="2" t="s">
        <v>454</v>
      </c>
      <c r="C107" s="2" t="s">
        <v>590</v>
      </c>
      <c r="D107" s="2" t="s">
        <v>187</v>
      </c>
      <c r="E107" s="2" t="s">
        <v>122</v>
      </c>
      <c r="F107" s="2" t="s">
        <v>188</v>
      </c>
      <c r="G107" s="2">
        <v>230000</v>
      </c>
      <c r="H107" s="2" t="s">
        <v>189</v>
      </c>
      <c r="I107" s="2" t="s">
        <v>591</v>
      </c>
      <c r="J107" s="1" t="s">
        <v>28</v>
      </c>
      <c r="K107" s="2" t="s">
        <v>1007</v>
      </c>
      <c r="L107" s="3" t="s">
        <v>1116</v>
      </c>
      <c r="M107" s="2" t="s">
        <v>1009</v>
      </c>
      <c r="N107" s="2" t="s">
        <v>1010</v>
      </c>
      <c r="O107" s="2" t="s">
        <v>1011</v>
      </c>
      <c r="P107" s="2" t="str">
        <f t="shared" si="1"/>
        <v>历史学院-文化遗产53-28彭文倩-毕业生档案-档案转递编号2310373XXN4JBU2V58转回生源地</v>
      </c>
    </row>
    <row r="108" s="2" customFormat="1" ht="22.5" customHeight="1" spans="1:16">
      <c r="A108" s="2">
        <f>COUNTIF(B$2:B108,B108)</f>
        <v>29</v>
      </c>
      <c r="B108" s="2" t="s">
        <v>454</v>
      </c>
      <c r="C108" s="2" t="s">
        <v>593</v>
      </c>
      <c r="D108" s="2" t="s">
        <v>594</v>
      </c>
      <c r="E108" s="2" t="s">
        <v>595</v>
      </c>
      <c r="F108" s="2" t="s">
        <v>596</v>
      </c>
      <c r="G108" s="2">
        <v>239200</v>
      </c>
      <c r="H108" s="2" t="s">
        <v>597</v>
      </c>
      <c r="I108" s="2" t="s">
        <v>598</v>
      </c>
      <c r="J108" s="1" t="s">
        <v>28</v>
      </c>
      <c r="K108" s="2" t="s">
        <v>1007</v>
      </c>
      <c r="L108" s="3" t="s">
        <v>1117</v>
      </c>
      <c r="M108" s="2" t="s">
        <v>1009</v>
      </c>
      <c r="N108" s="2" t="s">
        <v>1010</v>
      </c>
      <c r="O108" s="2" t="s">
        <v>1011</v>
      </c>
      <c r="P108" s="2" t="str">
        <f t="shared" si="1"/>
        <v>历史学院-文化遗产53-29秦鸿轩-毕业生档案-档案转递编号23103732EUJBJIVMJQ转回生源地</v>
      </c>
    </row>
    <row r="109" s="2" customFormat="1" ht="22.5" customHeight="1" spans="1:16">
      <c r="A109" s="2">
        <f>COUNTIF(B$2:B109,B109)</f>
        <v>30</v>
      </c>
      <c r="B109" s="2" t="s">
        <v>454</v>
      </c>
      <c r="C109" s="2" t="s">
        <v>600</v>
      </c>
      <c r="D109" s="2" t="s">
        <v>121</v>
      </c>
      <c r="E109" s="2" t="s">
        <v>122</v>
      </c>
      <c r="F109" s="2" t="s">
        <v>123</v>
      </c>
      <c r="G109" s="2">
        <v>242100</v>
      </c>
      <c r="H109" s="2" t="s">
        <v>124</v>
      </c>
      <c r="I109" s="2" t="s">
        <v>601</v>
      </c>
      <c r="J109" s="1" t="s">
        <v>28</v>
      </c>
      <c r="K109" s="2" t="s">
        <v>1007</v>
      </c>
      <c r="L109" s="3" t="s">
        <v>1118</v>
      </c>
      <c r="M109" s="2" t="s">
        <v>1009</v>
      </c>
      <c r="N109" s="2" t="s">
        <v>1010</v>
      </c>
      <c r="O109" s="2" t="s">
        <v>1011</v>
      </c>
      <c r="P109" s="2" t="str">
        <f t="shared" si="1"/>
        <v>历史学院-文化遗产53-30邱晓-毕业生档案-档案转递编号2310373VZ5O0ERAPD0转回生源地</v>
      </c>
    </row>
    <row r="110" s="2" customFormat="1" ht="22.5" customHeight="1" spans="1:16">
      <c r="A110" s="2">
        <f>COUNTIF(B$2:B110,B110)</f>
        <v>31</v>
      </c>
      <c r="B110" s="2" t="s">
        <v>454</v>
      </c>
      <c r="C110" s="2" t="s">
        <v>603</v>
      </c>
      <c r="D110" s="2" t="s">
        <v>378</v>
      </c>
      <c r="E110" s="2" t="s">
        <v>379</v>
      </c>
      <c r="F110" s="2" t="s">
        <v>380</v>
      </c>
      <c r="G110" s="2">
        <v>237200</v>
      </c>
      <c r="H110" s="2" t="s">
        <v>381</v>
      </c>
      <c r="I110" s="2" t="s">
        <v>604</v>
      </c>
      <c r="J110" s="1" t="s">
        <v>28</v>
      </c>
      <c r="K110" s="2" t="s">
        <v>1007</v>
      </c>
      <c r="L110" s="3" t="s">
        <v>1119</v>
      </c>
      <c r="M110" s="2" t="s">
        <v>1009</v>
      </c>
      <c r="N110" s="2" t="s">
        <v>1010</v>
      </c>
      <c r="O110" s="2" t="s">
        <v>1011</v>
      </c>
      <c r="P110" s="2" t="str">
        <f t="shared" si="1"/>
        <v>历史学院-文化遗产53-31桑梦梦-毕业生档案-档案转递编号2310373YFKCK2OBGFT转回生源地</v>
      </c>
    </row>
    <row r="111" s="2" customFormat="1" ht="22.5" customHeight="1" spans="1:16">
      <c r="A111" s="2">
        <f>COUNTIF(B$2:B111,B111)</f>
        <v>32</v>
      </c>
      <c r="B111" s="2" t="s">
        <v>454</v>
      </c>
      <c r="C111" s="2" t="s">
        <v>606</v>
      </c>
      <c r="D111" s="2" t="s">
        <v>607</v>
      </c>
      <c r="E111" s="2" t="s">
        <v>608</v>
      </c>
      <c r="F111" s="2" t="s">
        <v>609</v>
      </c>
      <c r="G111" s="2">
        <v>230000</v>
      </c>
      <c r="H111" s="2" t="s">
        <v>610</v>
      </c>
      <c r="I111" s="2" t="s">
        <v>611</v>
      </c>
      <c r="J111" s="1" t="s">
        <v>28</v>
      </c>
      <c r="K111" s="2" t="s">
        <v>1007</v>
      </c>
      <c r="L111" s="3" t="s">
        <v>1120</v>
      </c>
      <c r="M111" s="2" t="s">
        <v>1009</v>
      </c>
      <c r="N111" s="2" t="s">
        <v>1010</v>
      </c>
      <c r="O111" s="2" t="s">
        <v>1011</v>
      </c>
      <c r="P111" s="2" t="str">
        <f t="shared" si="1"/>
        <v>历史学院-文化遗产53-32孙雪婷-毕业生档案-档案转递编号2310373ZOLSUON58UZ转回生源地</v>
      </c>
    </row>
    <row r="112" s="2" customFormat="1" ht="22.5" customHeight="1" spans="1:16">
      <c r="A112" s="2">
        <f>COUNTIF(B$2:B112,B112)</f>
        <v>33</v>
      </c>
      <c r="B112" s="2" t="s">
        <v>454</v>
      </c>
      <c r="C112" s="2" t="s">
        <v>613</v>
      </c>
      <c r="D112" s="2" t="s">
        <v>614</v>
      </c>
      <c r="E112" s="2" t="s">
        <v>615</v>
      </c>
      <c r="F112" s="2" t="s">
        <v>616</v>
      </c>
      <c r="G112" s="2">
        <v>242200</v>
      </c>
      <c r="H112" s="2" t="s">
        <v>617</v>
      </c>
      <c r="I112" s="2" t="s">
        <v>618</v>
      </c>
      <c r="J112" s="1" t="s">
        <v>28</v>
      </c>
      <c r="K112" s="2" t="s">
        <v>1007</v>
      </c>
      <c r="L112" s="3" t="s">
        <v>1121</v>
      </c>
      <c r="M112" s="2" t="s">
        <v>1009</v>
      </c>
      <c r="N112" s="2" t="s">
        <v>1010</v>
      </c>
      <c r="O112" s="2" t="s">
        <v>1011</v>
      </c>
      <c r="P112" s="2" t="str">
        <f t="shared" si="1"/>
        <v>历史学院-文化遗产53-33谭子怡-毕业生档案-档案转递编号2310373KMYWF7I281M转回生源地</v>
      </c>
    </row>
    <row r="113" s="2" customFormat="1" ht="22.5" customHeight="1" spans="1:16">
      <c r="A113" s="2">
        <f>COUNTIF(B$2:B113,B113)</f>
        <v>34</v>
      </c>
      <c r="B113" s="2" t="s">
        <v>454</v>
      </c>
      <c r="C113" s="2" t="s">
        <v>620</v>
      </c>
      <c r="D113" s="2" t="s">
        <v>621</v>
      </c>
      <c r="E113" s="2" t="s">
        <v>24</v>
      </c>
      <c r="F113" s="2" t="s">
        <v>622</v>
      </c>
      <c r="G113" s="2">
        <v>44000</v>
      </c>
      <c r="H113" s="2" t="s">
        <v>623</v>
      </c>
      <c r="I113" s="2" t="s">
        <v>624</v>
      </c>
      <c r="J113" s="1" t="s">
        <v>28</v>
      </c>
      <c r="K113" s="2" t="s">
        <v>1007</v>
      </c>
      <c r="L113" s="3" t="s">
        <v>1122</v>
      </c>
      <c r="M113" s="2" t="s">
        <v>1009</v>
      </c>
      <c r="N113" s="2" t="s">
        <v>1010</v>
      </c>
      <c r="O113" s="2" t="s">
        <v>1011</v>
      </c>
      <c r="P113" s="2" t="str">
        <f t="shared" si="1"/>
        <v>历史学院-文化遗产53-34王晶莹-毕业生档案-档案转递编号2310373CUFRH4R19ZF转回生源地</v>
      </c>
    </row>
    <row r="114" s="2" customFormat="1" ht="22.5" customHeight="1" spans="1:16">
      <c r="A114" s="2">
        <f>COUNTIF(B$2:B114,B114)</f>
        <v>35</v>
      </c>
      <c r="B114" s="2" t="s">
        <v>454</v>
      </c>
      <c r="C114" s="2" t="s">
        <v>626</v>
      </c>
      <c r="D114" s="2" t="s">
        <v>627</v>
      </c>
      <c r="E114" s="2" t="s">
        <v>24</v>
      </c>
      <c r="F114" s="2" t="s">
        <v>628</v>
      </c>
      <c r="G114" s="2">
        <v>238300</v>
      </c>
      <c r="H114" s="2" t="s">
        <v>629</v>
      </c>
      <c r="I114" s="2" t="s">
        <v>630</v>
      </c>
      <c r="J114" s="1" t="s">
        <v>28</v>
      </c>
      <c r="K114" s="2" t="s">
        <v>1007</v>
      </c>
      <c r="L114" s="3" t="s">
        <v>1123</v>
      </c>
      <c r="M114" s="2" t="s">
        <v>1009</v>
      </c>
      <c r="N114" s="2" t="s">
        <v>1010</v>
      </c>
      <c r="O114" s="2" t="s">
        <v>1011</v>
      </c>
      <c r="P114" s="2" t="str">
        <f t="shared" si="1"/>
        <v>历史学院-文化遗产53-35王艳-毕业生档案-档案转递编号2310373Z1VAXQ78788转回生源地</v>
      </c>
    </row>
    <row r="115" s="2" customFormat="1" ht="22.5" customHeight="1" spans="1:16">
      <c r="A115" s="2">
        <f>COUNTIF(B$2:B115,B115)</f>
        <v>36</v>
      </c>
      <c r="B115" s="2" t="s">
        <v>454</v>
      </c>
      <c r="C115" s="2" t="s">
        <v>632</v>
      </c>
      <c r="D115" s="2" t="s">
        <v>378</v>
      </c>
      <c r="E115" s="2" t="s">
        <v>379</v>
      </c>
      <c r="F115" s="2" t="s">
        <v>380</v>
      </c>
      <c r="G115" s="2">
        <v>237200</v>
      </c>
      <c r="H115" s="2" t="s">
        <v>381</v>
      </c>
      <c r="I115" s="2" t="s">
        <v>633</v>
      </c>
      <c r="J115" s="1" t="s">
        <v>28</v>
      </c>
      <c r="K115" s="2" t="s">
        <v>1007</v>
      </c>
      <c r="L115" s="3" t="s">
        <v>1124</v>
      </c>
      <c r="M115" s="2" t="s">
        <v>1009</v>
      </c>
      <c r="N115" s="2" t="s">
        <v>1010</v>
      </c>
      <c r="O115" s="2" t="s">
        <v>1011</v>
      </c>
      <c r="P115" s="2" t="str">
        <f t="shared" si="1"/>
        <v>历史学院-文化遗产53-36翁敏-毕业生档案-档案转递编号23103736TKB75HYWRI转回生源地</v>
      </c>
    </row>
    <row r="116" s="2" customFormat="1" ht="22.5" customHeight="1" spans="1:16">
      <c r="A116" s="2">
        <f>COUNTIF(B$2:B116,B116)</f>
        <v>37</v>
      </c>
      <c r="B116" s="2" t="s">
        <v>454</v>
      </c>
      <c r="C116" s="2" t="s">
        <v>635</v>
      </c>
      <c r="D116" s="2" t="s">
        <v>264</v>
      </c>
      <c r="E116" s="2" t="s">
        <v>265</v>
      </c>
      <c r="F116" s="2" t="s">
        <v>266</v>
      </c>
      <c r="G116" s="2">
        <v>230000</v>
      </c>
      <c r="H116" s="2" t="s">
        <v>267</v>
      </c>
      <c r="I116" s="2" t="s">
        <v>636</v>
      </c>
      <c r="J116" s="1" t="s">
        <v>28</v>
      </c>
      <c r="K116" s="2" t="s">
        <v>1007</v>
      </c>
      <c r="L116" s="3" t="s">
        <v>1125</v>
      </c>
      <c r="M116" s="2" t="s">
        <v>1009</v>
      </c>
      <c r="N116" s="2" t="s">
        <v>1010</v>
      </c>
      <c r="O116" s="2" t="s">
        <v>1011</v>
      </c>
      <c r="P116" s="2" t="str">
        <f t="shared" si="1"/>
        <v>历史学院-文化遗产53-37吴晨辰-毕业生档案-档案转递编号23103730SN5IIF3G7Q转回生源地</v>
      </c>
    </row>
    <row r="117" s="2" customFormat="1" ht="22.5" customHeight="1" spans="1:16">
      <c r="A117" s="2">
        <f>COUNTIF(B$2:B117,B117)</f>
        <v>38</v>
      </c>
      <c r="B117" s="2" t="s">
        <v>454</v>
      </c>
      <c r="C117" s="2" t="s">
        <v>638</v>
      </c>
      <c r="D117" s="2" t="s">
        <v>639</v>
      </c>
      <c r="E117" s="2" t="s">
        <v>24</v>
      </c>
      <c r="F117" s="2" t="s">
        <v>640</v>
      </c>
      <c r="G117" s="2">
        <v>445400</v>
      </c>
      <c r="H117" s="2" t="s">
        <v>641</v>
      </c>
      <c r="I117" s="2" t="s">
        <v>642</v>
      </c>
      <c r="J117" s="1" t="s">
        <v>28</v>
      </c>
      <c r="K117" s="2" t="s">
        <v>1007</v>
      </c>
      <c r="L117" s="3" t="s">
        <v>1126</v>
      </c>
      <c r="M117" s="2" t="s">
        <v>1009</v>
      </c>
      <c r="N117" s="2" t="s">
        <v>1010</v>
      </c>
      <c r="O117" s="2" t="s">
        <v>1011</v>
      </c>
      <c r="P117" s="2" t="str">
        <f t="shared" si="1"/>
        <v>历史学院-文化遗产53-38吴莉英-毕业生档案-档案转递编号2310373HWS5HJ1W06I转回生源地</v>
      </c>
    </row>
    <row r="118" s="2" customFormat="1" ht="22.5" customHeight="1" spans="1:16">
      <c r="A118" s="2">
        <f>COUNTIF(B$2:B118,B118)</f>
        <v>39</v>
      </c>
      <c r="B118" s="2" t="s">
        <v>454</v>
      </c>
      <c r="C118" s="2" t="s">
        <v>644</v>
      </c>
      <c r="D118" s="2" t="s">
        <v>645</v>
      </c>
      <c r="E118" s="2" t="s">
        <v>646</v>
      </c>
      <c r="F118" s="2" t="s">
        <v>647</v>
      </c>
      <c r="G118" s="2">
        <v>244000</v>
      </c>
      <c r="H118" s="2" t="s">
        <v>648</v>
      </c>
      <c r="I118" s="2" t="s">
        <v>649</v>
      </c>
      <c r="J118" s="1" t="s">
        <v>28</v>
      </c>
      <c r="K118" s="2" t="s">
        <v>1007</v>
      </c>
      <c r="L118" s="3" t="s">
        <v>1127</v>
      </c>
      <c r="M118" s="2" t="s">
        <v>1009</v>
      </c>
      <c r="N118" s="2" t="s">
        <v>1010</v>
      </c>
      <c r="O118" s="2" t="s">
        <v>1011</v>
      </c>
      <c r="P118" s="2" t="str">
        <f t="shared" si="1"/>
        <v>历史学院-文化遗产53-39项媛-毕业生档案-档案转递编号231037342EBG3J09QR转回生源地</v>
      </c>
    </row>
    <row r="119" s="2" customFormat="1" ht="22.5" customHeight="1" spans="1:16">
      <c r="A119" s="2">
        <f>COUNTIF(B$2:B119,B119)</f>
        <v>40</v>
      </c>
      <c r="B119" s="2" t="s">
        <v>454</v>
      </c>
      <c r="C119" s="2" t="s">
        <v>651</v>
      </c>
      <c r="D119" s="2" t="s">
        <v>652</v>
      </c>
      <c r="E119" s="2" t="s">
        <v>24</v>
      </c>
      <c r="F119" s="2" t="s">
        <v>653</v>
      </c>
      <c r="G119" s="2">
        <v>831100</v>
      </c>
      <c r="H119" s="2" t="s">
        <v>654</v>
      </c>
      <c r="I119" s="2" t="s">
        <v>655</v>
      </c>
      <c r="J119" s="1" t="s">
        <v>28</v>
      </c>
      <c r="K119" s="2" t="s">
        <v>1007</v>
      </c>
      <c r="L119" s="3" t="s">
        <v>1128</v>
      </c>
      <c r="M119" s="2" t="s">
        <v>1009</v>
      </c>
      <c r="N119" s="2" t="s">
        <v>1010</v>
      </c>
      <c r="O119" s="2" t="s">
        <v>1011</v>
      </c>
      <c r="P119" s="2" t="str">
        <f t="shared" si="1"/>
        <v>历史学院-文化遗产53-40徐佳媛-毕业生档案-档案转递编号2310373BQ0849R5IXJ转回生源地</v>
      </c>
    </row>
    <row r="120" s="2" customFormat="1" ht="22.5" customHeight="1" spans="1:16">
      <c r="A120" s="2">
        <f>COUNTIF(B$2:B120,B120)</f>
        <v>41</v>
      </c>
      <c r="B120" s="2" t="s">
        <v>454</v>
      </c>
      <c r="C120" s="2" t="s">
        <v>657</v>
      </c>
      <c r="D120" s="2" t="s">
        <v>365</v>
      </c>
      <c r="E120" s="2" t="s">
        <v>366</v>
      </c>
      <c r="F120" s="2" t="s">
        <v>367</v>
      </c>
      <c r="G120" s="2">
        <v>235200</v>
      </c>
      <c r="H120" s="2" t="s">
        <v>368</v>
      </c>
      <c r="I120" s="2" t="s">
        <v>658</v>
      </c>
      <c r="J120" s="1" t="s">
        <v>28</v>
      </c>
      <c r="K120" s="2" t="s">
        <v>1007</v>
      </c>
      <c r="L120" s="3" t="s">
        <v>1129</v>
      </c>
      <c r="M120" s="2" t="s">
        <v>1009</v>
      </c>
      <c r="N120" s="2" t="s">
        <v>1010</v>
      </c>
      <c r="O120" s="2" t="s">
        <v>1011</v>
      </c>
      <c r="P120" s="2" t="str">
        <f t="shared" si="1"/>
        <v>历史学院-文化遗产53-41许吉成-毕业生档案-档案转递编号2310373IZYFA2XUHWU转回生源地</v>
      </c>
    </row>
    <row r="121" s="2" customFormat="1" ht="22.5" customHeight="1" spans="1:16">
      <c r="A121" s="2">
        <f>COUNTIF(B$2:B121,B121)</f>
        <v>42</v>
      </c>
      <c r="B121" s="2" t="s">
        <v>454</v>
      </c>
      <c r="C121" s="2" t="s">
        <v>660</v>
      </c>
      <c r="D121" s="2" t="s">
        <v>577</v>
      </c>
      <c r="E121" s="2" t="s">
        <v>578</v>
      </c>
      <c r="F121" s="2" t="s">
        <v>579</v>
      </c>
      <c r="G121" s="2">
        <v>234300</v>
      </c>
      <c r="H121" s="2" t="s">
        <v>580</v>
      </c>
      <c r="I121" s="2" t="s">
        <v>661</v>
      </c>
      <c r="J121" s="1" t="s">
        <v>28</v>
      </c>
      <c r="K121" s="2" t="s">
        <v>1007</v>
      </c>
      <c r="L121" s="3" t="s">
        <v>1130</v>
      </c>
      <c r="M121" s="2" t="s">
        <v>1009</v>
      </c>
      <c r="N121" s="2" t="s">
        <v>1010</v>
      </c>
      <c r="O121" s="2" t="s">
        <v>1011</v>
      </c>
      <c r="P121" s="2" t="str">
        <f t="shared" si="1"/>
        <v>历史学院-文化遗产53-42许姣姣-毕业生档案-档案转递编号2310373TNH4D6J4QSN转回生源地</v>
      </c>
    </row>
    <row r="122" s="2" customFormat="1" ht="22.5" customHeight="1" spans="1:16">
      <c r="A122" s="2">
        <f>COUNTIF(B$2:B122,B122)</f>
        <v>43</v>
      </c>
      <c r="B122" s="2" t="s">
        <v>454</v>
      </c>
      <c r="C122" s="2" t="s">
        <v>663</v>
      </c>
      <c r="D122" s="2" t="s">
        <v>365</v>
      </c>
      <c r="E122" s="2" t="s">
        <v>366</v>
      </c>
      <c r="F122" s="2" t="s">
        <v>367</v>
      </c>
      <c r="G122" s="2">
        <v>235200</v>
      </c>
      <c r="H122" s="2" t="s">
        <v>368</v>
      </c>
      <c r="I122" s="2" t="s">
        <v>664</v>
      </c>
      <c r="J122" s="1" t="s">
        <v>28</v>
      </c>
      <c r="K122" s="2" t="s">
        <v>1007</v>
      </c>
      <c r="L122" s="3" t="s">
        <v>1131</v>
      </c>
      <c r="M122" s="2" t="s">
        <v>1009</v>
      </c>
      <c r="N122" s="2" t="s">
        <v>1010</v>
      </c>
      <c r="O122" s="2" t="s">
        <v>1011</v>
      </c>
      <c r="P122" s="2" t="str">
        <f t="shared" si="1"/>
        <v>历史学院-文化遗产53-43薛旭-毕业生档案-档案转递编号2310373LXG6HO9I55E转回生源地</v>
      </c>
    </row>
    <row r="123" s="2" customFormat="1" ht="22.5" customHeight="1" spans="1:16">
      <c r="A123" s="2">
        <f>COUNTIF(B$2:B123,B123)</f>
        <v>44</v>
      </c>
      <c r="B123" s="2" t="s">
        <v>454</v>
      </c>
      <c r="C123" s="2" t="s">
        <v>666</v>
      </c>
      <c r="D123" s="2" t="s">
        <v>297</v>
      </c>
      <c r="E123" s="2" t="s">
        <v>24</v>
      </c>
      <c r="F123" s="2" t="s">
        <v>298</v>
      </c>
      <c r="G123" s="2">
        <v>236800</v>
      </c>
      <c r="H123" s="2" t="s">
        <v>299</v>
      </c>
      <c r="I123" s="2" t="s">
        <v>667</v>
      </c>
      <c r="J123" s="1" t="s">
        <v>28</v>
      </c>
      <c r="K123" s="2" t="s">
        <v>1007</v>
      </c>
      <c r="L123" s="3" t="s">
        <v>1132</v>
      </c>
      <c r="M123" s="2" t="s">
        <v>1009</v>
      </c>
      <c r="N123" s="2" t="s">
        <v>1010</v>
      </c>
      <c r="O123" s="2" t="s">
        <v>1011</v>
      </c>
      <c r="P123" s="2" t="str">
        <f t="shared" si="1"/>
        <v>历史学院-文化遗产53-44闫语-毕业生档案-档案转递编号2310373GJWGGGPABXU转回生源地</v>
      </c>
    </row>
    <row r="124" s="2" customFormat="1" ht="22.5" customHeight="1" spans="1:16">
      <c r="A124" s="2">
        <f>COUNTIF(B$2:B124,B124)</f>
        <v>45</v>
      </c>
      <c r="B124" s="2" t="s">
        <v>454</v>
      </c>
      <c r="C124" s="2" t="s">
        <v>669</v>
      </c>
      <c r="D124" s="2" t="s">
        <v>313</v>
      </c>
      <c r="E124" s="2" t="s">
        <v>314</v>
      </c>
      <c r="F124" s="2" t="s">
        <v>315</v>
      </c>
      <c r="G124" s="2">
        <v>231100</v>
      </c>
      <c r="H124" s="2" t="s">
        <v>316</v>
      </c>
      <c r="I124" s="2" t="s">
        <v>670</v>
      </c>
      <c r="J124" s="1" t="s">
        <v>28</v>
      </c>
      <c r="K124" s="2" t="s">
        <v>1007</v>
      </c>
      <c r="L124" s="3" t="s">
        <v>1133</v>
      </c>
      <c r="M124" s="2" t="s">
        <v>1009</v>
      </c>
      <c r="N124" s="2" t="s">
        <v>1010</v>
      </c>
      <c r="O124" s="2" t="s">
        <v>1011</v>
      </c>
      <c r="P124" s="2" t="str">
        <f t="shared" si="1"/>
        <v>历史学院-文化遗产53-45杨晨晨-毕业生档案-档案转递编号2310373KB7A966X372转回生源地</v>
      </c>
    </row>
    <row r="125" s="2" customFormat="1" ht="22.5" customHeight="1" spans="1:16">
      <c r="A125" s="2">
        <f>COUNTIF(B$2:B125,B125)</f>
        <v>46</v>
      </c>
      <c r="B125" s="2" t="s">
        <v>454</v>
      </c>
      <c r="C125" s="2" t="s">
        <v>672</v>
      </c>
      <c r="D125" s="2" t="s">
        <v>306</v>
      </c>
      <c r="E125" s="2" t="s">
        <v>307</v>
      </c>
      <c r="F125" s="2" t="s">
        <v>308</v>
      </c>
      <c r="G125" s="2">
        <v>242000</v>
      </c>
      <c r="H125" s="2" t="s">
        <v>309</v>
      </c>
      <c r="I125" s="2" t="s">
        <v>673</v>
      </c>
      <c r="J125" s="1" t="s">
        <v>28</v>
      </c>
      <c r="K125" s="2" t="s">
        <v>1007</v>
      </c>
      <c r="L125" s="3" t="s">
        <v>1134</v>
      </c>
      <c r="M125" s="2" t="s">
        <v>1009</v>
      </c>
      <c r="N125" s="2" t="s">
        <v>1010</v>
      </c>
      <c r="O125" s="2" t="s">
        <v>1011</v>
      </c>
      <c r="P125" s="2" t="str">
        <f t="shared" si="1"/>
        <v>历史学院-文化遗产53-46杨眉-毕业生档案-档案转递编号2310373H62BJPVN80M转回生源地</v>
      </c>
    </row>
    <row r="126" s="2" customFormat="1" ht="22.5" customHeight="1" spans="1:16">
      <c r="A126" s="2">
        <f>COUNTIF(B$2:B126,B126)</f>
        <v>47</v>
      </c>
      <c r="B126" s="2" t="s">
        <v>454</v>
      </c>
      <c r="C126" s="2" t="s">
        <v>675</v>
      </c>
      <c r="D126" s="2" t="s">
        <v>676</v>
      </c>
      <c r="E126" s="2" t="s">
        <v>677</v>
      </c>
      <c r="F126" s="2" t="s">
        <v>678</v>
      </c>
      <c r="G126" s="2">
        <v>231600</v>
      </c>
      <c r="H126" s="2" t="s">
        <v>679</v>
      </c>
      <c r="I126" s="2" t="s">
        <v>680</v>
      </c>
      <c r="J126" s="1" t="s">
        <v>28</v>
      </c>
      <c r="K126" s="2" t="s">
        <v>1007</v>
      </c>
      <c r="L126" s="3" t="s">
        <v>1135</v>
      </c>
      <c r="M126" s="2" t="s">
        <v>1009</v>
      </c>
      <c r="N126" s="2" t="s">
        <v>1010</v>
      </c>
      <c r="O126" s="2" t="s">
        <v>1011</v>
      </c>
      <c r="P126" s="2" t="str">
        <f t="shared" si="1"/>
        <v>历史学院-文化遗产53-47杨帅-毕业生档案-档案转递编号23103736PVCEGSDOWN转回生源地</v>
      </c>
    </row>
    <row r="127" s="2" customFormat="1" ht="22.5" customHeight="1" spans="1:16">
      <c r="A127" s="2">
        <f>COUNTIF(B$2:B127,B127)</f>
        <v>48</v>
      </c>
      <c r="B127" s="2" t="s">
        <v>454</v>
      </c>
      <c r="C127" s="2" t="s">
        <v>682</v>
      </c>
      <c r="D127" s="2" t="s">
        <v>92</v>
      </c>
      <c r="E127" s="2" t="s">
        <v>93</v>
      </c>
      <c r="F127" s="2" t="s">
        <v>94</v>
      </c>
      <c r="G127" s="2">
        <v>237000</v>
      </c>
      <c r="H127" s="2" t="s">
        <v>95</v>
      </c>
      <c r="I127" s="2" t="s">
        <v>683</v>
      </c>
      <c r="J127" s="1" t="s">
        <v>28</v>
      </c>
      <c r="K127" s="2" t="s">
        <v>1007</v>
      </c>
      <c r="L127" s="3" t="s">
        <v>1136</v>
      </c>
      <c r="M127" s="2" t="s">
        <v>1009</v>
      </c>
      <c r="N127" s="2" t="s">
        <v>1010</v>
      </c>
      <c r="O127" s="2" t="s">
        <v>1011</v>
      </c>
      <c r="P127" s="2" t="str">
        <f t="shared" si="1"/>
        <v>历史学院-文化遗产53-48杨小雨-毕业生档案-档案转递编号2310373DCZLP3FZHRO转回生源地</v>
      </c>
    </row>
    <row r="128" s="2" customFormat="1" ht="22.5" customHeight="1" spans="1:16">
      <c r="A128" s="2">
        <f>COUNTIF(B$2:B128,B128)</f>
        <v>49</v>
      </c>
      <c r="B128" s="2" t="s">
        <v>454</v>
      </c>
      <c r="C128" s="2" t="s">
        <v>685</v>
      </c>
      <c r="D128" s="2" t="s">
        <v>271</v>
      </c>
      <c r="E128" s="2" t="s">
        <v>67</v>
      </c>
      <c r="F128" s="2" t="s">
        <v>272</v>
      </c>
      <c r="G128" s="2">
        <v>246200</v>
      </c>
      <c r="H128" s="2" t="s">
        <v>273</v>
      </c>
      <c r="I128" s="2" t="s">
        <v>686</v>
      </c>
      <c r="J128" s="1" t="s">
        <v>28</v>
      </c>
      <c r="K128" s="2" t="s">
        <v>1007</v>
      </c>
      <c r="L128" s="3" t="s">
        <v>1137</v>
      </c>
      <c r="M128" s="2" t="s">
        <v>1009</v>
      </c>
      <c r="N128" s="2" t="s">
        <v>1010</v>
      </c>
      <c r="O128" s="2" t="s">
        <v>1011</v>
      </c>
      <c r="P128" s="2" t="str">
        <f t="shared" si="1"/>
        <v>历史学院-文化遗产53-49詹佳慧-毕业生档案-档案转递编号2310373JCF3RTG7X8S转回生源地</v>
      </c>
    </row>
    <row r="129" s="2" customFormat="1" ht="22.5" customHeight="1" spans="1:16">
      <c r="A129" s="2">
        <f>COUNTIF(B$2:B129,B129)</f>
        <v>50</v>
      </c>
      <c r="B129" s="2" t="s">
        <v>454</v>
      </c>
      <c r="C129" s="2" t="s">
        <v>688</v>
      </c>
      <c r="D129" s="2" t="s">
        <v>689</v>
      </c>
      <c r="E129" s="2" t="s">
        <v>24</v>
      </c>
      <c r="F129" s="2" t="s">
        <v>690</v>
      </c>
      <c r="G129" s="2">
        <v>723000</v>
      </c>
      <c r="H129" s="2" t="s">
        <v>691</v>
      </c>
      <c r="I129" s="2" t="s">
        <v>692</v>
      </c>
      <c r="J129" s="1" t="s">
        <v>28</v>
      </c>
      <c r="K129" s="2" t="s">
        <v>1007</v>
      </c>
      <c r="L129" s="3" t="s">
        <v>1138</v>
      </c>
      <c r="M129" s="2" t="s">
        <v>1009</v>
      </c>
      <c r="N129" s="2" t="s">
        <v>1010</v>
      </c>
      <c r="O129" s="2" t="s">
        <v>1011</v>
      </c>
      <c r="P129" s="2" t="str">
        <f t="shared" si="1"/>
        <v>历史学院-文化遗产53-50张文-毕业生档案-档案转递编号2310373MFIKLLOXHIP转回生源地</v>
      </c>
    </row>
    <row r="130" s="2" customFormat="1" ht="22.5" customHeight="1" spans="1:16">
      <c r="A130" s="2">
        <f>COUNTIF(B$2:B130,B130)</f>
        <v>51</v>
      </c>
      <c r="B130" s="2" t="s">
        <v>454</v>
      </c>
      <c r="C130" s="2" t="s">
        <v>694</v>
      </c>
      <c r="D130" s="2" t="s">
        <v>306</v>
      </c>
      <c r="E130" s="2" t="s">
        <v>307</v>
      </c>
      <c r="F130" s="2" t="s">
        <v>308</v>
      </c>
      <c r="G130" s="2">
        <v>242000</v>
      </c>
      <c r="H130" s="2" t="s">
        <v>309</v>
      </c>
      <c r="I130" s="2" t="s">
        <v>695</v>
      </c>
      <c r="J130" s="1" t="s">
        <v>28</v>
      </c>
      <c r="K130" s="2" t="s">
        <v>1007</v>
      </c>
      <c r="L130" s="3" t="s">
        <v>1139</v>
      </c>
      <c r="M130" s="2" t="s">
        <v>1009</v>
      </c>
      <c r="N130" s="2" t="s">
        <v>1010</v>
      </c>
      <c r="O130" s="2" t="s">
        <v>1011</v>
      </c>
      <c r="P130" s="2" t="str">
        <f t="shared" si="1"/>
        <v>历史学院-文化遗产53-51赵惠慧-毕业生档案-档案转递编号2310373OWWD0VRHUEB转回生源地</v>
      </c>
    </row>
    <row r="131" s="2" customFormat="1" ht="22.5" customHeight="1" spans="1:16">
      <c r="A131" s="2">
        <f>COUNTIF(B$2:B131,B131)</f>
        <v>52</v>
      </c>
      <c r="B131" s="2" t="s">
        <v>454</v>
      </c>
      <c r="C131" s="2" t="s">
        <v>697</v>
      </c>
      <c r="D131" s="2" t="s">
        <v>52</v>
      </c>
      <c r="E131" s="2" t="s">
        <v>53</v>
      </c>
      <c r="F131" s="2" t="s">
        <v>54</v>
      </c>
      <c r="G131" s="2">
        <v>237000</v>
      </c>
      <c r="H131" s="2" t="s">
        <v>55</v>
      </c>
      <c r="I131" s="2" t="s">
        <v>698</v>
      </c>
      <c r="J131" s="1" t="s">
        <v>28</v>
      </c>
      <c r="K131" s="2" t="s">
        <v>1007</v>
      </c>
      <c r="L131" s="3" t="s">
        <v>1140</v>
      </c>
      <c r="M131" s="2" t="s">
        <v>1009</v>
      </c>
      <c r="N131" s="2" t="s">
        <v>1010</v>
      </c>
      <c r="O131" s="2" t="s">
        <v>1011</v>
      </c>
      <c r="P131" s="2" t="str">
        <f t="shared" ref="P131:P194" si="2">K131&amp;B131&amp;L131&amp;C131&amp;O131&amp;M131&amp;N131&amp;I131&amp;J131</f>
        <v>历史学院-文化遗产53-52赵梦萍-毕业生档案-档案转递编号2310373Y97E7ZDR3R2转回生源地</v>
      </c>
    </row>
    <row r="132" s="2" customFormat="1" ht="22.5" customHeight="1" spans="1:16">
      <c r="A132" s="2">
        <f>COUNTIF(B$2:B132,B132)</f>
        <v>53</v>
      </c>
      <c r="B132" s="2" t="s">
        <v>454</v>
      </c>
      <c r="C132" s="2" t="s">
        <v>700</v>
      </c>
      <c r="D132" s="2" t="s">
        <v>701</v>
      </c>
      <c r="E132" s="2" t="s">
        <v>702</v>
      </c>
      <c r="F132" s="2" t="s">
        <v>703</v>
      </c>
      <c r="G132" s="2">
        <v>234300</v>
      </c>
      <c r="H132" s="2" t="s">
        <v>704</v>
      </c>
      <c r="I132" s="2" t="s">
        <v>705</v>
      </c>
      <c r="J132" s="1" t="s">
        <v>28</v>
      </c>
      <c r="K132" s="2" t="s">
        <v>1007</v>
      </c>
      <c r="L132" s="3" t="s">
        <v>1141</v>
      </c>
      <c r="M132" s="2" t="s">
        <v>1009</v>
      </c>
      <c r="N132" s="2" t="s">
        <v>1010</v>
      </c>
      <c r="O132" s="2" t="s">
        <v>1011</v>
      </c>
      <c r="P132" s="2" t="str">
        <f t="shared" si="2"/>
        <v>历史学院-文化遗产53-53祝文蒨-毕业生档案-档案转递编号2310373CW424DQLNAA转回生源地</v>
      </c>
    </row>
    <row r="133" s="2" customFormat="1" ht="22.5" customHeight="1" spans="1:16">
      <c r="A133" s="2">
        <f>COUNTIF(B$2:B133,B133)</f>
        <v>1</v>
      </c>
      <c r="B133" s="2" t="s">
        <v>707</v>
      </c>
      <c r="C133" s="2" t="s">
        <v>708</v>
      </c>
      <c r="D133" s="2" t="s">
        <v>475</v>
      </c>
      <c r="E133" s="2" t="s">
        <v>476</v>
      </c>
      <c r="F133" s="2" t="s">
        <v>477</v>
      </c>
      <c r="G133" s="2">
        <v>231300</v>
      </c>
      <c r="H133" s="2" t="s">
        <v>478</v>
      </c>
      <c r="I133" s="2" t="s">
        <v>709</v>
      </c>
      <c r="J133" s="1" t="s">
        <v>28</v>
      </c>
      <c r="K133" s="2" t="s">
        <v>1007</v>
      </c>
      <c r="L133" s="3" t="s">
        <v>1142</v>
      </c>
      <c r="M133" s="2" t="s">
        <v>1009</v>
      </c>
      <c r="N133" s="2" t="s">
        <v>1010</v>
      </c>
      <c r="O133" s="2" t="s">
        <v>1011</v>
      </c>
      <c r="P133" s="2" t="str">
        <f t="shared" si="2"/>
        <v>历史学院-旅游管理73-1方熙洛-毕业生档案-档案转递编号2310373EKA4VGVPQGM转回生源地</v>
      </c>
    </row>
    <row r="134" s="2" customFormat="1" ht="22.5" customHeight="1" spans="1:16">
      <c r="A134" s="2">
        <f>COUNTIF(B$2:B134,B134)</f>
        <v>2</v>
      </c>
      <c r="B134" s="2" t="s">
        <v>707</v>
      </c>
      <c r="C134" s="2" t="s">
        <v>711</v>
      </c>
      <c r="D134" s="2" t="s">
        <v>378</v>
      </c>
      <c r="E134" s="2" t="s">
        <v>379</v>
      </c>
      <c r="F134" s="2" t="s">
        <v>380</v>
      </c>
      <c r="G134" s="2">
        <v>237200</v>
      </c>
      <c r="H134" s="2" t="s">
        <v>381</v>
      </c>
      <c r="I134" s="2" t="s">
        <v>712</v>
      </c>
      <c r="J134" s="1" t="s">
        <v>28</v>
      </c>
      <c r="K134" s="2" t="s">
        <v>1007</v>
      </c>
      <c r="L134" s="3" t="s">
        <v>1143</v>
      </c>
      <c r="M134" s="2" t="s">
        <v>1009</v>
      </c>
      <c r="N134" s="2" t="s">
        <v>1010</v>
      </c>
      <c r="O134" s="2" t="s">
        <v>1011</v>
      </c>
      <c r="P134" s="2" t="str">
        <f t="shared" si="2"/>
        <v>历史学院-旅游管理73-2鲍远胜-毕业生档案-档案转递编号23103731L5GRMHHU1Q转回生源地</v>
      </c>
    </row>
    <row r="135" s="2" customFormat="1" ht="22.5" customHeight="1" spans="1:16">
      <c r="A135" s="2">
        <f>COUNTIF(B$2:B135,B135)</f>
        <v>3</v>
      </c>
      <c r="B135" s="2" t="s">
        <v>707</v>
      </c>
      <c r="C135" s="2" t="s">
        <v>714</v>
      </c>
      <c r="D135" s="2" t="s">
        <v>614</v>
      </c>
      <c r="E135" s="2" t="s">
        <v>615</v>
      </c>
      <c r="F135" s="2" t="s">
        <v>616</v>
      </c>
      <c r="G135" s="2">
        <v>242200</v>
      </c>
      <c r="H135" s="2" t="s">
        <v>617</v>
      </c>
      <c r="I135" s="2" t="s">
        <v>715</v>
      </c>
      <c r="J135" s="1" t="s">
        <v>28</v>
      </c>
      <c r="K135" s="2" t="s">
        <v>1007</v>
      </c>
      <c r="L135" s="3" t="s">
        <v>1144</v>
      </c>
      <c r="M135" s="2" t="s">
        <v>1009</v>
      </c>
      <c r="N135" s="2" t="s">
        <v>1010</v>
      </c>
      <c r="O135" s="2" t="s">
        <v>1011</v>
      </c>
      <c r="P135" s="2" t="str">
        <f t="shared" si="2"/>
        <v>历史学院-旅游管理73-3卞进-毕业生档案-档案转递编号2310373FFUIQ3F8DX2转回生源地</v>
      </c>
    </row>
    <row r="136" s="2" customFormat="1" ht="22.5" customHeight="1" spans="1:16">
      <c r="A136" s="2">
        <f>COUNTIF(B$2:B136,B136)</f>
        <v>4</v>
      </c>
      <c r="B136" s="2" t="s">
        <v>707</v>
      </c>
      <c r="C136" s="2" t="s">
        <v>717</v>
      </c>
      <c r="D136" s="2" t="s">
        <v>718</v>
      </c>
      <c r="E136" s="2" t="s">
        <v>719</v>
      </c>
      <c r="F136" s="2" t="s">
        <v>720</v>
      </c>
      <c r="G136" s="2">
        <v>233700</v>
      </c>
      <c r="H136" s="2" t="s">
        <v>721</v>
      </c>
      <c r="I136" s="2" t="s">
        <v>722</v>
      </c>
      <c r="J136" s="1" t="s">
        <v>28</v>
      </c>
      <c r="K136" s="2" t="s">
        <v>1007</v>
      </c>
      <c r="L136" s="3" t="s">
        <v>1145</v>
      </c>
      <c r="M136" s="2" t="s">
        <v>1009</v>
      </c>
      <c r="N136" s="2" t="s">
        <v>1010</v>
      </c>
      <c r="O136" s="2" t="s">
        <v>1011</v>
      </c>
      <c r="P136" s="2" t="str">
        <f t="shared" si="2"/>
        <v>历史学院-旅游管理73-4曹慕晗-毕业生档案-档案转递编号23103731N2TJHBTTA9转回生源地</v>
      </c>
    </row>
    <row r="137" s="2" customFormat="1" ht="22.5" customHeight="1" spans="1:16">
      <c r="A137" s="2">
        <f>COUNTIF(B$2:B137,B137)</f>
        <v>5</v>
      </c>
      <c r="B137" s="2" t="s">
        <v>707</v>
      </c>
      <c r="C137" s="2" t="s">
        <v>724</v>
      </c>
      <c r="D137" s="2" t="s">
        <v>134</v>
      </c>
      <c r="E137" s="2" t="s">
        <v>135</v>
      </c>
      <c r="F137" s="2" t="s">
        <v>136</v>
      </c>
      <c r="G137" s="2">
        <v>239400</v>
      </c>
      <c r="H137" s="2" t="s">
        <v>137</v>
      </c>
      <c r="I137" s="2" t="s">
        <v>725</v>
      </c>
      <c r="J137" s="1" t="s">
        <v>28</v>
      </c>
      <c r="K137" s="2" t="s">
        <v>1007</v>
      </c>
      <c r="L137" s="3" t="s">
        <v>1146</v>
      </c>
      <c r="M137" s="2" t="s">
        <v>1009</v>
      </c>
      <c r="N137" s="2" t="s">
        <v>1010</v>
      </c>
      <c r="O137" s="2" t="s">
        <v>1011</v>
      </c>
      <c r="P137" s="2" t="str">
        <f t="shared" si="2"/>
        <v>历史学院-旅游管理73-5陈明微-毕业生档案-档案转递编号2310373QLFJ4KEO5WT转回生源地</v>
      </c>
    </row>
    <row r="138" s="2" customFormat="1" ht="22.5" customHeight="1" spans="1:16">
      <c r="A138" s="2">
        <f>COUNTIF(B$2:B138,B138)</f>
        <v>6</v>
      </c>
      <c r="B138" s="2" t="s">
        <v>707</v>
      </c>
      <c r="C138" s="2" t="s">
        <v>727</v>
      </c>
      <c r="D138" s="2" t="s">
        <v>85</v>
      </c>
      <c r="E138" s="2" t="s">
        <v>86</v>
      </c>
      <c r="F138" s="2" t="s">
        <v>87</v>
      </c>
      <c r="G138" s="2">
        <v>230000</v>
      </c>
      <c r="H138" s="2" t="s">
        <v>88</v>
      </c>
      <c r="I138" s="2" t="s">
        <v>728</v>
      </c>
      <c r="J138" s="1" t="s">
        <v>28</v>
      </c>
      <c r="K138" s="2" t="s">
        <v>1007</v>
      </c>
      <c r="L138" s="3" t="s">
        <v>1147</v>
      </c>
      <c r="M138" s="2" t="s">
        <v>1009</v>
      </c>
      <c r="N138" s="2" t="s">
        <v>1010</v>
      </c>
      <c r="O138" s="2" t="s">
        <v>1011</v>
      </c>
      <c r="P138" s="2" t="str">
        <f t="shared" si="2"/>
        <v>历史学院-旅游管理73-6陈雨萱-毕业生档案-档案转递编号2310373YUDGTTNEA6H转回生源地</v>
      </c>
    </row>
    <row r="139" s="2" customFormat="1" ht="22.5" customHeight="1" spans="1:16">
      <c r="A139" s="2">
        <f>COUNTIF(B$2:B139,B139)</f>
        <v>7</v>
      </c>
      <c r="B139" s="2" t="s">
        <v>707</v>
      </c>
      <c r="C139" s="2" t="s">
        <v>730</v>
      </c>
      <c r="D139" s="2" t="s">
        <v>114</v>
      </c>
      <c r="E139" s="2" t="s">
        <v>115</v>
      </c>
      <c r="F139" s="2" t="s">
        <v>116</v>
      </c>
      <c r="G139" s="2">
        <v>236400</v>
      </c>
      <c r="H139" s="2" t="s">
        <v>117</v>
      </c>
      <c r="I139" s="2" t="s">
        <v>731</v>
      </c>
      <c r="J139" s="1" t="s">
        <v>28</v>
      </c>
      <c r="K139" s="2" t="s">
        <v>1007</v>
      </c>
      <c r="L139" s="3" t="s">
        <v>1148</v>
      </c>
      <c r="M139" s="2" t="s">
        <v>1009</v>
      </c>
      <c r="N139" s="2" t="s">
        <v>1010</v>
      </c>
      <c r="O139" s="2" t="s">
        <v>1011</v>
      </c>
      <c r="P139" s="2" t="str">
        <f t="shared" si="2"/>
        <v>历史学院-旅游管理73-7程慧-毕业生档案-档案转递编号2310373H3EEN8GQ9BP转回生源地</v>
      </c>
    </row>
    <row r="140" s="2" customFormat="1" ht="22.5" customHeight="1" spans="1:16">
      <c r="A140" s="2">
        <f>COUNTIF(B$2:B140,B140)</f>
        <v>8</v>
      </c>
      <c r="B140" s="2" t="s">
        <v>707</v>
      </c>
      <c r="C140" s="2" t="s">
        <v>733</v>
      </c>
      <c r="D140" s="2" t="s">
        <v>734</v>
      </c>
      <c r="E140" s="2" t="s">
        <v>735</v>
      </c>
      <c r="F140" s="2" t="s">
        <v>736</v>
      </c>
      <c r="G140" s="2">
        <v>239500</v>
      </c>
      <c r="H140" s="2" t="s">
        <v>737</v>
      </c>
      <c r="I140" s="2" t="s">
        <v>738</v>
      </c>
      <c r="J140" s="1" t="s">
        <v>28</v>
      </c>
      <c r="K140" s="2" t="s">
        <v>1007</v>
      </c>
      <c r="L140" s="3" t="s">
        <v>1149</v>
      </c>
      <c r="M140" s="2" t="s">
        <v>1009</v>
      </c>
      <c r="N140" s="2" t="s">
        <v>1010</v>
      </c>
      <c r="O140" s="2" t="s">
        <v>1011</v>
      </c>
      <c r="P140" s="2" t="str">
        <f t="shared" si="2"/>
        <v>历史学院-旅游管理73-8程露-毕业生档案-档案转递编号23103737V4QYOG27IV转回生源地</v>
      </c>
    </row>
    <row r="141" s="2" customFormat="1" ht="22.5" customHeight="1" spans="1:16">
      <c r="A141" s="2">
        <f>COUNTIF(B$2:B141,B141)</f>
        <v>9</v>
      </c>
      <c r="B141" s="2" t="s">
        <v>707</v>
      </c>
      <c r="C141" s="2" t="s">
        <v>740</v>
      </c>
      <c r="D141" s="2" t="s">
        <v>79</v>
      </c>
      <c r="E141" s="2" t="s">
        <v>67</v>
      </c>
      <c r="F141" s="2" t="s">
        <v>80</v>
      </c>
      <c r="G141" s="2">
        <v>246600</v>
      </c>
      <c r="H141" s="2" t="s">
        <v>81</v>
      </c>
      <c r="I141" s="2" t="s">
        <v>741</v>
      </c>
      <c r="J141" s="1" t="s">
        <v>28</v>
      </c>
      <c r="K141" s="2" t="s">
        <v>1007</v>
      </c>
      <c r="L141" s="3" t="s">
        <v>1150</v>
      </c>
      <c r="M141" s="2" t="s">
        <v>1009</v>
      </c>
      <c r="N141" s="2" t="s">
        <v>1010</v>
      </c>
      <c r="O141" s="2" t="s">
        <v>1011</v>
      </c>
      <c r="P141" s="2" t="str">
        <f t="shared" si="2"/>
        <v>历史学院-旅游管理73-9程秀情-毕业生档案-档案转递编号2310373KPOIDPG5HSA转回生源地</v>
      </c>
    </row>
    <row r="142" s="2" customFormat="1" ht="22.5" customHeight="1" spans="1:16">
      <c r="A142" s="2">
        <f>COUNTIF(B$2:B142,B142)</f>
        <v>10</v>
      </c>
      <c r="B142" s="2" t="s">
        <v>707</v>
      </c>
      <c r="C142" s="2" t="s">
        <v>743</v>
      </c>
      <c r="D142" s="2" t="s">
        <v>475</v>
      </c>
      <c r="E142" s="2" t="s">
        <v>476</v>
      </c>
      <c r="F142" s="2" t="s">
        <v>477</v>
      </c>
      <c r="G142" s="2">
        <v>231300</v>
      </c>
      <c r="H142" s="2" t="s">
        <v>478</v>
      </c>
      <c r="I142" s="2" t="s">
        <v>744</v>
      </c>
      <c r="J142" s="1" t="s">
        <v>28</v>
      </c>
      <c r="K142" s="2" t="s">
        <v>1007</v>
      </c>
      <c r="L142" s="3" t="s">
        <v>1151</v>
      </c>
      <c r="M142" s="2" t="s">
        <v>1009</v>
      </c>
      <c r="N142" s="2" t="s">
        <v>1010</v>
      </c>
      <c r="O142" s="2" t="s">
        <v>1011</v>
      </c>
      <c r="P142" s="2" t="str">
        <f t="shared" si="2"/>
        <v>历史学院-旅游管理73-10程悦-毕业生档案-档案转递编号2310373PD7SHFNC9ID转回生源地</v>
      </c>
    </row>
    <row r="143" s="2" customFormat="1" ht="22.5" customHeight="1" spans="1:16">
      <c r="A143" s="2">
        <f>COUNTIF(B$2:B143,B143)</f>
        <v>11</v>
      </c>
      <c r="B143" s="2" t="s">
        <v>707</v>
      </c>
      <c r="C143" s="2" t="s">
        <v>746</v>
      </c>
      <c r="D143" s="2" t="s">
        <v>320</v>
      </c>
      <c r="E143" s="2" t="s">
        <v>24</v>
      </c>
      <c r="F143" s="2" t="s">
        <v>321</v>
      </c>
      <c r="G143" s="2">
        <v>241000</v>
      </c>
      <c r="H143" s="2" t="s">
        <v>322</v>
      </c>
      <c r="I143" s="2" t="s">
        <v>747</v>
      </c>
      <c r="J143" s="1" t="s">
        <v>28</v>
      </c>
      <c r="K143" s="2" t="s">
        <v>1007</v>
      </c>
      <c r="L143" s="3" t="s">
        <v>1152</v>
      </c>
      <c r="M143" s="2" t="s">
        <v>1009</v>
      </c>
      <c r="N143" s="2" t="s">
        <v>1010</v>
      </c>
      <c r="O143" s="2" t="s">
        <v>1011</v>
      </c>
      <c r="P143" s="2" t="str">
        <f t="shared" si="2"/>
        <v>历史学院-旅游管理73-11丁含玥-毕业生档案-档案转递编号23103739IZLZ60ZV3B转回生源地</v>
      </c>
    </row>
    <row r="144" s="2" customFormat="1" ht="22.5" customHeight="1" spans="1:16">
      <c r="A144" s="2">
        <f>COUNTIF(B$2:B144,B144)</f>
        <v>12</v>
      </c>
      <c r="B144" s="2" t="s">
        <v>707</v>
      </c>
      <c r="C144" s="2" t="s">
        <v>749</v>
      </c>
      <c r="D144" s="2" t="s">
        <v>607</v>
      </c>
      <c r="E144" s="2" t="s">
        <v>608</v>
      </c>
      <c r="F144" s="2" t="s">
        <v>609</v>
      </c>
      <c r="G144" s="2">
        <v>230000</v>
      </c>
      <c r="H144" s="2" t="s">
        <v>610</v>
      </c>
      <c r="I144" s="2" t="s">
        <v>750</v>
      </c>
      <c r="J144" s="1" t="s">
        <v>28</v>
      </c>
      <c r="K144" s="2" t="s">
        <v>1007</v>
      </c>
      <c r="L144" s="3" t="s">
        <v>1153</v>
      </c>
      <c r="M144" s="2" t="s">
        <v>1009</v>
      </c>
      <c r="N144" s="2" t="s">
        <v>1010</v>
      </c>
      <c r="O144" s="2" t="s">
        <v>1011</v>
      </c>
      <c r="P144" s="2" t="str">
        <f t="shared" si="2"/>
        <v>历史学院-旅游管理73-12董震宇-毕业生档案-档案转递编号2310373OHJ3EVTKM6K转回生源地</v>
      </c>
    </row>
    <row r="145" s="2" customFormat="1" ht="22.5" customHeight="1" spans="1:16">
      <c r="A145" s="2">
        <f>COUNTIF(B$2:B145,B145)</f>
        <v>13</v>
      </c>
      <c r="B145" s="2" t="s">
        <v>707</v>
      </c>
      <c r="C145" s="2" t="s">
        <v>752</v>
      </c>
      <c r="D145" s="2" t="s">
        <v>753</v>
      </c>
      <c r="E145" s="2" t="s">
        <v>24</v>
      </c>
      <c r="F145" s="2" t="s">
        <v>754</v>
      </c>
      <c r="G145" s="2">
        <v>463000</v>
      </c>
      <c r="H145" s="2" t="s">
        <v>755</v>
      </c>
      <c r="I145" s="2" t="s">
        <v>756</v>
      </c>
      <c r="J145" s="1" t="s">
        <v>28</v>
      </c>
      <c r="K145" s="2" t="s">
        <v>1007</v>
      </c>
      <c r="L145" s="3" t="s">
        <v>1154</v>
      </c>
      <c r="M145" s="2" t="s">
        <v>1009</v>
      </c>
      <c r="N145" s="2" t="s">
        <v>1010</v>
      </c>
      <c r="O145" s="2" t="s">
        <v>1011</v>
      </c>
      <c r="P145" s="2" t="str">
        <f t="shared" si="2"/>
        <v>历史学院-旅游管理73-13高露洁-毕业生档案-档案转递编号2310373PLVERD98CWS转回生源地</v>
      </c>
    </row>
    <row r="146" s="2" customFormat="1" ht="22.5" customHeight="1" spans="1:16">
      <c r="A146" s="2">
        <f>COUNTIF(B$2:B146,B146)</f>
        <v>14</v>
      </c>
      <c r="B146" s="2" t="s">
        <v>707</v>
      </c>
      <c r="C146" s="2" t="s">
        <v>758</v>
      </c>
      <c r="D146" s="2" t="s">
        <v>759</v>
      </c>
      <c r="E146" s="2" t="s">
        <v>24</v>
      </c>
      <c r="F146" s="2" t="s">
        <v>760</v>
      </c>
      <c r="G146" s="2">
        <v>210018</v>
      </c>
      <c r="H146" s="2" t="s">
        <v>761</v>
      </c>
      <c r="I146" s="2" t="s">
        <v>762</v>
      </c>
      <c r="J146" s="1" t="s">
        <v>763</v>
      </c>
      <c r="K146" s="2" t="s">
        <v>1007</v>
      </c>
      <c r="L146" s="3" t="s">
        <v>1155</v>
      </c>
      <c r="M146" s="2" t="s">
        <v>1009</v>
      </c>
      <c r="N146" s="2" t="s">
        <v>1010</v>
      </c>
      <c r="O146" s="2" t="s">
        <v>1011</v>
      </c>
      <c r="P146" s="2" t="str">
        <f t="shared" si="2"/>
        <v>历史学院-旅游管理73-14郭宏玉-毕业生档案-档案转递编号2310373OAVSDU8Y8L3托管单位接收</v>
      </c>
    </row>
    <row r="147" s="2" customFormat="1" ht="22.5" customHeight="1" spans="1:16">
      <c r="A147" s="2">
        <f>COUNTIF(B$2:B147,B147)</f>
        <v>15</v>
      </c>
      <c r="B147" s="2" t="s">
        <v>707</v>
      </c>
      <c r="C147" s="2" t="s">
        <v>765</v>
      </c>
      <c r="D147" s="2" t="s">
        <v>59</v>
      </c>
      <c r="E147" s="2" t="s">
        <v>60</v>
      </c>
      <c r="F147" s="2" t="s">
        <v>61</v>
      </c>
      <c r="G147" s="2">
        <v>231200</v>
      </c>
      <c r="H147" s="2" t="s">
        <v>62</v>
      </c>
      <c r="I147" s="2" t="s">
        <v>766</v>
      </c>
      <c r="J147" s="1" t="s">
        <v>28</v>
      </c>
      <c r="K147" s="2" t="s">
        <v>1007</v>
      </c>
      <c r="L147" s="3" t="s">
        <v>1156</v>
      </c>
      <c r="M147" s="2" t="s">
        <v>1009</v>
      </c>
      <c r="N147" s="2" t="s">
        <v>1010</v>
      </c>
      <c r="O147" s="2" t="s">
        <v>1011</v>
      </c>
      <c r="P147" s="2" t="str">
        <f t="shared" si="2"/>
        <v>历史学院-旅游管理73-15韩蕾-毕业生档案-档案转递编号2310373H4P33TRQI1I转回生源地</v>
      </c>
    </row>
    <row r="148" s="2" customFormat="1" ht="22.5" customHeight="1" spans="1:16">
      <c r="A148" s="2">
        <f>COUNTIF(B$2:B148,B148)</f>
        <v>16</v>
      </c>
      <c r="B148" s="2" t="s">
        <v>707</v>
      </c>
      <c r="C148" s="2" t="s">
        <v>768</v>
      </c>
      <c r="D148" s="2" t="s">
        <v>365</v>
      </c>
      <c r="E148" s="2" t="s">
        <v>366</v>
      </c>
      <c r="F148" s="2" t="s">
        <v>367</v>
      </c>
      <c r="G148" s="2">
        <v>235200</v>
      </c>
      <c r="H148" s="2" t="s">
        <v>368</v>
      </c>
      <c r="I148" s="2" t="s">
        <v>769</v>
      </c>
      <c r="J148" s="1" t="s">
        <v>28</v>
      </c>
      <c r="K148" s="2" t="s">
        <v>1007</v>
      </c>
      <c r="L148" s="3" t="s">
        <v>1157</v>
      </c>
      <c r="M148" s="2" t="s">
        <v>1009</v>
      </c>
      <c r="N148" s="2" t="s">
        <v>1010</v>
      </c>
      <c r="O148" s="2" t="s">
        <v>1011</v>
      </c>
      <c r="P148" s="2" t="str">
        <f t="shared" si="2"/>
        <v>历史学院-旅游管理73-16郝艳宇-毕业生档案-档案转递编号2310373DW5A70W1RLC转回生源地</v>
      </c>
    </row>
    <row r="149" s="2" customFormat="1" ht="22.5" customHeight="1" spans="1:16">
      <c r="A149" s="2">
        <f>COUNTIF(B$2:B149,B149)</f>
        <v>17</v>
      </c>
      <c r="B149" s="2" t="s">
        <v>707</v>
      </c>
      <c r="C149" s="2" t="s">
        <v>771</v>
      </c>
      <c r="D149" s="2" t="s">
        <v>676</v>
      </c>
      <c r="E149" s="2" t="s">
        <v>677</v>
      </c>
      <c r="F149" s="2" t="s">
        <v>678</v>
      </c>
      <c r="G149" s="2">
        <v>231600</v>
      </c>
      <c r="H149" s="2" t="s">
        <v>679</v>
      </c>
      <c r="I149" s="2" t="s">
        <v>772</v>
      </c>
      <c r="J149" s="1" t="s">
        <v>28</v>
      </c>
      <c r="K149" s="2" t="s">
        <v>1007</v>
      </c>
      <c r="L149" s="3" t="s">
        <v>1158</v>
      </c>
      <c r="M149" s="2" t="s">
        <v>1009</v>
      </c>
      <c r="N149" s="2" t="s">
        <v>1010</v>
      </c>
      <c r="O149" s="2" t="s">
        <v>1011</v>
      </c>
      <c r="P149" s="2" t="str">
        <f t="shared" si="2"/>
        <v>历史学院-旅游管理73-17侯福如-毕业生档案-档案转递编号2310373HNKX8M143NT转回生源地</v>
      </c>
    </row>
    <row r="150" s="2" customFormat="1" ht="22.5" customHeight="1" spans="1:16">
      <c r="A150" s="2">
        <f>COUNTIF(B$2:B150,B150)</f>
        <v>18</v>
      </c>
      <c r="B150" s="2" t="s">
        <v>707</v>
      </c>
      <c r="C150" s="2" t="s">
        <v>774</v>
      </c>
      <c r="D150" s="2" t="s">
        <v>775</v>
      </c>
      <c r="E150" s="2" t="s">
        <v>67</v>
      </c>
      <c r="F150" s="2" t="s">
        <v>776</v>
      </c>
      <c r="G150" s="2">
        <v>242800</v>
      </c>
      <c r="H150" s="2" t="s">
        <v>777</v>
      </c>
      <c r="I150" s="2" t="s">
        <v>778</v>
      </c>
      <c r="J150" s="1" t="s">
        <v>28</v>
      </c>
      <c r="K150" s="2" t="s">
        <v>1007</v>
      </c>
      <c r="L150" s="3" t="s">
        <v>1159</v>
      </c>
      <c r="M150" s="2" t="s">
        <v>1009</v>
      </c>
      <c r="N150" s="2" t="s">
        <v>1010</v>
      </c>
      <c r="O150" s="2" t="s">
        <v>1011</v>
      </c>
      <c r="P150" s="2" t="str">
        <f t="shared" si="2"/>
        <v>历史学院-旅游管理73-18胡稻仓-毕业生档案-档案转递编号2310373WH6K6SL277C转回生源地</v>
      </c>
    </row>
    <row r="151" s="2" customFormat="1" ht="22.5" customHeight="1" spans="1:16">
      <c r="A151" s="2">
        <f>COUNTIF(B$2:B151,B151)</f>
        <v>19</v>
      </c>
      <c r="B151" s="2" t="s">
        <v>707</v>
      </c>
      <c r="C151" s="2" t="s">
        <v>780</v>
      </c>
      <c r="D151" s="2" t="s">
        <v>584</v>
      </c>
      <c r="E151" s="2" t="s">
        <v>585</v>
      </c>
      <c r="F151" s="2" t="s">
        <v>586</v>
      </c>
      <c r="G151" s="2">
        <v>246000</v>
      </c>
      <c r="H151" s="2" t="s">
        <v>587</v>
      </c>
      <c r="I151" s="2" t="s">
        <v>781</v>
      </c>
      <c r="J151" s="1" t="s">
        <v>28</v>
      </c>
      <c r="K151" s="2" t="s">
        <v>1007</v>
      </c>
      <c r="L151" s="3" t="s">
        <v>1160</v>
      </c>
      <c r="M151" s="2" t="s">
        <v>1009</v>
      </c>
      <c r="N151" s="2" t="s">
        <v>1010</v>
      </c>
      <c r="O151" s="2" t="s">
        <v>1011</v>
      </c>
      <c r="P151" s="2" t="str">
        <f t="shared" si="2"/>
        <v>历史学院-旅游管理73-19金智超-毕业生档案-档案转递编号23103736SLAQOVXXGC转回生源地</v>
      </c>
    </row>
    <row r="152" s="2" customFormat="1" ht="22.5" customHeight="1" spans="1:16">
      <c r="A152" s="2">
        <f>COUNTIF(B$2:B152,B152)</f>
        <v>20</v>
      </c>
      <c r="B152" s="2" t="s">
        <v>707</v>
      </c>
      <c r="C152" s="2" t="s">
        <v>783</v>
      </c>
      <c r="D152" s="2" t="s">
        <v>326</v>
      </c>
      <c r="E152" s="2" t="s">
        <v>327</v>
      </c>
      <c r="F152" s="2" t="s">
        <v>328</v>
      </c>
      <c r="G152" s="2">
        <v>232100</v>
      </c>
      <c r="H152" s="2" t="s">
        <v>329</v>
      </c>
      <c r="I152" s="2" t="s">
        <v>784</v>
      </c>
      <c r="J152" s="1" t="s">
        <v>28</v>
      </c>
      <c r="K152" s="2" t="s">
        <v>1007</v>
      </c>
      <c r="L152" s="3" t="s">
        <v>1161</v>
      </c>
      <c r="M152" s="2" t="s">
        <v>1009</v>
      </c>
      <c r="N152" s="2" t="s">
        <v>1010</v>
      </c>
      <c r="O152" s="2" t="s">
        <v>1011</v>
      </c>
      <c r="P152" s="2" t="str">
        <f t="shared" si="2"/>
        <v>历史学院-旅游管理73-20来宇航-毕业生档案-档案转递编号2310373JGR9C75QKGW转回生源地</v>
      </c>
    </row>
    <row r="153" s="2" customFormat="1" ht="22.5" customHeight="1" spans="1:16">
      <c r="A153" s="2">
        <f>COUNTIF(B$2:B153,B153)</f>
        <v>21</v>
      </c>
      <c r="B153" s="2" t="s">
        <v>707</v>
      </c>
      <c r="C153" s="2" t="s">
        <v>786</v>
      </c>
      <c r="D153" s="2" t="s">
        <v>121</v>
      </c>
      <c r="E153" s="2" t="s">
        <v>122</v>
      </c>
      <c r="F153" s="2" t="s">
        <v>123</v>
      </c>
      <c r="G153" s="2">
        <v>242100</v>
      </c>
      <c r="H153" s="2" t="s">
        <v>124</v>
      </c>
      <c r="I153" s="2" t="s">
        <v>787</v>
      </c>
      <c r="J153" s="1" t="s">
        <v>28</v>
      </c>
      <c r="K153" s="2" t="s">
        <v>1007</v>
      </c>
      <c r="L153" s="3" t="s">
        <v>1162</v>
      </c>
      <c r="M153" s="2" t="s">
        <v>1009</v>
      </c>
      <c r="N153" s="2" t="s">
        <v>1010</v>
      </c>
      <c r="O153" s="2" t="s">
        <v>1011</v>
      </c>
      <c r="P153" s="2" t="str">
        <f t="shared" si="2"/>
        <v>历史学院-旅游管理73-21李大雪-毕业生档案-档案转递编号2310373CDTJF42FVVS转回生源地</v>
      </c>
    </row>
    <row r="154" s="2" customFormat="1" ht="22.5" customHeight="1" spans="1:16">
      <c r="A154" s="2">
        <f>COUNTIF(B$2:B154,B154)</f>
        <v>22</v>
      </c>
      <c r="B154" s="2" t="s">
        <v>707</v>
      </c>
      <c r="C154" s="2" t="s">
        <v>789</v>
      </c>
      <c r="D154" s="2" t="s">
        <v>790</v>
      </c>
      <c r="E154" s="2" t="s">
        <v>791</v>
      </c>
      <c r="F154" s="2" t="s">
        <v>792</v>
      </c>
      <c r="G154" s="2">
        <v>232000</v>
      </c>
      <c r="H154" s="2" t="s">
        <v>793</v>
      </c>
      <c r="I154" s="2" t="s">
        <v>794</v>
      </c>
      <c r="J154" s="1" t="s">
        <v>28</v>
      </c>
      <c r="K154" s="2" t="s">
        <v>1007</v>
      </c>
      <c r="L154" s="3" t="s">
        <v>1163</v>
      </c>
      <c r="M154" s="2" t="s">
        <v>1009</v>
      </c>
      <c r="N154" s="2" t="s">
        <v>1010</v>
      </c>
      <c r="O154" s="2" t="s">
        <v>1011</v>
      </c>
      <c r="P154" s="2" t="str">
        <f t="shared" si="2"/>
        <v>历史学院-旅游管理73-22李君尧-毕业生档案-档案转递编号2310373I94CUIX7KWQ转回生源地</v>
      </c>
    </row>
    <row r="155" s="2" customFormat="1" ht="22.5" customHeight="1" spans="1:16">
      <c r="A155" s="2">
        <f>COUNTIF(B$2:B155,B155)</f>
        <v>23</v>
      </c>
      <c r="B155" s="2" t="s">
        <v>707</v>
      </c>
      <c r="C155" s="2" t="s">
        <v>796</v>
      </c>
      <c r="D155" s="2" t="s">
        <v>797</v>
      </c>
      <c r="E155" s="2" t="s">
        <v>798</v>
      </c>
      <c r="F155" s="2" t="s">
        <v>799</v>
      </c>
      <c r="G155" s="2">
        <v>241200</v>
      </c>
      <c r="H155" s="2" t="s">
        <v>800</v>
      </c>
      <c r="I155" s="2" t="s">
        <v>801</v>
      </c>
      <c r="J155" s="1" t="s">
        <v>28</v>
      </c>
      <c r="K155" s="2" t="s">
        <v>1007</v>
      </c>
      <c r="L155" s="3" t="s">
        <v>1164</v>
      </c>
      <c r="M155" s="2" t="s">
        <v>1009</v>
      </c>
      <c r="N155" s="2" t="s">
        <v>1010</v>
      </c>
      <c r="O155" s="2" t="s">
        <v>1011</v>
      </c>
      <c r="P155" s="2" t="str">
        <f t="shared" si="2"/>
        <v>历史学院-旅游管理73-23李岚-毕业生档案-档案转递编号2310373YW15KUIE7H6转回生源地</v>
      </c>
    </row>
    <row r="156" s="2" customFormat="1" ht="22.5" customHeight="1" spans="1:16">
      <c r="A156" s="2">
        <f>COUNTIF(B$2:B156,B156)</f>
        <v>24</v>
      </c>
      <c r="B156" s="2" t="s">
        <v>707</v>
      </c>
      <c r="C156" s="2" t="s">
        <v>803</v>
      </c>
      <c r="D156" s="2" t="s">
        <v>38</v>
      </c>
      <c r="E156" s="2" t="s">
        <v>39</v>
      </c>
      <c r="F156" s="2" t="s">
        <v>40</v>
      </c>
      <c r="G156" s="2">
        <v>234000</v>
      </c>
      <c r="H156" s="2" t="s">
        <v>41</v>
      </c>
      <c r="I156" s="2" t="s">
        <v>804</v>
      </c>
      <c r="J156" s="1" t="s">
        <v>28</v>
      </c>
      <c r="K156" s="2" t="s">
        <v>1007</v>
      </c>
      <c r="L156" s="3" t="s">
        <v>1165</v>
      </c>
      <c r="M156" s="2" t="s">
        <v>1009</v>
      </c>
      <c r="N156" s="2" t="s">
        <v>1010</v>
      </c>
      <c r="O156" s="2" t="s">
        <v>1011</v>
      </c>
      <c r="P156" s="2" t="str">
        <f t="shared" si="2"/>
        <v>历史学院-旅游管理73-24李梦楠-毕业生档案-档案转递编号2310373UIQ3QCNMSAN转回生源地</v>
      </c>
    </row>
    <row r="157" s="2" customFormat="1" ht="22.5" customHeight="1" spans="1:16">
      <c r="A157" s="2">
        <f>COUNTIF(B$2:B157,B157)</f>
        <v>25</v>
      </c>
      <c r="B157" s="2" t="s">
        <v>707</v>
      </c>
      <c r="C157" s="2" t="s">
        <v>806</v>
      </c>
      <c r="D157" s="2" t="s">
        <v>607</v>
      </c>
      <c r="E157" s="2" t="s">
        <v>608</v>
      </c>
      <c r="F157" s="2" t="s">
        <v>609</v>
      </c>
      <c r="G157" s="2">
        <v>230000</v>
      </c>
      <c r="H157" s="2" t="s">
        <v>610</v>
      </c>
      <c r="I157" s="2" t="s">
        <v>807</v>
      </c>
      <c r="J157" s="1" t="s">
        <v>28</v>
      </c>
      <c r="K157" s="2" t="s">
        <v>1007</v>
      </c>
      <c r="L157" s="3" t="s">
        <v>1166</v>
      </c>
      <c r="M157" s="2" t="s">
        <v>1009</v>
      </c>
      <c r="N157" s="2" t="s">
        <v>1010</v>
      </c>
      <c r="O157" s="2" t="s">
        <v>1011</v>
      </c>
      <c r="P157" s="2" t="str">
        <f t="shared" si="2"/>
        <v>历史学院-旅游管理73-25李若楠-毕业生档案-档案转递编号2310373QUASI3GPQV2转回生源地</v>
      </c>
    </row>
    <row r="158" s="2" customFormat="1" ht="22.5" customHeight="1" spans="1:16">
      <c r="A158" s="2">
        <f>COUNTIF(B$2:B158,B158)</f>
        <v>26</v>
      </c>
      <c r="B158" s="2" t="s">
        <v>707</v>
      </c>
      <c r="C158" s="2" t="s">
        <v>809</v>
      </c>
      <c r="D158" s="2" t="s">
        <v>810</v>
      </c>
      <c r="E158" s="2" t="s">
        <v>229</v>
      </c>
      <c r="F158" s="2" t="s">
        <v>811</v>
      </c>
      <c r="G158" s="2">
        <v>234000</v>
      </c>
      <c r="H158" s="2" t="s">
        <v>812</v>
      </c>
      <c r="I158" s="2" t="s">
        <v>813</v>
      </c>
      <c r="J158" s="1" t="s">
        <v>28</v>
      </c>
      <c r="K158" s="2" t="s">
        <v>1007</v>
      </c>
      <c r="L158" s="3" t="s">
        <v>1167</v>
      </c>
      <c r="M158" s="2" t="s">
        <v>1009</v>
      </c>
      <c r="N158" s="2" t="s">
        <v>1010</v>
      </c>
      <c r="O158" s="2" t="s">
        <v>1011</v>
      </c>
      <c r="P158" s="2" t="str">
        <f t="shared" si="2"/>
        <v>历史学院-旅游管理73-26李祥毅-毕业生档案-档案转递编号2310373TM8XQW5DLSJ转回生源地</v>
      </c>
    </row>
    <row r="159" s="2" customFormat="1" ht="22.5" customHeight="1" spans="1:16">
      <c r="A159" s="2">
        <f>COUNTIF(B$2:B159,B159)</f>
        <v>27</v>
      </c>
      <c r="B159" s="2" t="s">
        <v>707</v>
      </c>
      <c r="C159" s="2" t="s">
        <v>815</v>
      </c>
      <c r="D159" s="2" t="s">
        <v>816</v>
      </c>
      <c r="E159" s="2" t="s">
        <v>817</v>
      </c>
      <c r="F159" s="2" t="s">
        <v>818</v>
      </c>
      <c r="G159" s="2">
        <v>236800</v>
      </c>
      <c r="H159" s="2" t="s">
        <v>819</v>
      </c>
      <c r="I159" s="2" t="s">
        <v>820</v>
      </c>
      <c r="J159" s="1" t="s">
        <v>20</v>
      </c>
      <c r="K159" s="2" t="s">
        <v>1007</v>
      </c>
      <c r="L159" s="3" t="s">
        <v>1168</v>
      </c>
      <c r="M159" s="2" t="s">
        <v>1009</v>
      </c>
      <c r="N159" s="2" t="s">
        <v>1010</v>
      </c>
      <c r="O159" s="2" t="s">
        <v>1011</v>
      </c>
      <c r="P159" s="2" t="str">
        <f t="shared" si="2"/>
        <v>历史学院-旅游管理73-27李莹莹-毕业生档案-档案转递编号2310373JVZ5FJDF7XG签约单位接收</v>
      </c>
    </row>
    <row r="160" s="2" customFormat="1" ht="22.5" customHeight="1" spans="1:16">
      <c r="A160" s="2">
        <f>COUNTIF(B$2:B160,B160)</f>
        <v>28</v>
      </c>
      <c r="B160" s="2" t="s">
        <v>707</v>
      </c>
      <c r="C160" s="2" t="s">
        <v>822</v>
      </c>
      <c r="D160" s="2" t="s">
        <v>823</v>
      </c>
      <c r="E160" s="2" t="s">
        <v>824</v>
      </c>
      <c r="F160" s="2" t="s">
        <v>825</v>
      </c>
      <c r="G160" s="2">
        <v>239000</v>
      </c>
      <c r="H160" s="2" t="s">
        <v>826</v>
      </c>
      <c r="I160" s="2" t="s">
        <v>827</v>
      </c>
      <c r="J160" s="1" t="s">
        <v>20</v>
      </c>
      <c r="K160" s="2" t="s">
        <v>1007</v>
      </c>
      <c r="L160" s="3" t="s">
        <v>1169</v>
      </c>
      <c r="M160" s="2" t="s">
        <v>1009</v>
      </c>
      <c r="N160" s="2" t="s">
        <v>1010</v>
      </c>
      <c r="O160" s="2" t="s">
        <v>1011</v>
      </c>
      <c r="P160" s="2" t="str">
        <f t="shared" si="2"/>
        <v>历史学院-旅游管理73-28李云飞-毕业生档案-档案转递编号2310373IYIJHJ0USV5签约单位接收</v>
      </c>
    </row>
    <row r="161" s="2" customFormat="1" ht="22.5" customHeight="1" spans="1:16">
      <c r="A161" s="2">
        <f>COUNTIF(B$2:B161,B161)</f>
        <v>29</v>
      </c>
      <c r="B161" s="2" t="s">
        <v>707</v>
      </c>
      <c r="C161" s="2" t="s">
        <v>829</v>
      </c>
      <c r="D161" s="2" t="s">
        <v>830</v>
      </c>
      <c r="E161" s="2" t="s">
        <v>831</v>
      </c>
      <c r="F161" s="2" t="s">
        <v>832</v>
      </c>
      <c r="G161" s="2">
        <v>563000</v>
      </c>
      <c r="H161" s="2" t="s">
        <v>833</v>
      </c>
      <c r="I161" s="2" t="s">
        <v>834</v>
      </c>
      <c r="J161" s="1" t="s">
        <v>28</v>
      </c>
      <c r="K161" s="2" t="s">
        <v>1007</v>
      </c>
      <c r="L161" s="3" t="s">
        <v>1170</v>
      </c>
      <c r="M161" s="2" t="s">
        <v>1009</v>
      </c>
      <c r="N161" s="2" t="s">
        <v>1010</v>
      </c>
      <c r="O161" s="2" t="s">
        <v>1011</v>
      </c>
      <c r="P161" s="2" t="str">
        <f t="shared" si="2"/>
        <v>历史学院-旅游管理73-29刘海霞-毕业生档案-档案转递编号2310373XZ0IC32SJ8A转回生源地</v>
      </c>
    </row>
    <row r="162" s="2" customFormat="1" ht="22.5" customHeight="1" spans="1:16">
      <c r="A162" s="2">
        <f>COUNTIF(B$2:B162,B162)</f>
        <v>30</v>
      </c>
      <c r="B162" s="2" t="s">
        <v>707</v>
      </c>
      <c r="C162" s="2" t="s">
        <v>836</v>
      </c>
      <c r="D162" s="2" t="s">
        <v>92</v>
      </c>
      <c r="E162" s="2" t="s">
        <v>93</v>
      </c>
      <c r="F162" s="2" t="s">
        <v>94</v>
      </c>
      <c r="G162" s="2">
        <v>237000</v>
      </c>
      <c r="H162" s="2" t="s">
        <v>95</v>
      </c>
      <c r="I162" s="2" t="s">
        <v>837</v>
      </c>
      <c r="J162" s="1" t="s">
        <v>28</v>
      </c>
      <c r="K162" s="2" t="s">
        <v>1007</v>
      </c>
      <c r="L162" s="3" t="s">
        <v>1171</v>
      </c>
      <c r="M162" s="2" t="s">
        <v>1009</v>
      </c>
      <c r="N162" s="2" t="s">
        <v>1010</v>
      </c>
      <c r="O162" s="2" t="s">
        <v>1011</v>
      </c>
      <c r="P162" s="2" t="str">
        <f t="shared" si="2"/>
        <v>历史学院-旅游管理73-30刘华健-毕业生档案-档案转递编号23103736KS51XHVN5N转回生源地</v>
      </c>
    </row>
    <row r="163" s="2" customFormat="1" ht="22.5" customHeight="1" spans="1:16">
      <c r="A163" s="2">
        <f>COUNTIF(B$2:B163,B163)</f>
        <v>31</v>
      </c>
      <c r="B163" s="2" t="s">
        <v>707</v>
      </c>
      <c r="C163" s="2" t="s">
        <v>839</v>
      </c>
      <c r="D163" s="2" t="s">
        <v>840</v>
      </c>
      <c r="E163" s="2" t="s">
        <v>24</v>
      </c>
      <c r="F163" s="2" t="s">
        <v>841</v>
      </c>
      <c r="G163" s="2">
        <v>234200</v>
      </c>
      <c r="H163" s="2" t="s">
        <v>842</v>
      </c>
      <c r="I163" s="2" t="s">
        <v>843</v>
      </c>
      <c r="J163" s="1" t="s">
        <v>28</v>
      </c>
      <c r="K163" s="2" t="s">
        <v>1007</v>
      </c>
      <c r="L163" s="3" t="s">
        <v>1172</v>
      </c>
      <c r="M163" s="2" t="s">
        <v>1009</v>
      </c>
      <c r="N163" s="2" t="s">
        <v>1010</v>
      </c>
      <c r="O163" s="2" t="s">
        <v>1011</v>
      </c>
      <c r="P163" s="2" t="str">
        <f t="shared" si="2"/>
        <v>历史学院-旅游管理73-31刘俭-毕业生档案-档案转递编号23103737Z28G6ZU469转回生源地</v>
      </c>
    </row>
    <row r="164" s="2" customFormat="1" ht="22.5" customHeight="1" spans="1:16">
      <c r="A164" s="2">
        <f>COUNTIF(B$2:B164,B164)</f>
        <v>32</v>
      </c>
      <c r="B164" s="2" t="s">
        <v>707</v>
      </c>
      <c r="C164" s="2" t="s">
        <v>845</v>
      </c>
      <c r="D164" s="2" t="s">
        <v>846</v>
      </c>
      <c r="E164" s="2" t="s">
        <v>24</v>
      </c>
      <c r="F164" s="2" t="s">
        <v>847</v>
      </c>
      <c r="G164" s="2">
        <v>810001</v>
      </c>
      <c r="H164" s="2" t="s">
        <v>848</v>
      </c>
      <c r="I164" s="2" t="s">
        <v>849</v>
      </c>
      <c r="J164" s="1" t="s">
        <v>28</v>
      </c>
      <c r="K164" s="2" t="s">
        <v>1007</v>
      </c>
      <c r="L164" s="3" t="s">
        <v>1173</v>
      </c>
      <c r="M164" s="2" t="s">
        <v>1009</v>
      </c>
      <c r="N164" s="2" t="s">
        <v>1010</v>
      </c>
      <c r="O164" s="2" t="s">
        <v>1011</v>
      </c>
      <c r="P164" s="2" t="str">
        <f t="shared" si="2"/>
        <v>历史学院-旅游管理73-32刘媔真-毕业生档案-档案转递编号2310373PLQJ220UP7B转回生源地</v>
      </c>
    </row>
    <row r="165" s="2" customFormat="1" ht="22.5" customHeight="1" spans="1:16">
      <c r="A165" s="2">
        <f>COUNTIF(B$2:B165,B165)</f>
        <v>33</v>
      </c>
      <c r="B165" s="2" t="s">
        <v>707</v>
      </c>
      <c r="C165" s="2" t="s">
        <v>851</v>
      </c>
      <c r="D165" s="2" t="s">
        <v>228</v>
      </c>
      <c r="E165" s="2" t="s">
        <v>229</v>
      </c>
      <c r="F165" s="2" t="s">
        <v>230</v>
      </c>
      <c r="G165" s="2">
        <v>246700</v>
      </c>
      <c r="H165" s="2" t="s">
        <v>231</v>
      </c>
      <c r="I165" s="2" t="s">
        <v>852</v>
      </c>
      <c r="J165" s="1" t="s">
        <v>28</v>
      </c>
      <c r="K165" s="2" t="s">
        <v>1007</v>
      </c>
      <c r="L165" s="3" t="s">
        <v>1174</v>
      </c>
      <c r="M165" s="2" t="s">
        <v>1009</v>
      </c>
      <c r="N165" s="2" t="s">
        <v>1010</v>
      </c>
      <c r="O165" s="2" t="s">
        <v>1011</v>
      </c>
      <c r="P165" s="2" t="str">
        <f t="shared" si="2"/>
        <v>历史学院-旅游管理73-33刘文丽-毕业生档案-档案转递编号2310373GMN82O2A7HF转回生源地</v>
      </c>
    </row>
    <row r="166" s="2" customFormat="1" ht="22.5" customHeight="1" spans="1:16">
      <c r="A166" s="2">
        <f>COUNTIF(B$2:B166,B166)</f>
        <v>34</v>
      </c>
      <c r="B166" s="2" t="s">
        <v>707</v>
      </c>
      <c r="C166" s="2" t="s">
        <v>854</v>
      </c>
      <c r="D166" s="2" t="s">
        <v>676</v>
      </c>
      <c r="E166" s="2" t="s">
        <v>677</v>
      </c>
      <c r="F166" s="2" t="s">
        <v>678</v>
      </c>
      <c r="G166" s="2">
        <v>231600</v>
      </c>
      <c r="H166" s="2" t="s">
        <v>679</v>
      </c>
      <c r="I166" s="2" t="s">
        <v>855</v>
      </c>
      <c r="J166" s="1" t="s">
        <v>28</v>
      </c>
      <c r="K166" s="2" t="s">
        <v>1007</v>
      </c>
      <c r="L166" s="3" t="s">
        <v>1175</v>
      </c>
      <c r="M166" s="2" t="s">
        <v>1009</v>
      </c>
      <c r="N166" s="2" t="s">
        <v>1010</v>
      </c>
      <c r="O166" s="2" t="s">
        <v>1011</v>
      </c>
      <c r="P166" s="2" t="str">
        <f t="shared" si="2"/>
        <v>历史学院-旅游管理73-34任慧慧-毕业生档案-档案转递编号2310373NN45JKN2HZY转回生源地</v>
      </c>
    </row>
    <row r="167" s="2" customFormat="1" ht="22.5" customHeight="1" spans="1:16">
      <c r="A167" s="2">
        <f>COUNTIF(B$2:B167,B167)</f>
        <v>35</v>
      </c>
      <c r="B167" s="2" t="s">
        <v>707</v>
      </c>
      <c r="C167" s="2" t="s">
        <v>857</v>
      </c>
      <c r="D167" s="2" t="s">
        <v>333</v>
      </c>
      <c r="E167" s="2" t="s">
        <v>24</v>
      </c>
      <c r="F167" s="2" t="s">
        <v>334</v>
      </c>
      <c r="G167" s="2">
        <v>241300</v>
      </c>
      <c r="H167" s="2" t="s">
        <v>335</v>
      </c>
      <c r="I167" s="2" t="s">
        <v>858</v>
      </c>
      <c r="J167" s="1" t="s">
        <v>28</v>
      </c>
      <c r="K167" s="2" t="s">
        <v>1007</v>
      </c>
      <c r="L167" s="3" t="s">
        <v>1176</v>
      </c>
      <c r="M167" s="2" t="s">
        <v>1009</v>
      </c>
      <c r="N167" s="2" t="s">
        <v>1010</v>
      </c>
      <c r="O167" s="2" t="s">
        <v>1011</v>
      </c>
      <c r="P167" s="2" t="str">
        <f t="shared" si="2"/>
        <v>历史学院-旅游管理73-35阮静-毕业生档案-档案转递编号2310373XMJLHBI84W1转回生源地</v>
      </c>
    </row>
    <row r="168" s="2" customFormat="1" ht="22.5" customHeight="1" spans="1:16">
      <c r="A168" s="2">
        <f>COUNTIF(B$2:B168,B168)</f>
        <v>36</v>
      </c>
      <c r="B168" s="2" t="s">
        <v>707</v>
      </c>
      <c r="C168" s="2" t="s">
        <v>860</v>
      </c>
      <c r="D168" s="2" t="s">
        <v>99</v>
      </c>
      <c r="E168" s="2" t="s">
        <v>24</v>
      </c>
      <c r="F168" s="2" t="s">
        <v>100</v>
      </c>
      <c r="G168" s="2">
        <v>230000</v>
      </c>
      <c r="H168" s="2" t="s">
        <v>101</v>
      </c>
      <c r="I168" s="2" t="s">
        <v>861</v>
      </c>
      <c r="J168" s="1" t="s">
        <v>28</v>
      </c>
      <c r="K168" s="2" t="s">
        <v>1007</v>
      </c>
      <c r="L168" s="3" t="s">
        <v>1177</v>
      </c>
      <c r="M168" s="2" t="s">
        <v>1009</v>
      </c>
      <c r="N168" s="2" t="s">
        <v>1010</v>
      </c>
      <c r="O168" s="2" t="s">
        <v>1011</v>
      </c>
      <c r="P168" s="2" t="str">
        <f t="shared" si="2"/>
        <v>历史学院-旅游管理73-36时心仪-毕业生档案-档案转递编号2310373596V2NR06M7转回生源地</v>
      </c>
    </row>
    <row r="169" s="2" customFormat="1" ht="22.5" customHeight="1" spans="1:16">
      <c r="A169" s="2">
        <f>COUNTIF(B$2:B169,B169)</f>
        <v>37</v>
      </c>
      <c r="B169" s="2" t="s">
        <v>707</v>
      </c>
      <c r="C169" s="2" t="s">
        <v>863</v>
      </c>
      <c r="D169" s="2" t="s">
        <v>297</v>
      </c>
      <c r="E169" s="2" t="s">
        <v>24</v>
      </c>
      <c r="F169" s="2" t="s">
        <v>298</v>
      </c>
      <c r="G169" s="2">
        <v>236800</v>
      </c>
      <c r="H169" s="2" t="s">
        <v>299</v>
      </c>
      <c r="I169" s="2" t="s">
        <v>864</v>
      </c>
      <c r="J169" s="1" t="s">
        <v>28</v>
      </c>
      <c r="K169" s="2" t="s">
        <v>1007</v>
      </c>
      <c r="L169" s="3" t="s">
        <v>1178</v>
      </c>
      <c r="M169" s="2" t="s">
        <v>1009</v>
      </c>
      <c r="N169" s="2" t="s">
        <v>1010</v>
      </c>
      <c r="O169" s="2" t="s">
        <v>1011</v>
      </c>
      <c r="P169" s="2" t="str">
        <f t="shared" si="2"/>
        <v>历史学院-旅游管理73-37孙诗涵-毕业生档案-档案转递编号2310373P0C9SMJO201转回生源地</v>
      </c>
    </row>
    <row r="170" s="2" customFormat="1" ht="22.5" customHeight="1" spans="1:16">
      <c r="A170" s="2">
        <f>COUNTIF(B$2:B170,B170)</f>
        <v>38</v>
      </c>
      <c r="B170" s="2" t="s">
        <v>707</v>
      </c>
      <c r="C170" s="2" t="s">
        <v>866</v>
      </c>
      <c r="D170" s="2" t="s">
        <v>594</v>
      </c>
      <c r="E170" s="2" t="s">
        <v>595</v>
      </c>
      <c r="F170" s="2" t="s">
        <v>596</v>
      </c>
      <c r="G170" s="2">
        <v>239200</v>
      </c>
      <c r="H170" s="2" t="s">
        <v>597</v>
      </c>
      <c r="I170" s="2" t="s">
        <v>867</v>
      </c>
      <c r="J170" s="1" t="s">
        <v>28</v>
      </c>
      <c r="K170" s="2" t="s">
        <v>1007</v>
      </c>
      <c r="L170" s="3" t="s">
        <v>1179</v>
      </c>
      <c r="M170" s="2" t="s">
        <v>1009</v>
      </c>
      <c r="N170" s="2" t="s">
        <v>1010</v>
      </c>
      <c r="O170" s="2" t="s">
        <v>1011</v>
      </c>
      <c r="P170" s="2" t="str">
        <f t="shared" si="2"/>
        <v>历史学院-旅游管理73-38孙悦-毕业生档案-档案转递编号2310373O8V2CEKPMAD转回生源地</v>
      </c>
    </row>
    <row r="171" s="2" customFormat="1" ht="22.5" customHeight="1" spans="1:16">
      <c r="A171" s="2">
        <f>COUNTIF(B$2:B171,B171)</f>
        <v>39</v>
      </c>
      <c r="B171" s="2" t="s">
        <v>707</v>
      </c>
      <c r="C171" s="2" t="s">
        <v>869</v>
      </c>
      <c r="D171" s="2" t="s">
        <v>870</v>
      </c>
      <c r="E171" s="2" t="s">
        <v>871</v>
      </c>
      <c r="F171" s="2" t="s">
        <v>872</v>
      </c>
      <c r="G171" s="2">
        <v>232200</v>
      </c>
      <c r="H171" s="2" t="s">
        <v>873</v>
      </c>
      <c r="I171" s="2" t="s">
        <v>874</v>
      </c>
      <c r="J171" s="1" t="s">
        <v>28</v>
      </c>
      <c r="K171" s="2" t="s">
        <v>1007</v>
      </c>
      <c r="L171" s="3" t="s">
        <v>1180</v>
      </c>
      <c r="M171" s="2" t="s">
        <v>1009</v>
      </c>
      <c r="N171" s="2" t="s">
        <v>1010</v>
      </c>
      <c r="O171" s="2" t="s">
        <v>1011</v>
      </c>
      <c r="P171" s="2" t="str">
        <f t="shared" si="2"/>
        <v>历史学院-旅游管理73-39陶悦-毕业生档案-档案转递编号2310373PN1O6DBMNIV转回生源地</v>
      </c>
    </row>
    <row r="172" s="2" customFormat="1" ht="22.5" customHeight="1" spans="1:16">
      <c r="A172" s="2">
        <f>COUNTIF(B$2:B172,B172)</f>
        <v>40</v>
      </c>
      <c r="B172" s="2" t="s">
        <v>707</v>
      </c>
      <c r="C172" s="2" t="s">
        <v>876</v>
      </c>
      <c r="D172" s="2" t="s">
        <v>85</v>
      </c>
      <c r="E172" s="2" t="s">
        <v>86</v>
      </c>
      <c r="F172" s="2" t="s">
        <v>87</v>
      </c>
      <c r="G172" s="2">
        <v>230000</v>
      </c>
      <c r="H172" s="2" t="s">
        <v>88</v>
      </c>
      <c r="I172" s="2" t="s">
        <v>877</v>
      </c>
      <c r="J172" s="1" t="s">
        <v>28</v>
      </c>
      <c r="K172" s="2" t="s">
        <v>1007</v>
      </c>
      <c r="L172" s="3" t="s">
        <v>1181</v>
      </c>
      <c r="M172" s="2" t="s">
        <v>1009</v>
      </c>
      <c r="N172" s="2" t="s">
        <v>1010</v>
      </c>
      <c r="O172" s="2" t="s">
        <v>1011</v>
      </c>
      <c r="P172" s="2" t="str">
        <f t="shared" si="2"/>
        <v>历史学院-旅游管理73-40王成-毕业生档案-档案转递编号2310373IBWR6R9LNQB转回生源地</v>
      </c>
    </row>
    <row r="173" s="2" customFormat="1" ht="22.5" customHeight="1" spans="1:16">
      <c r="A173" s="2">
        <f>COUNTIF(B$2:B173,B173)</f>
        <v>41</v>
      </c>
      <c r="B173" s="2" t="s">
        <v>707</v>
      </c>
      <c r="C173" s="2" t="s">
        <v>879</v>
      </c>
      <c r="D173" s="2" t="s">
        <v>734</v>
      </c>
      <c r="E173" s="2" t="s">
        <v>735</v>
      </c>
      <c r="F173" s="2" t="s">
        <v>736</v>
      </c>
      <c r="G173" s="2">
        <v>239500</v>
      </c>
      <c r="H173" s="2" t="s">
        <v>737</v>
      </c>
      <c r="I173" s="2" t="s">
        <v>880</v>
      </c>
      <c r="J173" s="1" t="s">
        <v>28</v>
      </c>
      <c r="K173" s="2" t="s">
        <v>1007</v>
      </c>
      <c r="L173" s="3" t="s">
        <v>1182</v>
      </c>
      <c r="M173" s="2" t="s">
        <v>1009</v>
      </c>
      <c r="N173" s="2" t="s">
        <v>1010</v>
      </c>
      <c r="O173" s="2" t="s">
        <v>1011</v>
      </c>
      <c r="P173" s="2" t="str">
        <f t="shared" si="2"/>
        <v>历史学院-旅游管理73-41王冬冬-毕业生档案-档案转递编号2310373DU5R1D3YL20转回生源地</v>
      </c>
    </row>
    <row r="174" s="2" customFormat="1" ht="22.5" customHeight="1" spans="1:16">
      <c r="A174" s="2">
        <f>COUNTIF(B$2:B174,B174)</f>
        <v>42</v>
      </c>
      <c r="B174" s="2" t="s">
        <v>707</v>
      </c>
      <c r="C174" s="2" t="s">
        <v>882</v>
      </c>
      <c r="D174" s="2" t="s">
        <v>676</v>
      </c>
      <c r="E174" s="2" t="s">
        <v>677</v>
      </c>
      <c r="F174" s="2" t="s">
        <v>678</v>
      </c>
      <c r="G174" s="2">
        <v>231600</v>
      </c>
      <c r="H174" s="2" t="s">
        <v>679</v>
      </c>
      <c r="I174" s="2" t="s">
        <v>883</v>
      </c>
      <c r="J174" s="1" t="s">
        <v>28</v>
      </c>
      <c r="K174" s="2" t="s">
        <v>1007</v>
      </c>
      <c r="L174" s="3" t="s">
        <v>1183</v>
      </c>
      <c r="M174" s="2" t="s">
        <v>1009</v>
      </c>
      <c r="N174" s="2" t="s">
        <v>1010</v>
      </c>
      <c r="O174" s="2" t="s">
        <v>1011</v>
      </c>
      <c r="P174" s="2" t="str">
        <f t="shared" si="2"/>
        <v>历史学院-旅游管理73-42王梦茹-毕业生档案-档案转递编号2310373RYV3BSQKRL1转回生源地</v>
      </c>
    </row>
    <row r="175" s="2" customFormat="1" ht="22.5" customHeight="1" spans="1:16">
      <c r="A175" s="2">
        <f>COUNTIF(B$2:B175,B175)</f>
        <v>43</v>
      </c>
      <c r="B175" s="2" t="s">
        <v>707</v>
      </c>
      <c r="C175" s="2" t="s">
        <v>885</v>
      </c>
      <c r="D175" s="2" t="s">
        <v>92</v>
      </c>
      <c r="E175" s="2" t="s">
        <v>93</v>
      </c>
      <c r="F175" s="2" t="s">
        <v>94</v>
      </c>
      <c r="G175" s="2">
        <v>237000</v>
      </c>
      <c r="H175" s="2" t="s">
        <v>95</v>
      </c>
      <c r="I175" s="2" t="s">
        <v>886</v>
      </c>
      <c r="J175" s="1" t="s">
        <v>28</v>
      </c>
      <c r="K175" s="2" t="s">
        <v>1007</v>
      </c>
      <c r="L175" s="3" t="s">
        <v>1184</v>
      </c>
      <c r="M175" s="2" t="s">
        <v>1009</v>
      </c>
      <c r="N175" s="2" t="s">
        <v>1010</v>
      </c>
      <c r="O175" s="2" t="s">
        <v>1011</v>
      </c>
      <c r="P175" s="2" t="str">
        <f t="shared" si="2"/>
        <v>历史学院-旅游管理73-43王晓蕊-毕业生档案-档案转递编号2310373QCK03GU424W转回生源地</v>
      </c>
    </row>
    <row r="176" s="2" customFormat="1" ht="22.5" customHeight="1" spans="1:16">
      <c r="A176" s="2">
        <f>COUNTIF(B$2:B176,B176)</f>
        <v>44</v>
      </c>
      <c r="B176" s="2" t="s">
        <v>707</v>
      </c>
      <c r="C176" s="2" t="s">
        <v>888</v>
      </c>
      <c r="D176" s="2" t="s">
        <v>718</v>
      </c>
      <c r="E176" s="2" t="s">
        <v>719</v>
      </c>
      <c r="F176" s="2" t="s">
        <v>720</v>
      </c>
      <c r="G176" s="2">
        <v>233700</v>
      </c>
      <c r="H176" s="2" t="s">
        <v>721</v>
      </c>
      <c r="I176" s="2" t="s">
        <v>889</v>
      </c>
      <c r="J176" s="1" t="s">
        <v>28</v>
      </c>
      <c r="K176" s="2" t="s">
        <v>1007</v>
      </c>
      <c r="L176" s="3" t="s">
        <v>1185</v>
      </c>
      <c r="M176" s="2" t="s">
        <v>1009</v>
      </c>
      <c r="N176" s="2" t="s">
        <v>1010</v>
      </c>
      <c r="O176" s="2" t="s">
        <v>1011</v>
      </c>
      <c r="P176" s="2" t="str">
        <f t="shared" si="2"/>
        <v>历史学院-旅游管理73-44王晓珍-毕业生档案-档案转递编号23103734H5C18PYFLY转回生源地</v>
      </c>
    </row>
    <row r="177" s="2" customFormat="1" ht="22.5" customHeight="1" spans="1:16">
      <c r="A177" s="2">
        <f>COUNTIF(B$2:B177,B177)</f>
        <v>45</v>
      </c>
      <c r="B177" s="2" t="s">
        <v>707</v>
      </c>
      <c r="C177" s="2" t="s">
        <v>626</v>
      </c>
      <c r="D177" s="2" t="s">
        <v>891</v>
      </c>
      <c r="E177" s="2" t="s">
        <v>892</v>
      </c>
      <c r="F177" s="2" t="s">
        <v>893</v>
      </c>
      <c r="G177" s="2">
        <v>230031</v>
      </c>
      <c r="H177" s="2" t="s">
        <v>894</v>
      </c>
      <c r="I177" s="2" t="s">
        <v>895</v>
      </c>
      <c r="J177" s="1" t="s">
        <v>20</v>
      </c>
      <c r="K177" s="2" t="s">
        <v>1007</v>
      </c>
      <c r="L177" s="3" t="s">
        <v>1186</v>
      </c>
      <c r="M177" s="2" t="s">
        <v>1009</v>
      </c>
      <c r="N177" s="2" t="s">
        <v>1010</v>
      </c>
      <c r="O177" s="2" t="s">
        <v>1011</v>
      </c>
      <c r="P177" s="2" t="str">
        <f t="shared" si="2"/>
        <v>历史学院-旅游管理73-45王艳-毕业生档案-档案转递编号2310373IKI3K1QPS04签约单位接收</v>
      </c>
    </row>
    <row r="178" s="2" customFormat="1" ht="22.5" customHeight="1" spans="1:16">
      <c r="A178" s="2">
        <f>COUNTIF(B$2:B178,B178)</f>
        <v>46</v>
      </c>
      <c r="B178" s="2" t="s">
        <v>707</v>
      </c>
      <c r="C178" s="2" t="s">
        <v>897</v>
      </c>
      <c r="D178" s="2" t="s">
        <v>134</v>
      </c>
      <c r="E178" s="2" t="s">
        <v>135</v>
      </c>
      <c r="F178" s="2" t="s">
        <v>136</v>
      </c>
      <c r="G178" s="2">
        <v>239400</v>
      </c>
      <c r="H178" s="2" t="s">
        <v>137</v>
      </c>
      <c r="I178" s="2" t="s">
        <v>898</v>
      </c>
      <c r="J178" s="1" t="s">
        <v>28</v>
      </c>
      <c r="K178" s="2" t="s">
        <v>1007</v>
      </c>
      <c r="L178" s="3" t="s">
        <v>1187</v>
      </c>
      <c r="M178" s="2" t="s">
        <v>1009</v>
      </c>
      <c r="N178" s="2" t="s">
        <v>1010</v>
      </c>
      <c r="O178" s="2" t="s">
        <v>1011</v>
      </c>
      <c r="P178" s="2" t="str">
        <f t="shared" si="2"/>
        <v>历史学院-旅游管理73-46王一丹-毕业生档案-档案转递编号23103736US7QR69QAZ转回生源地</v>
      </c>
    </row>
    <row r="179" s="2" customFormat="1" ht="22.5" customHeight="1" spans="1:16">
      <c r="A179" s="2">
        <f>COUNTIF(B$2:B179,B179)</f>
        <v>47</v>
      </c>
      <c r="B179" s="2" t="s">
        <v>707</v>
      </c>
      <c r="C179" s="2" t="s">
        <v>900</v>
      </c>
      <c r="D179" s="2" t="s">
        <v>38</v>
      </c>
      <c r="E179" s="2" t="s">
        <v>39</v>
      </c>
      <c r="F179" s="2" t="s">
        <v>40</v>
      </c>
      <c r="G179" s="2">
        <v>234000</v>
      </c>
      <c r="H179" s="2" t="s">
        <v>41</v>
      </c>
      <c r="I179" s="2" t="s">
        <v>901</v>
      </c>
      <c r="J179" s="1" t="s">
        <v>28</v>
      </c>
      <c r="K179" s="2" t="s">
        <v>1007</v>
      </c>
      <c r="L179" s="3" t="s">
        <v>1188</v>
      </c>
      <c r="M179" s="2" t="s">
        <v>1009</v>
      </c>
      <c r="N179" s="2" t="s">
        <v>1010</v>
      </c>
      <c r="O179" s="2" t="s">
        <v>1011</v>
      </c>
      <c r="P179" s="2" t="str">
        <f t="shared" si="2"/>
        <v>历史学院-旅游管理73-47魏子琦-毕业生档案-档案转递编号2310373HATYPFUA6W8转回生源地</v>
      </c>
    </row>
    <row r="180" s="2" customFormat="1" ht="22.5" customHeight="1" spans="1:16">
      <c r="A180" s="2">
        <f>COUNTIF(B$2:B180,B180)</f>
        <v>48</v>
      </c>
      <c r="B180" s="2" t="s">
        <v>707</v>
      </c>
      <c r="C180" s="2" t="s">
        <v>903</v>
      </c>
      <c r="D180" s="2" t="s">
        <v>627</v>
      </c>
      <c r="E180" s="2" t="s">
        <v>24</v>
      </c>
      <c r="F180" s="2" t="s">
        <v>628</v>
      </c>
      <c r="G180" s="2">
        <v>238300</v>
      </c>
      <c r="H180" s="2" t="s">
        <v>629</v>
      </c>
      <c r="I180" s="2" t="s">
        <v>904</v>
      </c>
      <c r="J180" s="1" t="s">
        <v>28</v>
      </c>
      <c r="K180" s="2" t="s">
        <v>1007</v>
      </c>
      <c r="L180" s="3" t="s">
        <v>1189</v>
      </c>
      <c r="M180" s="2" t="s">
        <v>1009</v>
      </c>
      <c r="N180" s="2" t="s">
        <v>1010</v>
      </c>
      <c r="O180" s="2" t="s">
        <v>1011</v>
      </c>
      <c r="P180" s="2" t="str">
        <f t="shared" si="2"/>
        <v>历史学院-旅游管理73-48闻向阳-毕业生档案-档案转递编号23103734Z1G38OWC56转回生源地</v>
      </c>
    </row>
    <row r="181" s="2" customFormat="1" ht="22.5" customHeight="1" spans="1:16">
      <c r="A181" s="2">
        <f>COUNTIF(B$2:B181,B181)</f>
        <v>49</v>
      </c>
      <c r="B181" s="2" t="s">
        <v>707</v>
      </c>
      <c r="C181" s="2" t="s">
        <v>906</v>
      </c>
      <c r="D181" s="2" t="s">
        <v>105</v>
      </c>
      <c r="E181" s="2" t="s">
        <v>24</v>
      </c>
      <c r="F181" s="2" t="s">
        <v>106</v>
      </c>
      <c r="G181" s="2">
        <v>244000</v>
      </c>
      <c r="H181" s="2" t="s">
        <v>107</v>
      </c>
      <c r="I181" s="2" t="s">
        <v>907</v>
      </c>
      <c r="J181" s="1" t="s">
        <v>28</v>
      </c>
      <c r="K181" s="2" t="s">
        <v>1007</v>
      </c>
      <c r="L181" s="3" t="s">
        <v>1190</v>
      </c>
      <c r="M181" s="2" t="s">
        <v>1009</v>
      </c>
      <c r="N181" s="2" t="s">
        <v>1010</v>
      </c>
      <c r="O181" s="2" t="s">
        <v>1011</v>
      </c>
      <c r="P181" s="2" t="str">
        <f t="shared" si="2"/>
        <v>历史学院-旅游管理73-49闻艺-毕业生档案-档案转递编号23103738OU818E3CEP转回生源地</v>
      </c>
    </row>
    <row r="182" s="2" customFormat="1" ht="22.5" customHeight="1" spans="1:16">
      <c r="A182" s="2">
        <f>COUNTIF(B$2:B182,B182)</f>
        <v>50</v>
      </c>
      <c r="B182" s="2" t="s">
        <v>707</v>
      </c>
      <c r="C182" s="2" t="s">
        <v>909</v>
      </c>
      <c r="D182" s="2" t="s">
        <v>910</v>
      </c>
      <c r="E182" s="2" t="s">
        <v>911</v>
      </c>
      <c r="F182" s="2" t="s">
        <v>912</v>
      </c>
      <c r="G182" s="2">
        <v>230000</v>
      </c>
      <c r="H182" s="2" t="s">
        <v>913</v>
      </c>
      <c r="I182" s="2" t="s">
        <v>914</v>
      </c>
      <c r="J182" s="1" t="s">
        <v>20</v>
      </c>
      <c r="K182" s="2" t="s">
        <v>1007</v>
      </c>
      <c r="L182" s="3" t="s">
        <v>1191</v>
      </c>
      <c r="M182" s="2" t="s">
        <v>1009</v>
      </c>
      <c r="N182" s="2" t="s">
        <v>1010</v>
      </c>
      <c r="O182" s="2" t="s">
        <v>1011</v>
      </c>
      <c r="P182" s="2" t="str">
        <f t="shared" si="2"/>
        <v>历史学院-旅游管理73-50吴媛媛-毕业生档案-档案转递编号2310373O3TI3K3P58C签约单位接收</v>
      </c>
    </row>
    <row r="183" s="2" customFormat="1" ht="22.5" customHeight="1" spans="1:16">
      <c r="A183" s="2">
        <f>COUNTIF(B$2:B183,B183)</f>
        <v>51</v>
      </c>
      <c r="B183" s="2" t="s">
        <v>707</v>
      </c>
      <c r="C183" s="2" t="s">
        <v>916</v>
      </c>
      <c r="D183" s="2" t="s">
        <v>159</v>
      </c>
      <c r="E183" s="2" t="s">
        <v>24</v>
      </c>
      <c r="F183" s="2" t="s">
        <v>160</v>
      </c>
      <c r="G183" s="2">
        <v>233200</v>
      </c>
      <c r="H183" s="2" t="s">
        <v>161</v>
      </c>
      <c r="I183" s="2" t="s">
        <v>917</v>
      </c>
      <c r="J183" s="1" t="s">
        <v>28</v>
      </c>
      <c r="K183" s="2" t="s">
        <v>1007</v>
      </c>
      <c r="L183" s="3" t="s">
        <v>1192</v>
      </c>
      <c r="M183" s="2" t="s">
        <v>1009</v>
      </c>
      <c r="N183" s="2" t="s">
        <v>1010</v>
      </c>
      <c r="O183" s="2" t="s">
        <v>1011</v>
      </c>
      <c r="P183" s="2" t="str">
        <f t="shared" si="2"/>
        <v>历史学院-旅游管理73-51武家锐-毕业生档案-档案转递编号2310373U0OPCFPKTFO转回生源地</v>
      </c>
    </row>
    <row r="184" s="2" customFormat="1" ht="22.5" customHeight="1" spans="1:16">
      <c r="A184" s="2">
        <f>COUNTIF(B$2:B184,B184)</f>
        <v>52</v>
      </c>
      <c r="B184" s="2" t="s">
        <v>707</v>
      </c>
      <c r="C184" s="2" t="s">
        <v>919</v>
      </c>
      <c r="D184" s="2" t="s">
        <v>165</v>
      </c>
      <c r="E184" s="2" t="s">
        <v>122</v>
      </c>
      <c r="F184" s="2" t="s">
        <v>166</v>
      </c>
      <c r="G184" s="2">
        <v>233600</v>
      </c>
      <c r="H184" s="2" t="s">
        <v>167</v>
      </c>
      <c r="I184" s="2" t="s">
        <v>920</v>
      </c>
      <c r="J184" s="1" t="s">
        <v>28</v>
      </c>
      <c r="K184" s="2" t="s">
        <v>1007</v>
      </c>
      <c r="L184" s="3" t="s">
        <v>1193</v>
      </c>
      <c r="M184" s="2" t="s">
        <v>1009</v>
      </c>
      <c r="N184" s="2" t="s">
        <v>1010</v>
      </c>
      <c r="O184" s="2" t="s">
        <v>1011</v>
      </c>
      <c r="P184" s="2" t="str">
        <f t="shared" si="2"/>
        <v>历史学院-旅游管理73-52徐墨涵-毕业生档案-档案转递编号2310373S6I3M9KBG40转回生源地</v>
      </c>
    </row>
    <row r="185" s="2" customFormat="1" ht="22.5" customHeight="1" spans="1:16">
      <c r="A185" s="2">
        <f>COUNTIF(B$2:B185,B185)</f>
        <v>53</v>
      </c>
      <c r="B185" s="2" t="s">
        <v>707</v>
      </c>
      <c r="C185" s="2" t="s">
        <v>922</v>
      </c>
      <c r="D185" s="2" t="s">
        <v>701</v>
      </c>
      <c r="E185" s="2" t="s">
        <v>702</v>
      </c>
      <c r="F185" s="2" t="s">
        <v>703</v>
      </c>
      <c r="G185" s="2">
        <v>234300</v>
      </c>
      <c r="H185" s="2" t="s">
        <v>704</v>
      </c>
      <c r="I185" s="2" t="s">
        <v>923</v>
      </c>
      <c r="J185" s="1" t="s">
        <v>28</v>
      </c>
      <c r="K185" s="2" t="s">
        <v>1007</v>
      </c>
      <c r="L185" s="3" t="s">
        <v>1194</v>
      </c>
      <c r="M185" s="2" t="s">
        <v>1009</v>
      </c>
      <c r="N185" s="2" t="s">
        <v>1010</v>
      </c>
      <c r="O185" s="2" t="s">
        <v>1011</v>
      </c>
      <c r="P185" s="2" t="str">
        <f t="shared" si="2"/>
        <v>历史学院-旅游管理73-53徐钰霖-毕业生档案-档案转递编号2310373NI3OTE38A5Q转回生源地</v>
      </c>
    </row>
    <row r="186" s="2" customFormat="1" ht="22.5" customHeight="1" spans="1:16">
      <c r="A186" s="2">
        <f>COUNTIF(B$2:B186,B186)</f>
        <v>54</v>
      </c>
      <c r="B186" s="2" t="s">
        <v>707</v>
      </c>
      <c r="C186" s="2" t="s">
        <v>925</v>
      </c>
      <c r="D186" s="2" t="s">
        <v>228</v>
      </c>
      <c r="E186" s="2" t="s">
        <v>229</v>
      </c>
      <c r="F186" s="2" t="s">
        <v>230</v>
      </c>
      <c r="G186" s="2">
        <v>246700</v>
      </c>
      <c r="H186" s="2" t="s">
        <v>231</v>
      </c>
      <c r="I186" s="2" t="s">
        <v>926</v>
      </c>
      <c r="J186" s="1" t="s">
        <v>28</v>
      </c>
      <c r="K186" s="2" t="s">
        <v>1007</v>
      </c>
      <c r="L186" s="3" t="s">
        <v>1195</v>
      </c>
      <c r="M186" s="2" t="s">
        <v>1009</v>
      </c>
      <c r="N186" s="2" t="s">
        <v>1010</v>
      </c>
      <c r="O186" s="2" t="s">
        <v>1011</v>
      </c>
      <c r="P186" s="2" t="str">
        <f t="shared" si="2"/>
        <v>历史学院-旅游管理73-54许雅鑫-毕业生档案-档案转递编号23103730NRPL5PZCFO转回生源地</v>
      </c>
    </row>
    <row r="187" s="2" customFormat="1" ht="22.5" customHeight="1" spans="1:16">
      <c r="A187" s="2">
        <f>COUNTIF(B$2:B187,B187)</f>
        <v>55</v>
      </c>
      <c r="B187" s="2" t="s">
        <v>707</v>
      </c>
      <c r="C187" s="2" t="s">
        <v>928</v>
      </c>
      <c r="D187" s="2" t="s">
        <v>701</v>
      </c>
      <c r="E187" s="2" t="s">
        <v>702</v>
      </c>
      <c r="F187" s="2" t="s">
        <v>703</v>
      </c>
      <c r="G187" s="2">
        <v>234300</v>
      </c>
      <c r="H187" s="2" t="s">
        <v>704</v>
      </c>
      <c r="I187" s="2" t="s">
        <v>929</v>
      </c>
      <c r="J187" s="1" t="s">
        <v>28</v>
      </c>
      <c r="K187" s="2" t="s">
        <v>1007</v>
      </c>
      <c r="L187" s="3" t="s">
        <v>1196</v>
      </c>
      <c r="M187" s="2" t="s">
        <v>1009</v>
      </c>
      <c r="N187" s="2" t="s">
        <v>1010</v>
      </c>
      <c r="O187" s="2" t="s">
        <v>1011</v>
      </c>
      <c r="P187" s="2" t="str">
        <f t="shared" si="2"/>
        <v>历史学院-旅游管理73-55杨建青-毕业生档案-档案转递编号2310373RS5SEVEHLIP转回生源地</v>
      </c>
    </row>
    <row r="188" s="2" customFormat="1" ht="22.5" customHeight="1" spans="1:16">
      <c r="A188" s="2">
        <f>COUNTIF(B$2:B188,B188)</f>
        <v>56</v>
      </c>
      <c r="B188" s="2" t="s">
        <v>707</v>
      </c>
      <c r="C188" s="2" t="s">
        <v>931</v>
      </c>
      <c r="D188" s="2" t="s">
        <v>701</v>
      </c>
      <c r="E188" s="2" t="s">
        <v>702</v>
      </c>
      <c r="F188" s="2" t="s">
        <v>703</v>
      </c>
      <c r="G188" s="2">
        <v>234300</v>
      </c>
      <c r="H188" s="2" t="s">
        <v>704</v>
      </c>
      <c r="I188" s="2" t="s">
        <v>932</v>
      </c>
      <c r="J188" s="1" t="s">
        <v>28</v>
      </c>
      <c r="K188" s="2" t="s">
        <v>1007</v>
      </c>
      <c r="L188" s="3" t="s">
        <v>1197</v>
      </c>
      <c r="M188" s="2" t="s">
        <v>1009</v>
      </c>
      <c r="N188" s="2" t="s">
        <v>1010</v>
      </c>
      <c r="O188" s="2" t="s">
        <v>1011</v>
      </c>
      <c r="P188" s="2" t="str">
        <f t="shared" si="2"/>
        <v>历史学院-旅游管理73-56叶明珠-毕业生档案-档案转递编号23103732HK3Y9PIC42转回生源地</v>
      </c>
    </row>
    <row r="189" s="2" customFormat="1" ht="22.5" customHeight="1" spans="1:16">
      <c r="A189" s="2">
        <f>COUNTIF(B$2:B189,B189)</f>
        <v>57</v>
      </c>
      <c r="B189" s="2" t="s">
        <v>707</v>
      </c>
      <c r="C189" s="2" t="s">
        <v>934</v>
      </c>
      <c r="D189" s="2" t="s">
        <v>935</v>
      </c>
      <c r="E189" s="2" t="s">
        <v>24</v>
      </c>
      <c r="F189" s="2" t="s">
        <v>936</v>
      </c>
      <c r="G189" s="2">
        <v>242600</v>
      </c>
      <c r="H189" s="2" t="s">
        <v>937</v>
      </c>
      <c r="I189" s="2" t="s">
        <v>938</v>
      </c>
      <c r="J189" s="1" t="s">
        <v>28</v>
      </c>
      <c r="K189" s="2" t="s">
        <v>1007</v>
      </c>
      <c r="L189" s="3" t="s">
        <v>1198</v>
      </c>
      <c r="M189" s="2" t="s">
        <v>1009</v>
      </c>
      <c r="N189" s="2" t="s">
        <v>1010</v>
      </c>
      <c r="O189" s="2" t="s">
        <v>1011</v>
      </c>
      <c r="P189" s="2" t="str">
        <f t="shared" si="2"/>
        <v>历史学院-旅游管理73-57余芸蝶-毕业生档案-档案转递编号2310373H7E1QWLN71C转回生源地</v>
      </c>
    </row>
    <row r="190" s="2" customFormat="1" ht="22.5" customHeight="1" spans="1:16">
      <c r="A190" s="2">
        <f>COUNTIF(B$2:B190,B190)</f>
        <v>58</v>
      </c>
      <c r="B190" s="2" t="s">
        <v>707</v>
      </c>
      <c r="C190" s="2" t="s">
        <v>940</v>
      </c>
      <c r="D190" s="2" t="s">
        <v>701</v>
      </c>
      <c r="E190" s="2" t="s">
        <v>702</v>
      </c>
      <c r="F190" s="2" t="s">
        <v>703</v>
      </c>
      <c r="G190" s="2">
        <v>234300</v>
      </c>
      <c r="H190" s="2" t="s">
        <v>704</v>
      </c>
      <c r="I190" s="2" t="s">
        <v>941</v>
      </c>
      <c r="J190" s="1" t="s">
        <v>28</v>
      </c>
      <c r="K190" s="2" t="s">
        <v>1007</v>
      </c>
      <c r="L190" s="3" t="s">
        <v>1199</v>
      </c>
      <c r="M190" s="2" t="s">
        <v>1009</v>
      </c>
      <c r="N190" s="2" t="s">
        <v>1010</v>
      </c>
      <c r="O190" s="2" t="s">
        <v>1011</v>
      </c>
      <c r="P190" s="2" t="str">
        <f t="shared" si="2"/>
        <v>历史学院-旅游管理73-58詹玉琪-毕业生档案-档案转递编号2310373NGDLF4GAA7V转回生源地</v>
      </c>
    </row>
    <row r="191" s="2" customFormat="1" ht="22.5" customHeight="1" spans="1:16">
      <c r="A191" s="2">
        <f>COUNTIF(B$2:B191,B191)</f>
        <v>59</v>
      </c>
      <c r="B191" s="2" t="s">
        <v>707</v>
      </c>
      <c r="C191" s="2" t="s">
        <v>943</v>
      </c>
      <c r="D191" s="2" t="s">
        <v>333</v>
      </c>
      <c r="E191" s="2" t="s">
        <v>24</v>
      </c>
      <c r="F191" s="2" t="s">
        <v>334</v>
      </c>
      <c r="G191" s="2">
        <v>241300</v>
      </c>
      <c r="H191" s="2" t="s">
        <v>335</v>
      </c>
      <c r="I191" s="2" t="s">
        <v>944</v>
      </c>
      <c r="J191" s="1" t="s">
        <v>28</v>
      </c>
      <c r="K191" s="2" t="s">
        <v>1007</v>
      </c>
      <c r="L191" s="3" t="s">
        <v>1200</v>
      </c>
      <c r="M191" s="2" t="s">
        <v>1009</v>
      </c>
      <c r="N191" s="2" t="s">
        <v>1010</v>
      </c>
      <c r="O191" s="2" t="s">
        <v>1011</v>
      </c>
      <c r="P191" s="2" t="str">
        <f t="shared" si="2"/>
        <v>历史学院-旅游管理73-59湛孝曦-毕业生档案-档案转递编号2310373MFOMJOSZP68转回生源地</v>
      </c>
    </row>
    <row r="192" s="2" customFormat="1" ht="22.5" customHeight="1" spans="1:16">
      <c r="A192" s="2">
        <f>COUNTIF(B$2:B192,B192)</f>
        <v>60</v>
      </c>
      <c r="B192" s="2" t="s">
        <v>707</v>
      </c>
      <c r="C192" s="2" t="s">
        <v>946</v>
      </c>
      <c r="D192" s="2" t="s">
        <v>870</v>
      </c>
      <c r="E192" s="2" t="s">
        <v>871</v>
      </c>
      <c r="F192" s="2" t="s">
        <v>872</v>
      </c>
      <c r="G192" s="2">
        <v>232200</v>
      </c>
      <c r="H192" s="2" t="s">
        <v>873</v>
      </c>
      <c r="I192" s="2" t="s">
        <v>947</v>
      </c>
      <c r="J192" s="1" t="s">
        <v>28</v>
      </c>
      <c r="K192" s="2" t="s">
        <v>1007</v>
      </c>
      <c r="L192" s="3" t="s">
        <v>1201</v>
      </c>
      <c r="M192" s="2" t="s">
        <v>1009</v>
      </c>
      <c r="N192" s="2" t="s">
        <v>1010</v>
      </c>
      <c r="O192" s="2" t="s">
        <v>1011</v>
      </c>
      <c r="P192" s="2" t="str">
        <f t="shared" si="2"/>
        <v>历史学院-旅游管理73-60张珂-毕业生档案-档案转递编号2310373PWU6MMAURJ0转回生源地</v>
      </c>
    </row>
    <row r="193" s="2" customFormat="1" ht="22.5" customHeight="1" spans="1:16">
      <c r="A193" s="2">
        <f>COUNTIF(B$2:B193,B193)</f>
        <v>61</v>
      </c>
      <c r="B193" s="2" t="s">
        <v>707</v>
      </c>
      <c r="C193" s="2" t="s">
        <v>949</v>
      </c>
      <c r="D193" s="2" t="s">
        <v>254</v>
      </c>
      <c r="E193" s="2" t="s">
        <v>255</v>
      </c>
      <c r="F193" s="2" t="s">
        <v>256</v>
      </c>
      <c r="G193" s="2">
        <v>231400</v>
      </c>
      <c r="H193" s="2" t="s">
        <v>257</v>
      </c>
      <c r="I193" s="2" t="s">
        <v>950</v>
      </c>
      <c r="J193" s="1" t="s">
        <v>28</v>
      </c>
      <c r="K193" s="2" t="s">
        <v>1007</v>
      </c>
      <c r="L193" s="3" t="s">
        <v>1202</v>
      </c>
      <c r="M193" s="2" t="s">
        <v>1009</v>
      </c>
      <c r="N193" s="2" t="s">
        <v>1010</v>
      </c>
      <c r="O193" s="2" t="s">
        <v>1011</v>
      </c>
      <c r="P193" s="2" t="str">
        <f t="shared" si="2"/>
        <v>历史学院-旅游管理73-61张秋媚-毕业生档案-档案转递编号2310373TBXKN07MTEV转回生源地</v>
      </c>
    </row>
    <row r="194" s="2" customFormat="1" ht="22.5" customHeight="1" spans="1:16">
      <c r="A194" s="2">
        <f>COUNTIF(B$2:B194,B194)</f>
        <v>62</v>
      </c>
      <c r="B194" s="2" t="s">
        <v>707</v>
      </c>
      <c r="C194" s="2" t="s">
        <v>952</v>
      </c>
      <c r="D194" s="2" t="s">
        <v>165</v>
      </c>
      <c r="E194" s="2" t="s">
        <v>122</v>
      </c>
      <c r="F194" s="2" t="s">
        <v>166</v>
      </c>
      <c r="G194" s="2">
        <v>233600</v>
      </c>
      <c r="H194" s="2" t="s">
        <v>167</v>
      </c>
      <c r="I194" s="2" t="s">
        <v>953</v>
      </c>
      <c r="J194" s="1" t="s">
        <v>28</v>
      </c>
      <c r="K194" s="2" t="s">
        <v>1007</v>
      </c>
      <c r="L194" s="3" t="s">
        <v>1203</v>
      </c>
      <c r="M194" s="2" t="s">
        <v>1009</v>
      </c>
      <c r="N194" s="2" t="s">
        <v>1010</v>
      </c>
      <c r="O194" s="2" t="s">
        <v>1011</v>
      </c>
      <c r="P194" s="2" t="str">
        <f t="shared" si="2"/>
        <v>历史学院-旅游管理73-62张璇-毕业生档案-档案转递编号2310373Q3VV64TB6YL转回生源地</v>
      </c>
    </row>
    <row r="195" s="2" customFormat="1" ht="22.5" customHeight="1" spans="1:16">
      <c r="A195" s="2">
        <f>COUNTIF(B$2:B195,B195)</f>
        <v>63</v>
      </c>
      <c r="B195" s="2" t="s">
        <v>707</v>
      </c>
      <c r="C195" s="2" t="s">
        <v>955</v>
      </c>
      <c r="D195" s="2" t="s">
        <v>271</v>
      </c>
      <c r="E195" s="2" t="s">
        <v>67</v>
      </c>
      <c r="F195" s="2" t="s">
        <v>272</v>
      </c>
      <c r="G195" s="2">
        <v>246200</v>
      </c>
      <c r="H195" s="2" t="s">
        <v>273</v>
      </c>
      <c r="I195" s="2" t="s">
        <v>956</v>
      </c>
      <c r="J195" s="1" t="s">
        <v>28</v>
      </c>
      <c r="K195" s="2" t="s">
        <v>1007</v>
      </c>
      <c r="L195" s="3" t="s">
        <v>1204</v>
      </c>
      <c r="M195" s="2" t="s">
        <v>1009</v>
      </c>
      <c r="N195" s="2" t="s">
        <v>1010</v>
      </c>
      <c r="O195" s="2" t="s">
        <v>1011</v>
      </c>
      <c r="P195" s="2" t="str">
        <f t="shared" ref="P195:P205" si="3">K195&amp;B195&amp;L195&amp;C195&amp;O195&amp;M195&amp;N195&amp;I195&amp;J195</f>
        <v>历史学院-旅游管理73-63张煜-毕业生档案-档案转递编号2310373QTJWKZ6OV7F转回生源地</v>
      </c>
    </row>
    <row r="196" s="2" customFormat="1" ht="22.5" customHeight="1" spans="1:16">
      <c r="A196" s="2">
        <f>COUNTIF(B$2:B196,B196)</f>
        <v>64</v>
      </c>
      <c r="B196" s="2" t="s">
        <v>707</v>
      </c>
      <c r="C196" s="2" t="s">
        <v>958</v>
      </c>
      <c r="D196" s="2" t="s">
        <v>959</v>
      </c>
      <c r="E196" s="2" t="s">
        <v>960</v>
      </c>
      <c r="F196" s="2" t="s">
        <v>961</v>
      </c>
      <c r="H196" s="2" t="s">
        <v>962</v>
      </c>
      <c r="I196" s="2" t="s">
        <v>963</v>
      </c>
      <c r="J196" s="1" t="s">
        <v>20</v>
      </c>
      <c r="K196" s="2" t="s">
        <v>1007</v>
      </c>
      <c r="L196" s="3" t="s">
        <v>1205</v>
      </c>
      <c r="M196" s="2" t="s">
        <v>1009</v>
      </c>
      <c r="N196" s="2" t="s">
        <v>1010</v>
      </c>
      <c r="O196" s="2" t="s">
        <v>1011</v>
      </c>
      <c r="P196" s="2" t="str">
        <f t="shared" si="3"/>
        <v>历史学院-旅游管理73-64张悦-毕业生档案-档案转递编号2310373W8K506WHTKB签约单位接收</v>
      </c>
    </row>
    <row r="197" s="2" customFormat="1" ht="22.5" customHeight="1" spans="1:16">
      <c r="A197" s="2">
        <f>COUNTIF(B$2:B197,B197)</f>
        <v>65</v>
      </c>
      <c r="B197" s="2" t="s">
        <v>707</v>
      </c>
      <c r="C197" s="2" t="s">
        <v>965</v>
      </c>
      <c r="D197" s="2" t="s">
        <v>966</v>
      </c>
      <c r="E197" s="2" t="s">
        <v>967</v>
      </c>
      <c r="F197" s="2" t="s">
        <v>968</v>
      </c>
      <c r="H197" s="2" t="s">
        <v>969</v>
      </c>
      <c r="I197" s="2" t="s">
        <v>970</v>
      </c>
      <c r="J197" s="1" t="s">
        <v>28</v>
      </c>
      <c r="K197" s="2" t="s">
        <v>1007</v>
      </c>
      <c r="L197" s="3" t="s">
        <v>1206</v>
      </c>
      <c r="M197" s="2" t="s">
        <v>1009</v>
      </c>
      <c r="N197" s="2" t="s">
        <v>1010</v>
      </c>
      <c r="O197" s="2" t="s">
        <v>1011</v>
      </c>
      <c r="P197" s="2" t="str">
        <f t="shared" si="3"/>
        <v>历史学院-旅游管理73-65张政-毕业生档案-档案转递编号23103731DRLO8QM3KV转回生源地</v>
      </c>
    </row>
    <row r="198" s="2" customFormat="1" ht="22.5" customHeight="1" spans="1:16">
      <c r="A198" s="2">
        <f>COUNTIF(B$2:B198,B198)</f>
        <v>66</v>
      </c>
      <c r="B198" s="2" t="s">
        <v>707</v>
      </c>
      <c r="C198" s="2" t="s">
        <v>972</v>
      </c>
      <c r="D198" s="2" t="s">
        <v>775</v>
      </c>
      <c r="E198" s="2" t="s">
        <v>67</v>
      </c>
      <c r="F198" s="2" t="s">
        <v>776</v>
      </c>
      <c r="G198" s="2">
        <v>242800</v>
      </c>
      <c r="H198" s="2" t="s">
        <v>777</v>
      </c>
      <c r="I198" s="2" t="s">
        <v>973</v>
      </c>
      <c r="J198" s="1" t="s">
        <v>28</v>
      </c>
      <c r="K198" s="2" t="s">
        <v>1007</v>
      </c>
      <c r="L198" s="3" t="s">
        <v>1207</v>
      </c>
      <c r="M198" s="2" t="s">
        <v>1009</v>
      </c>
      <c r="N198" s="2" t="s">
        <v>1010</v>
      </c>
      <c r="O198" s="2" t="s">
        <v>1011</v>
      </c>
      <c r="P198" s="2" t="str">
        <f t="shared" si="3"/>
        <v>历史学院-旅游管理73-66章慈武-毕业生档案-档案转递编号2310373HU5UN7VI974转回生源地</v>
      </c>
    </row>
    <row r="199" s="2" customFormat="1" ht="22.5" customHeight="1" spans="1:16">
      <c r="A199" s="2">
        <f>COUNTIF(B$2:B199,B199)</f>
        <v>67</v>
      </c>
      <c r="B199" s="2" t="s">
        <v>707</v>
      </c>
      <c r="C199" s="2" t="s">
        <v>975</v>
      </c>
      <c r="D199" s="2" t="s">
        <v>976</v>
      </c>
      <c r="E199" s="2" t="s">
        <v>977</v>
      </c>
      <c r="F199" s="2" t="s">
        <v>978</v>
      </c>
      <c r="G199" s="2">
        <v>230022</v>
      </c>
      <c r="H199" s="2" t="s">
        <v>979</v>
      </c>
      <c r="I199" s="2" t="s">
        <v>980</v>
      </c>
      <c r="J199" s="1" t="s">
        <v>20</v>
      </c>
      <c r="K199" s="2" t="s">
        <v>1007</v>
      </c>
      <c r="L199" s="3" t="s">
        <v>1208</v>
      </c>
      <c r="M199" s="2" t="s">
        <v>1009</v>
      </c>
      <c r="N199" s="2" t="s">
        <v>1010</v>
      </c>
      <c r="O199" s="2" t="s">
        <v>1011</v>
      </c>
      <c r="P199" s="2" t="str">
        <f t="shared" si="3"/>
        <v>历史学院-旅游管理73-67章海悦-毕业生档案-档案转递编号2310373PNCUB12ZMK6签约单位接收</v>
      </c>
    </row>
    <row r="200" s="2" customFormat="1" ht="22.5" customHeight="1" spans="1:16">
      <c r="A200" s="2">
        <f>COUNTIF(B$2:B200,B200)</f>
        <v>68</v>
      </c>
      <c r="B200" s="2" t="s">
        <v>707</v>
      </c>
      <c r="C200" s="2" t="s">
        <v>982</v>
      </c>
      <c r="D200" s="2" t="s">
        <v>983</v>
      </c>
      <c r="E200" s="2" t="s">
        <v>984</v>
      </c>
      <c r="F200" s="2" t="s">
        <v>985</v>
      </c>
      <c r="G200" s="2">
        <v>244000</v>
      </c>
      <c r="H200" s="2" t="s">
        <v>986</v>
      </c>
      <c r="I200" s="2" t="s">
        <v>987</v>
      </c>
      <c r="J200" s="1" t="s">
        <v>20</v>
      </c>
      <c r="K200" s="2" t="s">
        <v>1007</v>
      </c>
      <c r="L200" s="3" t="s">
        <v>1209</v>
      </c>
      <c r="M200" s="2" t="s">
        <v>1009</v>
      </c>
      <c r="N200" s="2" t="s">
        <v>1010</v>
      </c>
      <c r="O200" s="2" t="s">
        <v>1011</v>
      </c>
      <c r="P200" s="2" t="str">
        <f t="shared" si="3"/>
        <v>历史学院-旅游管理73-68章敏-毕业生档案-档案转递编号2310373K67JQ2U03BV签约单位接收</v>
      </c>
    </row>
    <row r="201" s="2" customFormat="1" ht="22.5" customHeight="1" spans="1:16">
      <c r="A201" s="2">
        <f>COUNTIF(B$2:B201,B201)</f>
        <v>69</v>
      </c>
      <c r="B201" s="2" t="s">
        <v>707</v>
      </c>
      <c r="C201" s="2" t="s">
        <v>989</v>
      </c>
      <c r="D201" s="2" t="s">
        <v>134</v>
      </c>
      <c r="E201" s="2" t="s">
        <v>135</v>
      </c>
      <c r="F201" s="2" t="s">
        <v>136</v>
      </c>
      <c r="G201" s="2">
        <v>239400</v>
      </c>
      <c r="H201" s="2" t="s">
        <v>137</v>
      </c>
      <c r="I201" s="2" t="s">
        <v>990</v>
      </c>
      <c r="J201" s="1" t="s">
        <v>28</v>
      </c>
      <c r="K201" s="2" t="s">
        <v>1007</v>
      </c>
      <c r="L201" s="3" t="s">
        <v>1210</v>
      </c>
      <c r="M201" s="2" t="s">
        <v>1009</v>
      </c>
      <c r="N201" s="2" t="s">
        <v>1010</v>
      </c>
      <c r="O201" s="2" t="s">
        <v>1011</v>
      </c>
      <c r="P201" s="2" t="str">
        <f t="shared" si="3"/>
        <v>历史学院-旅游管理73-69赵宇-毕业生档案-档案转递编号2310373PC9WXS78ARV转回生源地</v>
      </c>
    </row>
    <row r="202" s="2" customFormat="1" ht="22.5" customHeight="1" spans="1:16">
      <c r="A202" s="2">
        <f>COUNTIF(B$2:B202,B202)</f>
        <v>70</v>
      </c>
      <c r="B202" s="2" t="s">
        <v>707</v>
      </c>
      <c r="C202" s="2" t="s">
        <v>992</v>
      </c>
      <c r="D202" s="2" t="s">
        <v>870</v>
      </c>
      <c r="E202" s="2" t="s">
        <v>871</v>
      </c>
      <c r="F202" s="2" t="s">
        <v>872</v>
      </c>
      <c r="G202" s="2">
        <v>232200</v>
      </c>
      <c r="H202" s="2" t="s">
        <v>873</v>
      </c>
      <c r="I202" s="2" t="s">
        <v>993</v>
      </c>
      <c r="J202" s="1" t="s">
        <v>28</v>
      </c>
      <c r="K202" s="2" t="s">
        <v>1007</v>
      </c>
      <c r="L202" s="3" t="s">
        <v>1211</v>
      </c>
      <c r="M202" s="2" t="s">
        <v>1009</v>
      </c>
      <c r="N202" s="2" t="s">
        <v>1010</v>
      </c>
      <c r="O202" s="2" t="s">
        <v>1011</v>
      </c>
      <c r="P202" s="2" t="str">
        <f t="shared" si="3"/>
        <v>历史学院-旅游管理73-70周多雪-毕业生档案-档案转递编号2310373VR00CJFVZV8转回生源地</v>
      </c>
    </row>
    <row r="203" s="2" customFormat="1" ht="22.5" customHeight="1" spans="1:16">
      <c r="A203" s="2">
        <f>COUNTIF(B$2:B203,B203)</f>
        <v>71</v>
      </c>
      <c r="B203" s="2" t="s">
        <v>707</v>
      </c>
      <c r="C203" s="2" t="s">
        <v>995</v>
      </c>
      <c r="D203" s="2" t="s">
        <v>320</v>
      </c>
      <c r="E203" s="2" t="s">
        <v>24</v>
      </c>
      <c r="F203" s="2" t="s">
        <v>321</v>
      </c>
      <c r="G203" s="2">
        <v>241000</v>
      </c>
      <c r="H203" s="2" t="s">
        <v>322</v>
      </c>
      <c r="I203" s="2" t="s">
        <v>996</v>
      </c>
      <c r="J203" s="1" t="s">
        <v>28</v>
      </c>
      <c r="K203" s="2" t="s">
        <v>1007</v>
      </c>
      <c r="L203" s="3" t="s">
        <v>1212</v>
      </c>
      <c r="M203" s="2" t="s">
        <v>1009</v>
      </c>
      <c r="N203" s="2" t="s">
        <v>1010</v>
      </c>
      <c r="O203" s="2" t="s">
        <v>1011</v>
      </c>
      <c r="P203" s="2" t="str">
        <f t="shared" si="3"/>
        <v>历史学院-旅游管理73-71周骏-毕业生档案-档案转递编号23103737R9Y326PI85转回生源地</v>
      </c>
    </row>
    <row r="204" s="2" customFormat="1" ht="22.5" customHeight="1" spans="1:16">
      <c r="A204" s="2">
        <f>COUNTIF(B$2:B204,B204)</f>
        <v>72</v>
      </c>
      <c r="B204" s="2" t="s">
        <v>707</v>
      </c>
      <c r="C204" s="2" t="s">
        <v>998</v>
      </c>
      <c r="D204" s="2" t="s">
        <v>594</v>
      </c>
      <c r="E204" s="2" t="s">
        <v>595</v>
      </c>
      <c r="F204" s="2" t="s">
        <v>596</v>
      </c>
      <c r="G204" s="2">
        <v>239200</v>
      </c>
      <c r="H204" s="2" t="s">
        <v>597</v>
      </c>
      <c r="I204" s="2" t="s">
        <v>999</v>
      </c>
      <c r="J204" s="1" t="s">
        <v>28</v>
      </c>
      <c r="K204" s="2" t="s">
        <v>1007</v>
      </c>
      <c r="L204" s="3" t="s">
        <v>1213</v>
      </c>
      <c r="M204" s="2" t="s">
        <v>1009</v>
      </c>
      <c r="N204" s="2" t="s">
        <v>1010</v>
      </c>
      <c r="O204" s="2" t="s">
        <v>1011</v>
      </c>
      <c r="P204" s="2" t="str">
        <f t="shared" si="3"/>
        <v>历史学院-旅游管理73-72周世雨-毕业生档案-档案转递编号2310373K50NPEDJME0转回生源地</v>
      </c>
    </row>
    <row r="205" s="2" customFormat="1" ht="22.5" customHeight="1" spans="1:16">
      <c r="A205" s="2">
        <f>COUNTIF(B$2:B205,B205)</f>
        <v>73</v>
      </c>
      <c r="B205" s="2" t="s">
        <v>707</v>
      </c>
      <c r="C205" s="2" t="s">
        <v>1001</v>
      </c>
      <c r="D205" s="2" t="s">
        <v>1002</v>
      </c>
      <c r="E205" s="2" t="s">
        <v>1003</v>
      </c>
      <c r="F205" s="2" t="s">
        <v>1004</v>
      </c>
      <c r="G205" s="2">
        <v>210000</v>
      </c>
      <c r="H205" s="2" t="s">
        <v>1005</v>
      </c>
      <c r="I205" s="2" t="s">
        <v>1006</v>
      </c>
      <c r="J205" s="1" t="s">
        <v>20</v>
      </c>
      <c r="K205" s="2" t="s">
        <v>1007</v>
      </c>
      <c r="L205" s="3" t="s">
        <v>1214</v>
      </c>
      <c r="M205" s="2" t="s">
        <v>1009</v>
      </c>
      <c r="N205" s="2" t="s">
        <v>1010</v>
      </c>
      <c r="O205" s="2" t="s">
        <v>1011</v>
      </c>
      <c r="P205" s="2" t="str">
        <f t="shared" si="3"/>
        <v>历史学院-旅游管理73-73祝睿贤-毕业生档案-档案转递编号23103738D11EQMQ52C签约单位接收</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009历史文化旅游学院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0401642B90C64A34842926F3EA804BB4_11</vt:lpwstr>
  </property>
  <property fmtid="{D5CDD505-2E9C-101B-9397-08002B2CF9AE}" pid="3" name="KSOProductBuildVer">
    <vt:lpwstr>2052-10.8.2.6870</vt:lpwstr>
  </property>
</Properties>
</file>