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0365"/>
  </bookViews>
  <sheets>
    <sheet name="011音乐学院" sheetId="1" r:id="rId1"/>
    <sheet name="Sheet1" sheetId="2" r:id="rId2"/>
  </sheets>
  <definedNames>
    <definedName name="_xlnm._FilterDatabase" localSheetId="0" hidden="1">'011音乐学院'!$B$1:$L$166</definedName>
  </definedNames>
  <calcPr calcId="144525"/>
</workbook>
</file>

<file path=xl/sharedStrings.xml><?xml version="1.0" encoding="utf-8"?>
<sst xmlns="http://schemas.openxmlformats.org/spreadsheetml/2006/main" count="3651" uniqueCount="965">
  <si>
    <t>邮件号</t>
  </si>
  <si>
    <t>音乐学院</t>
  </si>
  <si>
    <t>班级名称</t>
  </si>
  <si>
    <t>姓名</t>
  </si>
  <si>
    <t>档案接收单位名称</t>
  </si>
  <si>
    <t>档案接收单位联系人</t>
  </si>
  <si>
    <t>档案邮递地址</t>
  </si>
  <si>
    <t>档案邮递邮编</t>
  </si>
  <si>
    <t>档案联系电话</t>
  </si>
  <si>
    <t>转递编号</t>
  </si>
  <si>
    <t>转递类型</t>
  </si>
  <si>
    <t>备注</t>
  </si>
  <si>
    <t>1226790125937</t>
  </si>
  <si>
    <t>舞蹈学</t>
  </si>
  <si>
    <t>曹丽君</t>
  </si>
  <si>
    <t>淮南市公共就业人才管理服务中心</t>
  </si>
  <si>
    <t>档案窗口</t>
  </si>
  <si>
    <t>安徽省淮南市田家庵区国庆中路92号</t>
  </si>
  <si>
    <t>0554-3634221</t>
  </si>
  <si>
    <t>2310373VHOYNKZQ595</t>
  </si>
  <si>
    <t>转回生源地</t>
  </si>
  <si>
    <t>1226790129337</t>
  </si>
  <si>
    <t>曾书琪</t>
  </si>
  <si>
    <t>吉安市吉州区就业创业服务中心</t>
  </si>
  <si>
    <t>档案室</t>
  </si>
  <si>
    <t>江西省吉安市吉州区工业园区人力资源市场发展大道3号</t>
  </si>
  <si>
    <t>0796-8286311</t>
  </si>
  <si>
    <t>2310373O85XWPWX9ZS</t>
  </si>
  <si>
    <t>1226790142137</t>
  </si>
  <si>
    <t>崔嘉裕</t>
  </si>
  <si>
    <t>山西省临汾市教育局</t>
  </si>
  <si>
    <t>山西省临汾市鼓楼西大街1号</t>
  </si>
  <si>
    <t>0357-2682775</t>
  </si>
  <si>
    <t>23103731NUX7Z6FC1O</t>
  </si>
  <si>
    <t>1226790146637</t>
  </si>
  <si>
    <t>付政权</t>
  </si>
  <si>
    <t>山东省枣庄市峄城区公共就业和人才服务中心</t>
  </si>
  <si>
    <t>山东省枣庄市峄城区坛山东路市民中心2号馆二楼240室</t>
  </si>
  <si>
    <t>0632-7799889</t>
  </si>
  <si>
    <t>2310373R0411G6M9G8</t>
  </si>
  <si>
    <t>1226790159937</t>
  </si>
  <si>
    <t>葛子纯</t>
  </si>
  <si>
    <t>怀远县教育体育局</t>
  </si>
  <si>
    <t>招生办老师</t>
  </si>
  <si>
    <t>安徽省蚌埠市怀远县教育体育局10楼人事股怀远县榴城镇榴城路</t>
  </si>
  <si>
    <t>0552-8011632</t>
  </si>
  <si>
    <t>2310373PN3YRPSVP1Q</t>
  </si>
  <si>
    <t>上级主管单位接收</t>
  </si>
  <si>
    <t>1226790172737</t>
  </si>
  <si>
    <t>衡永超</t>
  </si>
  <si>
    <t>山东省枣庄市山亭区人力资源和社会保障局</t>
  </si>
  <si>
    <t>档案管理</t>
  </si>
  <si>
    <t>山东省枣庄市山亭区府前西路邻里广场2楼E区225办公室</t>
  </si>
  <si>
    <t>0632-8855077</t>
  </si>
  <si>
    <t>2310373GX4VSO5FF8T</t>
  </si>
  <si>
    <t>1226790200237</t>
  </si>
  <si>
    <t>姜祺</t>
  </si>
  <si>
    <t>抚州市临川区就业创业服务中心</t>
  </si>
  <si>
    <t>江西省抚州市临川区临川大道45号</t>
  </si>
  <si>
    <t>0794-8423616</t>
  </si>
  <si>
    <t>2310373ZLZ12KB6E4Z</t>
  </si>
  <si>
    <t>1226790210437</t>
  </si>
  <si>
    <t>李佳音</t>
  </si>
  <si>
    <t>山东省潍坊市寒亭区公共就业和人才服务中心</t>
  </si>
  <si>
    <t>人才服务科</t>
  </si>
  <si>
    <t>山东省潍坊市寒亭区通亭街渤海路交叉口西北角青辰国际B座403室</t>
  </si>
  <si>
    <t>0536-7260950</t>
  </si>
  <si>
    <t>23103737I0AYGMB6J0</t>
  </si>
  <si>
    <t>1226790222337</t>
  </si>
  <si>
    <t>李梦露</t>
  </si>
  <si>
    <t>山西省黎城县教育局</t>
  </si>
  <si>
    <t>山西省长治市黎城县教育街54号</t>
  </si>
  <si>
    <t>暂无</t>
  </si>
  <si>
    <t>2310373Q4EEBJENCTP</t>
  </si>
  <si>
    <t>1226790230837</t>
  </si>
  <si>
    <t>李欣怡</t>
  </si>
  <si>
    <t>山东省淄博市张店区公共就业和人才服务中心</t>
  </si>
  <si>
    <t>王丽</t>
  </si>
  <si>
    <t>山东省淄博市张店区新村西路220号</t>
  </si>
  <si>
    <t>0533-2283879</t>
  </si>
  <si>
    <t>2310373GHMNE9ZLREN</t>
  </si>
  <si>
    <t>1226790243537</t>
  </si>
  <si>
    <t>廖春泉</t>
  </si>
  <si>
    <t>赣州市石城县就业创业服务中心</t>
  </si>
  <si>
    <t>江西省赣州市石城县东城南大道100号人社大楼5楼505室</t>
  </si>
  <si>
    <t>0797-7182783</t>
  </si>
  <si>
    <t>2310373AOBMI0IFNE5</t>
  </si>
  <si>
    <t>1226790259437</t>
  </si>
  <si>
    <t>刘启妍</t>
  </si>
  <si>
    <t>遵化市人才交流服务中心</t>
  </si>
  <si>
    <t>档案业务窗口</t>
  </si>
  <si>
    <t>河北省唐山市遵化市建明西街10号</t>
  </si>
  <si>
    <t>0315-8019507</t>
  </si>
  <si>
    <t>23103734X67C647QJS</t>
  </si>
  <si>
    <t>1226790268237</t>
  </si>
  <si>
    <t>牛泽溪</t>
  </si>
  <si>
    <t>山东省淄博市淄川区公共就业和人才服务中心</t>
  </si>
  <si>
    <t>流动人员档案管理科</t>
  </si>
  <si>
    <t>山东省淄博市淄川区般阳路226号</t>
  </si>
  <si>
    <t>0533-5283797</t>
  </si>
  <si>
    <t>23103733013KY3G7EY</t>
  </si>
  <si>
    <t>1226790278437</t>
  </si>
  <si>
    <t>齐梦然</t>
  </si>
  <si>
    <t>曲阳县人力资源市场办公室</t>
  </si>
  <si>
    <t>河北省保定市曲阳县恒山东路606号</t>
  </si>
  <si>
    <t>0312-4297676</t>
  </si>
  <si>
    <t>2310373R0RS6P3GBS1</t>
  </si>
  <si>
    <t>1226790286937</t>
  </si>
  <si>
    <t>邱凯</t>
  </si>
  <si>
    <t>2310373XFHM0DBOGZ4</t>
  </si>
  <si>
    <t>1226790296537</t>
  </si>
  <si>
    <t>孙嘉淇</t>
  </si>
  <si>
    <t>山东省诸城市公共就业和人才服务中心</t>
  </si>
  <si>
    <t>档案科</t>
  </si>
  <si>
    <t>山东省潍坊市诸城市东关大街25号档案科</t>
  </si>
  <si>
    <t>0536-6072903</t>
  </si>
  <si>
    <t>2310373V2Z9N53XJ7U</t>
  </si>
  <si>
    <t>1226790310037</t>
  </si>
  <si>
    <t>童思怡</t>
  </si>
  <si>
    <t>凤台县人事服务和人事考试中心</t>
  </si>
  <si>
    <t>档案保管员</t>
  </si>
  <si>
    <t>安徽省淮南市凤台县城关镇政务中心A区人社局110号窗口</t>
  </si>
  <si>
    <t>0554-2311198</t>
  </si>
  <si>
    <t>2310373O64AY80EUPD</t>
  </si>
  <si>
    <t>1226790321537</t>
  </si>
  <si>
    <t>王小丽</t>
  </si>
  <si>
    <t>赣州市会昌县就业创业服务中心</t>
  </si>
  <si>
    <t>江西省赣州市会昌县月亮湾新区社保大楼2楼事业单位档案室</t>
  </si>
  <si>
    <t>0797-5622641</t>
  </si>
  <si>
    <t>2310373BQ3F7FW4WDC</t>
  </si>
  <si>
    <t>1226790333437</t>
  </si>
  <si>
    <t>王馨婕</t>
  </si>
  <si>
    <t>山东省日照市东港区人力资源和社会保障局</t>
  </si>
  <si>
    <t>公共就业和人才服务中心</t>
  </si>
  <si>
    <t>山东省日照市人力资源服务产业园）2楼228室</t>
  </si>
  <si>
    <t>0633-3663331</t>
  </si>
  <si>
    <t>2310373BN4911NM8F5</t>
  </si>
  <si>
    <t>1226790354137</t>
  </si>
  <si>
    <t>翁雨欢</t>
  </si>
  <si>
    <t>汨罗市人力资源服务中心</t>
  </si>
  <si>
    <t>湖南省岳阳市汨罗市江漓路茶园安置区人力资源和社会保障局101档案室</t>
  </si>
  <si>
    <t>0730-3382891</t>
  </si>
  <si>
    <t>23103738I9PUZIT0FC</t>
  </si>
  <si>
    <t>1226790367437</t>
  </si>
  <si>
    <t>吴姝</t>
  </si>
  <si>
    <t>桂阳县人力资源流动服务中心</t>
  </si>
  <si>
    <t>湖南省郴州市桂阳县档案局二楼人力资源流动服务中心办公室</t>
  </si>
  <si>
    <t>0735-4470116</t>
  </si>
  <si>
    <t>2310373TGQ4IB5860H</t>
  </si>
  <si>
    <t>1226790381637</t>
  </si>
  <si>
    <t>夏雪</t>
  </si>
  <si>
    <t>宁远县人力资源服务中心</t>
  </si>
  <si>
    <t>湖南省永州市宁远县九嶷南路387号</t>
  </si>
  <si>
    <t>0746-7667258</t>
  </si>
  <si>
    <t>2310373JVL6NI4IP7N</t>
  </si>
  <si>
    <t>1226790389537</t>
  </si>
  <si>
    <t>向莎</t>
  </si>
  <si>
    <t>湘西州花垣县人力资源管理服务中心</t>
  </si>
  <si>
    <t>湖南省湘西土家族苗族自治州花垣县花垣镇赶秋路北路133号</t>
  </si>
  <si>
    <t>0743-7222425</t>
  </si>
  <si>
    <t>2310373INYX7164C65</t>
  </si>
  <si>
    <t>1226790399737</t>
  </si>
  <si>
    <t>杨楠</t>
  </si>
  <si>
    <t>山西省汾阳市教育局</t>
  </si>
  <si>
    <t>山西省吕梁市汾阳市永和西大街9号汾阳市教科局330室</t>
  </si>
  <si>
    <t>0358-7228670</t>
  </si>
  <si>
    <t>2310373LVGM4KEYE39</t>
  </si>
  <si>
    <t>1226790409637</t>
  </si>
  <si>
    <t>杨文静</t>
  </si>
  <si>
    <t>北京市大兴区教育委员会</t>
  </si>
  <si>
    <t>王老师</t>
  </si>
  <si>
    <t>北京市市辖区大兴区兴华大街三段15号911室</t>
  </si>
  <si>
    <t>010-81296347</t>
  </si>
  <si>
    <t>2310373F5AF6UKW7GA</t>
  </si>
  <si>
    <t>签约单位接收</t>
  </si>
  <si>
    <t>1226790417537</t>
  </si>
  <si>
    <t>杨晓雯</t>
  </si>
  <si>
    <t>太原市学生发展服务中心</t>
  </si>
  <si>
    <t>山西省太原市新生里113号</t>
  </si>
  <si>
    <t>0351-6270270</t>
  </si>
  <si>
    <t>23103736VWSB3LDBZ4</t>
  </si>
  <si>
    <t>1226790432637</t>
  </si>
  <si>
    <t>杨颖</t>
  </si>
  <si>
    <t>青龙满族自治县人才交流服务中心</t>
  </si>
  <si>
    <t>河北省秦皇岛市青龙满族自治县祖山路256号</t>
  </si>
  <si>
    <t>0335-7159313</t>
  </si>
  <si>
    <t>23103731XMTT0LA6UY</t>
  </si>
  <si>
    <t>1226790442837</t>
  </si>
  <si>
    <t>袁宵</t>
  </si>
  <si>
    <t>醴陵市人力资源服务中心</t>
  </si>
  <si>
    <t>湖南省株洲市醴陵市来龙门办事处解放路东段劳动大厦501室</t>
  </si>
  <si>
    <t>0731-23245408</t>
  </si>
  <si>
    <t>2310373W9IN8CHD185</t>
  </si>
  <si>
    <t>1226790449337</t>
  </si>
  <si>
    <t>张慧敏</t>
  </si>
  <si>
    <t>淮北市公共就业和人才服务中心</t>
  </si>
  <si>
    <t>档案负责人</t>
  </si>
  <si>
    <t>安徽省淮北市相山区淮海中路28号（原科委三楼）</t>
  </si>
  <si>
    <t>0561-3044459</t>
  </si>
  <si>
    <t>2310373V7LWJEIBZQK</t>
  </si>
  <si>
    <t>1226790463537</t>
  </si>
  <si>
    <t>张小雨</t>
  </si>
  <si>
    <t>蚌埠市人力资源交流服务中心</t>
  </si>
  <si>
    <t>人事代理科</t>
  </si>
  <si>
    <t>安徽省蚌埠市解放路590号</t>
  </si>
  <si>
    <t>0552-3066123</t>
  </si>
  <si>
    <t>23103735BQ2I5U6752</t>
  </si>
  <si>
    <t>1226790472337</t>
  </si>
  <si>
    <t>张云凤</t>
  </si>
  <si>
    <t>定州市人才交流服务中心</t>
  </si>
  <si>
    <t>河北省省直辖县级行政区划定州市中山东路473号</t>
  </si>
  <si>
    <t>0312-2589177</t>
  </si>
  <si>
    <t>23103735KOFTZ8J209</t>
  </si>
  <si>
    <t>1226790486037</t>
  </si>
  <si>
    <t>张镇冠</t>
  </si>
  <si>
    <t>垣曲县公共就业和人才交流服务中心</t>
  </si>
  <si>
    <t>山西省运城市垣曲县建设路人社局</t>
  </si>
  <si>
    <t>0359-6088137</t>
  </si>
  <si>
    <t>2310373IFFBDK0RF3I</t>
  </si>
  <si>
    <t>1226790496137</t>
  </si>
  <si>
    <t>郑莹莹</t>
  </si>
  <si>
    <t>玉田县人才交流服务中心</t>
  </si>
  <si>
    <t>河北省唐山市玉田县伯雍西街552号</t>
  </si>
  <si>
    <t>0315-6187698</t>
  </si>
  <si>
    <t>231037372H9SOF0XJB</t>
  </si>
  <si>
    <t>1226790504337</t>
  </si>
  <si>
    <t>钟楚宁</t>
  </si>
  <si>
    <t>合肥市庐阳区就业和社会保障服务中心</t>
  </si>
  <si>
    <t>收发室</t>
  </si>
  <si>
    <t>安徽省合肥市庐阳区市民中心三楼F04号窗口</t>
  </si>
  <si>
    <t>0551-65699350</t>
  </si>
  <si>
    <t>2310373NBC0E9OQ3KH</t>
  </si>
  <si>
    <t>1226790517637</t>
  </si>
  <si>
    <t>音乐表演</t>
  </si>
  <si>
    <t>陈傲然</t>
  </si>
  <si>
    <t>徐州市睢宁县人力资源办公室</t>
  </si>
  <si>
    <t>江苏省徐州市睢宁县东升街35号</t>
  </si>
  <si>
    <t>2310373FVBQN783GFM</t>
  </si>
  <si>
    <t>1226790530437</t>
  </si>
  <si>
    <t>冯欣</t>
  </si>
  <si>
    <t>抚州市广昌县就业创业服务中心</t>
  </si>
  <si>
    <t>江西省抚州市广昌县下街1号人社局408室</t>
  </si>
  <si>
    <t>0794-3619727</t>
  </si>
  <si>
    <t>23103730631ALW9NVW</t>
  </si>
  <si>
    <t>1226790539737</t>
  </si>
  <si>
    <t>焦童欣</t>
  </si>
  <si>
    <t>山东省枣庄市台儿庄区公共就业和人才服务中心</t>
  </si>
  <si>
    <t>人才开发流动科</t>
  </si>
  <si>
    <t>山东省枣庄市台儿庄区市民中心一楼B区104窗口</t>
  </si>
  <si>
    <t>0632-6639967</t>
  </si>
  <si>
    <t>2310373LZXS3SLK5U7</t>
  </si>
  <si>
    <t>1226790554237</t>
  </si>
  <si>
    <t>李明心</t>
  </si>
  <si>
    <t>长丰县就业服务中心</t>
  </si>
  <si>
    <t>张尔宝</t>
  </si>
  <si>
    <t>安徽省合肥市长丰县水湖镇吴山南路南一环路政务服务中心3楼156/157窗口</t>
  </si>
  <si>
    <t>0551-66671701</t>
  </si>
  <si>
    <t>23103737POK24VXPJ4</t>
  </si>
  <si>
    <t>1226790567537</t>
  </si>
  <si>
    <t>刘佳承</t>
  </si>
  <si>
    <t>六安市金安区人力资源管理服务中心</t>
  </si>
  <si>
    <t>刘老师</t>
  </si>
  <si>
    <t>安徽省六安市金安区基层就业和社会保障服务中心一楼东大厅5号窗口</t>
  </si>
  <si>
    <t>0564-5150578</t>
  </si>
  <si>
    <t>2310373C5OQ04J88SJ</t>
  </si>
  <si>
    <t>1226790577737</t>
  </si>
  <si>
    <t>鲁祝君</t>
  </si>
  <si>
    <t>望江县公共就业和人才服务中心</t>
  </si>
  <si>
    <t>人才服务中心</t>
  </si>
  <si>
    <t>安徽省安庆市望江县望江大道与武昌湖路交汇口人社局</t>
  </si>
  <si>
    <t>0556-5799197</t>
  </si>
  <si>
    <t>2310373HZ2E8LYMX1K</t>
  </si>
  <si>
    <t>1226790582537</t>
  </si>
  <si>
    <t>陆博慧</t>
  </si>
  <si>
    <t>抚州市金溪县就业创业服务中心</t>
  </si>
  <si>
    <t>江西省抚州市金溪县仲鲁路1号县人社局大楼1楼</t>
  </si>
  <si>
    <t>0794-5259062</t>
  </si>
  <si>
    <t>2310373SBYRQRIXKSK</t>
  </si>
  <si>
    <t>1226790588237</t>
  </si>
  <si>
    <t>闵奥成</t>
  </si>
  <si>
    <t>合肥市蜀山区公共就业和人才服务管理中心</t>
  </si>
  <si>
    <t>1807室</t>
  </si>
  <si>
    <t>安徽省合肥市蜀山区樊洼路与怀宁北路交口民生大厦</t>
  </si>
  <si>
    <t>0551-65504459</t>
  </si>
  <si>
    <t>2310373SPJRS17LM15</t>
  </si>
  <si>
    <t>1226790604937</t>
  </si>
  <si>
    <t>饶浩宇</t>
  </si>
  <si>
    <t>界首市公共就业服务中心</t>
  </si>
  <si>
    <t>档案管理处</t>
  </si>
  <si>
    <t>安徽省阜阳市界首市中原东路101号</t>
  </si>
  <si>
    <t>0558-4888592</t>
  </si>
  <si>
    <t>23103735SB1Z1A0B4E</t>
  </si>
  <si>
    <t>1226790617137</t>
  </si>
  <si>
    <t>任旭</t>
  </si>
  <si>
    <t>山东省青岛市市北区公共就业和人才服务中心</t>
  </si>
  <si>
    <t>山东省青岛市市北区埕口路15号</t>
  </si>
  <si>
    <t>0532-57756216</t>
  </si>
  <si>
    <t>23103736BZWBT55KH4</t>
  </si>
  <si>
    <t>1226790625637</t>
  </si>
  <si>
    <t>任旭阳</t>
  </si>
  <si>
    <t>陕西省咸阳市人才交流服务中心</t>
  </si>
  <si>
    <t>陕西省咸阳市渭阳西路西阳村十字高科大厦3楼</t>
  </si>
  <si>
    <t>029-33329135</t>
  </si>
  <si>
    <t>2310373KDJRDR0V8MK</t>
  </si>
  <si>
    <t>1226790635837</t>
  </si>
  <si>
    <t>孙月玲</t>
  </si>
  <si>
    <t>23103733ZGEBLBS15P</t>
  </si>
  <si>
    <t>1226790657937</t>
  </si>
  <si>
    <t>谈丹丹</t>
  </si>
  <si>
    <t>甘肃省陇南市人力资源和社会保障局</t>
  </si>
  <si>
    <t>甘肃省陇南市武都区旧城路288号</t>
  </si>
  <si>
    <t>0939-8236221</t>
  </si>
  <si>
    <t>2310373C0UQNV6ES8C</t>
  </si>
  <si>
    <t>1226790668437</t>
  </si>
  <si>
    <t>谭佳欣</t>
  </si>
  <si>
    <t>长沙县人力资源公共服务中心</t>
  </si>
  <si>
    <t>湖南省长沙市长沙县星沙文体中心一楼（东六路与棠坡路交界处）</t>
  </si>
  <si>
    <t>0731-84062128</t>
  </si>
  <si>
    <t>2310373DXBZ35XKKXC</t>
  </si>
  <si>
    <t>1226790675537</t>
  </si>
  <si>
    <t>王李京</t>
  </si>
  <si>
    <t>广阳区人才交流服务中心</t>
  </si>
  <si>
    <t>河北省廊坊市广阳区北凤道2-1号</t>
  </si>
  <si>
    <t>0316-2762156</t>
  </si>
  <si>
    <t>2310373IO395P3KUQA</t>
  </si>
  <si>
    <t>1226790685737</t>
  </si>
  <si>
    <t>王婷</t>
  </si>
  <si>
    <t>23103734A7PQ90WB67</t>
  </si>
  <si>
    <t>1226790700037</t>
  </si>
  <si>
    <t>武丹</t>
  </si>
  <si>
    <t>利辛县公共就业人才服务中心</t>
  </si>
  <si>
    <t>安徽省亳州市利辛县淝河路与高新路交叉口人社局3楼309</t>
  </si>
  <si>
    <t>0558-8833340</t>
  </si>
  <si>
    <t>23103732LDYI3HKLHC</t>
  </si>
  <si>
    <t>1226790712937</t>
  </si>
  <si>
    <t>徐文静</t>
  </si>
  <si>
    <t>蒙城县公共就业人才服务中心</t>
  </si>
  <si>
    <t>办公室</t>
  </si>
  <si>
    <t>安徽省亳州市蒙城县智慧城市运营中心北326室</t>
  </si>
  <si>
    <t>0558-7669139</t>
  </si>
  <si>
    <t>2310373DENX8OXED6Y</t>
  </si>
  <si>
    <t>1226790730537</t>
  </si>
  <si>
    <t>张梦晴</t>
  </si>
  <si>
    <t>临泉县公共就业和人才服务中心</t>
  </si>
  <si>
    <t>临泉人才中心</t>
  </si>
  <si>
    <t>安徽省阜阳市临泉县市民活动中心东南角一楼就业服务大厅</t>
  </si>
  <si>
    <t>0558-5392703</t>
  </si>
  <si>
    <t>2310373IPN2XXZYWK5</t>
  </si>
  <si>
    <t>1226790737537</t>
  </si>
  <si>
    <t>朱宗源</t>
  </si>
  <si>
    <t>淮安市清江浦区人才管理服务中心</t>
  </si>
  <si>
    <t>江苏省淮安市北京北路103号南楼102室</t>
  </si>
  <si>
    <t>2310373J1Y4UCO31FE</t>
  </si>
  <si>
    <t>1226790745537</t>
  </si>
  <si>
    <t>音乐学</t>
  </si>
  <si>
    <t>李序</t>
  </si>
  <si>
    <t>榆林市榆阳区人才交流服务中心</t>
  </si>
  <si>
    <t>陕西省榆林市榆阳区榆林大道166号区政府后勤楼三楼</t>
  </si>
  <si>
    <t>0912-3525087</t>
  </si>
  <si>
    <t>23103736BVW83FLWOJ</t>
  </si>
  <si>
    <t>1226790752637</t>
  </si>
  <si>
    <t>台建怡</t>
  </si>
  <si>
    <t>安徽省合肥市庐阳区市民中心三楼F04窗口</t>
  </si>
  <si>
    <t>23103734RLVIR9HLZ8</t>
  </si>
  <si>
    <t>1226790761437</t>
  </si>
  <si>
    <t>汪涵</t>
  </si>
  <si>
    <t>无为市公共就业和人才服务中心</t>
  </si>
  <si>
    <t>安徽省芜湖市无为市幸福路和裕溪路交叉口，无为市公共就业和人才服务中心</t>
  </si>
  <si>
    <t>0553-6616395</t>
  </si>
  <si>
    <t>23103739A73Y79GWV7</t>
  </si>
  <si>
    <t>1226790771637</t>
  </si>
  <si>
    <t>佟欣雨</t>
  </si>
  <si>
    <t>埇桥区公共就业和人才服务中心</t>
  </si>
  <si>
    <t>人才中心20号、21号窗口</t>
  </si>
  <si>
    <t>安徽省宿州市埇桥区纺织西路埇桥人力资源产业园</t>
  </si>
  <si>
    <t>0557-3023940</t>
  </si>
  <si>
    <t>2310373A8XVNG24ZGC</t>
  </si>
  <si>
    <t>1226790783537</t>
  </si>
  <si>
    <t>张荣顺</t>
  </si>
  <si>
    <t>泗县公共就业和人才服务中心</t>
  </si>
  <si>
    <t>朱恒立</t>
  </si>
  <si>
    <t>安徽省宿州市泗县朝阳路108号人社局3楼302室</t>
  </si>
  <si>
    <t>0557-7015100</t>
  </si>
  <si>
    <t>2310373N2BC65LM3CJ</t>
  </si>
  <si>
    <t>1226790792337</t>
  </si>
  <si>
    <t>赵盼望</t>
  </si>
  <si>
    <t>固镇县公共就业和人才服务中心</t>
  </si>
  <si>
    <t>张赛</t>
  </si>
  <si>
    <t>安徽省蚌埠市固镇县投资大厦一楼人社局大厅档案综合业务室</t>
  </si>
  <si>
    <t>0552-2126040</t>
  </si>
  <si>
    <t>2310373RZRVFEOR38U</t>
  </si>
  <si>
    <t>1226790800537</t>
  </si>
  <si>
    <t>鲍怡丹</t>
  </si>
  <si>
    <t>宿迁市沭阳县人才交流服务中心</t>
  </si>
  <si>
    <t>江苏省宿迁市沭阳县台州南路西侧广电大楼C楼203室</t>
  </si>
  <si>
    <t>0527-83592593</t>
  </si>
  <si>
    <t>2310373X0O4K8AQCRH</t>
  </si>
  <si>
    <t>1226790813837</t>
  </si>
  <si>
    <t>曹正</t>
  </si>
  <si>
    <t>霍邱县公共就业管理服务中心</t>
  </si>
  <si>
    <t>朱顺怡</t>
  </si>
  <si>
    <t>安徽省六安市霍邱县政务中心二楼42号窗口</t>
  </si>
  <si>
    <t>0564-2717064</t>
  </si>
  <si>
    <t>2310373JGUV64FGPS3</t>
  </si>
  <si>
    <t>1226790820937</t>
  </si>
  <si>
    <t>陈丹枫</t>
  </si>
  <si>
    <t>23103735M9YEG8NQ1E</t>
  </si>
  <si>
    <t>1226790827437</t>
  </si>
  <si>
    <t>陈娜</t>
  </si>
  <si>
    <t>宿迁市泗洪县人力资源和社会保障局</t>
  </si>
  <si>
    <t>江苏省宿迁市泗洪县仁和路1号（档案局四楼）</t>
  </si>
  <si>
    <t>0527-86273770</t>
  </si>
  <si>
    <t>23103733181RMT2SBE</t>
  </si>
  <si>
    <t>1226790837637</t>
  </si>
  <si>
    <t>陈庆敏</t>
  </si>
  <si>
    <t>茶陵县人力资源服务中心</t>
  </si>
  <si>
    <t>湖南省株洲市茶陵县云阳街道办事处公园路6号</t>
  </si>
  <si>
    <t>0731-25221160</t>
  </si>
  <si>
    <t>23103739QUJ5BIXUDK</t>
  </si>
  <si>
    <t>1226790842037</t>
  </si>
  <si>
    <t>陈怡潼</t>
  </si>
  <si>
    <t>唐山市玉田县教育局</t>
  </si>
  <si>
    <t>轩兴玉</t>
  </si>
  <si>
    <t>河北省唐山市玉田县城西大街1283号</t>
  </si>
  <si>
    <t>0315-6112830</t>
  </si>
  <si>
    <t>23103733UNN4XWJ20X</t>
  </si>
  <si>
    <t>1226790851837</t>
  </si>
  <si>
    <t>陈治洁</t>
  </si>
  <si>
    <t>五河县公共就业和人才服务中心</t>
  </si>
  <si>
    <t>安徽省蚌埠市五河县兴浍路11号政务服务中心B楼五楼</t>
  </si>
  <si>
    <t>0552-2325965</t>
  </si>
  <si>
    <t>231037398YU6WNGJ6G</t>
  </si>
  <si>
    <t>1226790861037</t>
  </si>
  <si>
    <t>程玺臻</t>
  </si>
  <si>
    <t>2310373ORQW44MCLUD</t>
  </si>
  <si>
    <t>1226790877337</t>
  </si>
  <si>
    <t>邓玥</t>
  </si>
  <si>
    <t>芜湖市公共就业和人才服务中心</t>
  </si>
  <si>
    <t>安徽省芜湖市鸠江区瑞祥路88号皖江财富广场C2座</t>
  </si>
  <si>
    <t>0553-3991211</t>
  </si>
  <si>
    <t>2310373EKFZMZU4WCC</t>
  </si>
  <si>
    <t>1226790884437</t>
  </si>
  <si>
    <t>丁维东</t>
  </si>
  <si>
    <t>保定市定州市人力资源和社会保障局</t>
  </si>
  <si>
    <t>葛静</t>
  </si>
  <si>
    <t>河北省省直辖县级行政区划定州市中山东路473号定州市人力资源和社会保障局人才交流服务中心205室</t>
  </si>
  <si>
    <t>23103735DEPLTNYQ7J</t>
  </si>
  <si>
    <t>1226790894637</t>
  </si>
  <si>
    <t>董壁莹</t>
  </si>
  <si>
    <t>河南省驻马店市教育局</t>
  </si>
  <si>
    <t>河南省驻马店市乐山路和解放路交叉口</t>
  </si>
  <si>
    <t>0396-3651928</t>
  </si>
  <si>
    <t>2310373NPE22APAM69</t>
  </si>
  <si>
    <t>1226790902837</t>
  </si>
  <si>
    <t>方媛媛</t>
  </si>
  <si>
    <t>含山教育局人事股</t>
  </si>
  <si>
    <t>苏兴健</t>
  </si>
  <si>
    <t>安徽省马鞍山市含山县环峰镇褒禅山路60号</t>
  </si>
  <si>
    <t>15391996618</t>
  </si>
  <si>
    <t>23103733PSVS2YMX9H</t>
  </si>
  <si>
    <t>1226790910237</t>
  </si>
  <si>
    <t>冯建浩</t>
  </si>
  <si>
    <t>山东省济南市莱芜区公共就业和人才服务中心</t>
  </si>
  <si>
    <t>高校服务科</t>
  </si>
  <si>
    <t>山东省济南市莱芜区凤城东大街60号</t>
  </si>
  <si>
    <t>0531-76224815</t>
  </si>
  <si>
    <t>23103730YLW6YRC5PJ</t>
  </si>
  <si>
    <t>1226790924937</t>
  </si>
  <si>
    <t>韩静怡</t>
  </si>
  <si>
    <t>合肥市瑶海区公共就业和人才服务中心</t>
  </si>
  <si>
    <t>安徽省合肥市瑶海区行政服务中心二楼（郎溪路和长临路交口东南角）</t>
  </si>
  <si>
    <t>0551-64493031</t>
  </si>
  <si>
    <t>23103732OO40BONB2M</t>
  </si>
  <si>
    <t>1226790936837</t>
  </si>
  <si>
    <t>洪文欣</t>
  </si>
  <si>
    <t>宁国市公共就业人才服务中心</t>
  </si>
  <si>
    <t>高校毕业生档案管理科</t>
  </si>
  <si>
    <t>安徽省宣城市宁国市人民路就业和社会保障服务中心（地税局斜对面，健康大楼东侧，戴菲大酒店西侧）</t>
  </si>
  <si>
    <t>0563-4020839</t>
  </si>
  <si>
    <t>2310373XD02YBY9VG9</t>
  </si>
  <si>
    <t>1226790949537</t>
  </si>
  <si>
    <t>胡茜</t>
  </si>
  <si>
    <t>攸县人力资源服务中心</t>
  </si>
  <si>
    <t>湖南省株洲市攸县发展中心628办公室</t>
  </si>
  <si>
    <t>0731-24327825</t>
  </si>
  <si>
    <t>23103735F7SWU4HPG9</t>
  </si>
  <si>
    <t>1226790956137</t>
  </si>
  <si>
    <t>黄娜</t>
  </si>
  <si>
    <t>安化县人力资源市场管理中心</t>
  </si>
  <si>
    <t>湖南省益阳市安化县城南区莲城路人力资源和社会保障局五楼511</t>
  </si>
  <si>
    <t>0737-7822917</t>
  </si>
  <si>
    <t>2310373SE4ISI2L5DT</t>
  </si>
  <si>
    <t>1226790962937</t>
  </si>
  <si>
    <t>黄书亚</t>
  </si>
  <si>
    <t>广德市公共就业人才服务中心</t>
  </si>
  <si>
    <t>安徽省广德市桃州镇桃州路71号</t>
  </si>
  <si>
    <t>0563-6020275</t>
  </si>
  <si>
    <t>23103738TOGXUHYNGD</t>
  </si>
  <si>
    <t>1226790966337</t>
  </si>
  <si>
    <t>黄煦丰</t>
  </si>
  <si>
    <t>2310373MWTCOTWC8T4</t>
  </si>
  <si>
    <t>1226790974837</t>
  </si>
  <si>
    <t>嵇宇</t>
  </si>
  <si>
    <t>灌云县人才管理服务中心</t>
  </si>
  <si>
    <t>江苏省连云港市灌云县小鸭河路288号人社局701室</t>
  </si>
  <si>
    <t>0518-88161172</t>
  </si>
  <si>
    <t>2310373QM8IVT0Z7AZ</t>
  </si>
  <si>
    <t>1226790981937</t>
  </si>
  <si>
    <t>姜文泽</t>
  </si>
  <si>
    <t>绥化市教育局</t>
  </si>
  <si>
    <t>人事科</t>
  </si>
  <si>
    <t>黑龙江省绥化市北林区迎宾路2号（绥化市党政办公中心B座2楼）</t>
  </si>
  <si>
    <t>0455-8388598</t>
  </si>
  <si>
    <t>23103730W011E63GE4</t>
  </si>
  <si>
    <t>1226790989837</t>
  </si>
  <si>
    <t>蒋晶晶</t>
  </si>
  <si>
    <t>唐山市路南区教育局</t>
  </si>
  <si>
    <t>张建红</t>
  </si>
  <si>
    <t>河北省唐山市路南区友谊南北街49号</t>
  </si>
  <si>
    <t>0315-2323560</t>
  </si>
  <si>
    <t>2310373VIEJLS49LAF</t>
  </si>
  <si>
    <t>1226791002637</t>
  </si>
  <si>
    <t>金姝含</t>
  </si>
  <si>
    <t>山东省济宁市任城区公共就业和人才服务中心</t>
  </si>
  <si>
    <t>山东省济宁市任城区建设路42-2号</t>
  </si>
  <si>
    <t>0537-5661125</t>
  </si>
  <si>
    <t>2310373ZV36BM99KGZ</t>
  </si>
  <si>
    <t>1226791008837</t>
  </si>
  <si>
    <t>李丹洋</t>
  </si>
  <si>
    <t>河南省新乡市教育局</t>
  </si>
  <si>
    <t>河南省新乡市市民中心</t>
  </si>
  <si>
    <t>0373-3695558</t>
  </si>
  <si>
    <t>23103734UDUXVY4P4T</t>
  </si>
  <si>
    <t>1226791018037</t>
  </si>
  <si>
    <t>李慧</t>
  </si>
  <si>
    <t>山东省泰安市泰山区人力资源和社会保障局</t>
  </si>
  <si>
    <t>山东省泰安市泰山区政府大院西区南二楼</t>
  </si>
  <si>
    <t>0538-8267278</t>
  </si>
  <si>
    <t>2310373S31YH23BDUA</t>
  </si>
  <si>
    <t>1226791025537</t>
  </si>
  <si>
    <t>李宁</t>
  </si>
  <si>
    <t>怀远县公共就业（人才）服务中心</t>
  </si>
  <si>
    <t>安徽省蚌埠市怀远县人力资源和社会保障局308室</t>
  </si>
  <si>
    <t>0552-8858039</t>
  </si>
  <si>
    <t>23103739WB7Z7C1BX9</t>
  </si>
  <si>
    <t>1226791032137</t>
  </si>
  <si>
    <t>李诗乐</t>
  </si>
  <si>
    <t>江华瑶族自治县人才交流服务中心</t>
  </si>
  <si>
    <t>湖南省永州市江华瑶族自治县沱江镇春晓路60号政府大院人社局</t>
  </si>
  <si>
    <t>0746-2323306</t>
  </si>
  <si>
    <t>2310373TH793EFF02V</t>
  </si>
  <si>
    <t>1226791038337</t>
  </si>
  <si>
    <t>李响未莱</t>
  </si>
  <si>
    <t>山东省肥城市人力资源和社会保障局</t>
  </si>
  <si>
    <t>就业促进与失业保险科（人才交流服务中心）</t>
  </si>
  <si>
    <t>山东省泰安市肥城市白云山南街“三农大厦”西侧人社档案中心人才窗口</t>
  </si>
  <si>
    <t>0538-3222995</t>
  </si>
  <si>
    <t>2310373VTQR90RL1S3</t>
  </si>
  <si>
    <t>1226791047137</t>
  </si>
  <si>
    <t>李欣</t>
  </si>
  <si>
    <t>2310373WAJE3WJ0ZOS</t>
  </si>
  <si>
    <t>1226791062737</t>
  </si>
  <si>
    <t>李许诺</t>
  </si>
  <si>
    <t>23103733HBBMZ63NDE</t>
  </si>
  <si>
    <t>1226791072937</t>
  </si>
  <si>
    <t>李雪</t>
  </si>
  <si>
    <t>阜南县人才交流服务中心</t>
  </si>
  <si>
    <t>人才中心档案室</t>
  </si>
  <si>
    <t>安徽省阜阳市阜南县三塔路3号人社局四楼</t>
  </si>
  <si>
    <t>0558-6726002</t>
  </si>
  <si>
    <t>23103734XV3ORC844K</t>
  </si>
  <si>
    <t>1226791082537</t>
  </si>
  <si>
    <t>李瑛浩</t>
  </si>
  <si>
    <t>山东省桓台县公共就业和人才服务中心</t>
  </si>
  <si>
    <t>山东省淄博市桓台县张北路7号工商银行桓台支行院内北门一楼</t>
  </si>
  <si>
    <t>0533-8216746</t>
  </si>
  <si>
    <t>2310373VUICUNIB4N0</t>
  </si>
  <si>
    <t>1226791088237</t>
  </si>
  <si>
    <t>李永康</t>
  </si>
  <si>
    <t>宿迁市泗阳县人才交流服务中心</t>
  </si>
  <si>
    <t>江苏省宿迁市泗阳县北京中路18号288室</t>
  </si>
  <si>
    <t>0527-85229662</t>
  </si>
  <si>
    <t>2310373KKJRZU2DI3B</t>
  </si>
  <si>
    <t>1226791093637</t>
  </si>
  <si>
    <t>李月月</t>
  </si>
  <si>
    <t>231037392N20ZRZX2H</t>
  </si>
  <si>
    <t>1226791103537</t>
  </si>
  <si>
    <t>李泽浩</t>
  </si>
  <si>
    <t>河南省周口市教育局</t>
  </si>
  <si>
    <t>河南省周口市太昊路中段</t>
  </si>
  <si>
    <t>0394-8319009</t>
  </si>
  <si>
    <t>2310373JU4EG8AFOVF</t>
  </si>
  <si>
    <t>1226791109737</t>
  </si>
  <si>
    <t>李智龙</t>
  </si>
  <si>
    <t>山东省禹城市人力资源和社会保障局</t>
  </si>
  <si>
    <t>禹城市公共就业和人才服务中心</t>
  </si>
  <si>
    <t>山东省德州市禹城市富华街人力资源市场一楼4号窗口</t>
  </si>
  <si>
    <t>0534-7365322</t>
  </si>
  <si>
    <t>2310373PDH5MCJOKMN</t>
  </si>
  <si>
    <t>1226791121137</t>
  </si>
  <si>
    <t>连珈</t>
  </si>
  <si>
    <t>甘肃省平凉市崆峒区人力资源和社会保障局</t>
  </si>
  <si>
    <t>马武</t>
  </si>
  <si>
    <t>甘肃省平凉市崆峒区定北路鸿远大厦10楼1019室</t>
  </si>
  <si>
    <t>0933-8227692</t>
  </si>
  <si>
    <t>231037385NHZDZNZXY</t>
  </si>
  <si>
    <t>托管单位接收</t>
  </si>
  <si>
    <t>1226791128737</t>
  </si>
  <si>
    <t>刘芳</t>
  </si>
  <si>
    <t>池州市贵池区人才交流服务中心</t>
  </si>
  <si>
    <t>安徽省池州市贵池区翠柏中路198号</t>
  </si>
  <si>
    <t>0566-3214811</t>
  </si>
  <si>
    <t>23103736KDXTKMHFQM</t>
  </si>
  <si>
    <t>1226791136137</t>
  </si>
  <si>
    <t>刘浩</t>
  </si>
  <si>
    <t>萍乡市莲花县就业创业服务中心</t>
  </si>
  <si>
    <t>江西省萍乡市莲花县工业园东鹏大道莲花县就业创业服务中心</t>
  </si>
  <si>
    <t>0799-7228655</t>
  </si>
  <si>
    <t>2310373NQWHPS4QLR2</t>
  </si>
  <si>
    <t>1226791141537</t>
  </si>
  <si>
    <t>刘梦晴</t>
  </si>
  <si>
    <t>2310373E2H9STSQJO7</t>
  </si>
  <si>
    <t>1226791150337</t>
  </si>
  <si>
    <t>刘明知</t>
  </si>
  <si>
    <t>2310373H7YOTZ9AIIA</t>
  </si>
  <si>
    <t>1226791155137</t>
  </si>
  <si>
    <t>刘妮妮</t>
  </si>
  <si>
    <t>灵璧县公共就业和人才服务管理中心</t>
  </si>
  <si>
    <t>安徽省宿州市灵璧县迎宾大道北段人社局大楼205</t>
  </si>
  <si>
    <t>0557-6020763</t>
  </si>
  <si>
    <t>23103738Q67OXGV9N7</t>
  </si>
  <si>
    <t>1226791170737</t>
  </si>
  <si>
    <t>刘翔</t>
  </si>
  <si>
    <t>定远县公共就业和人才服务中心</t>
  </si>
  <si>
    <t>安徽省滁州市定远县幸福东路人社局大楼三楼大厅高校毕业生窗口</t>
  </si>
  <si>
    <t>0550-4288045</t>
  </si>
  <si>
    <t>231037345M5QZNDLE9</t>
  </si>
  <si>
    <t>1226791179037</t>
  </si>
  <si>
    <t>刘新宇</t>
  </si>
  <si>
    <t>2310373UC8O7DNGJVC</t>
  </si>
  <si>
    <t>1226791194537</t>
  </si>
  <si>
    <t>刘雅娟</t>
  </si>
  <si>
    <t>2310373LD5U8VB21FY</t>
  </si>
  <si>
    <t>1226791202737</t>
  </si>
  <si>
    <t>卢超</t>
  </si>
  <si>
    <t>连云港市海州区人才交流服务中心</t>
  </si>
  <si>
    <t>辽宁省阜新市海州区秦东门大街28号449室</t>
  </si>
  <si>
    <t>0518-83089249</t>
  </si>
  <si>
    <t>2310373K7GDVE6H4AQ</t>
  </si>
  <si>
    <t>1226791210137</t>
  </si>
  <si>
    <t>吕明珠</t>
  </si>
  <si>
    <t>2310373P1DMSVVAV3M</t>
  </si>
  <si>
    <t>1226791220337</t>
  </si>
  <si>
    <t>马康康</t>
  </si>
  <si>
    <t>濉溪县公共就业和人才服务中心</t>
  </si>
  <si>
    <t>安徽省淮北市濉溪县淮海南路272号政务服务中心</t>
  </si>
  <si>
    <t>0561-6082716</t>
  </si>
  <si>
    <t>23103737Q2I7YJ1WD6</t>
  </si>
  <si>
    <t>1226791227937</t>
  </si>
  <si>
    <t>马云驰</t>
  </si>
  <si>
    <t>2310373PDLISFSORC4</t>
  </si>
  <si>
    <t>1226791242437</t>
  </si>
  <si>
    <t>米宸辰</t>
  </si>
  <si>
    <t>山东省邹城市公共就业和人才服务中心</t>
  </si>
  <si>
    <t>档案管理服务部</t>
  </si>
  <si>
    <t>山东省济宁市邹城市孟子湖新区仁政路双创园区999号昊宇大厦4楼</t>
  </si>
  <si>
    <t>0537-5251195</t>
  </si>
  <si>
    <t>2310373FHGHQZ0CPB1</t>
  </si>
  <si>
    <t>1226791251237</t>
  </si>
  <si>
    <t>潘稷煦</t>
  </si>
  <si>
    <t>大庆市教育局</t>
  </si>
  <si>
    <t>教育局</t>
  </si>
  <si>
    <t>黑龙江省大庆市东风新村纬二路12号</t>
  </si>
  <si>
    <t>0459-6100757</t>
  </si>
  <si>
    <t>2310373OBDU4J9895S</t>
  </si>
  <si>
    <t>1226791257437</t>
  </si>
  <si>
    <t>潘耀伟</t>
  </si>
  <si>
    <t>山西省昔阳县教育局</t>
  </si>
  <si>
    <t>山西省晋中市昔阳县新建路97号</t>
  </si>
  <si>
    <t>0354-4326293</t>
  </si>
  <si>
    <t>2310373WK1DIWRXPHF</t>
  </si>
  <si>
    <t>1226791265937</t>
  </si>
  <si>
    <t>乔可心</t>
  </si>
  <si>
    <t>邯郸市肥乡区教育体育局</t>
  </si>
  <si>
    <t>朱剑锋</t>
  </si>
  <si>
    <t>河北省邯郸市肥乡区肥乡镇兴华街中段路东</t>
  </si>
  <si>
    <t>0310-4909621</t>
  </si>
  <si>
    <t>2310373TWE56YK2BG0</t>
  </si>
  <si>
    <t>1226791275537</t>
  </si>
  <si>
    <t>饶琪</t>
  </si>
  <si>
    <t>九江市湖口县就业创业服务中心</t>
  </si>
  <si>
    <t>江西省九江市湖口县海正北路人力资源和社会保障局4楼</t>
  </si>
  <si>
    <t>0792-3660967</t>
  </si>
  <si>
    <t>2310373MMCZC7MIMW3</t>
  </si>
  <si>
    <t>1226791281837</t>
  </si>
  <si>
    <t>任衍旭</t>
  </si>
  <si>
    <t>山东省枣庄市市中区公共就业和人才服务中心</t>
  </si>
  <si>
    <t>山东省枣庄市市中区枣曹路8号安顺社区1号楼</t>
  </si>
  <si>
    <t>0632-8076986</t>
  </si>
  <si>
    <t>2310373H0K3HUDF437</t>
  </si>
  <si>
    <t>1226791289737</t>
  </si>
  <si>
    <t>阮振帆</t>
  </si>
  <si>
    <t>铜陵市义安区公共就业和人才管理服务中心</t>
  </si>
  <si>
    <t>安徽省铜陵市义安区顺安镇临津苑C区综合楼义安区政务服务中心三楼人才开发股办公室</t>
  </si>
  <si>
    <t>0562-8872336</t>
  </si>
  <si>
    <t>2310373FBZ52GA6M1B</t>
  </si>
  <si>
    <t>1226791296837</t>
  </si>
  <si>
    <t>邵钰博</t>
  </si>
  <si>
    <t>山东省枣庄市薛城区公共就业和人才服务中心</t>
  </si>
  <si>
    <t>山东省枣庄市薛城区珠江路SOHO珠江D1号楼三楼档案室</t>
  </si>
  <si>
    <t>0632-4412450</t>
  </si>
  <si>
    <t>23103734P4YDPLX741</t>
  </si>
  <si>
    <t>1226791309837</t>
  </si>
  <si>
    <t>盛世豪</t>
  </si>
  <si>
    <t>平江县人才服务中心</t>
  </si>
  <si>
    <t>湖南省岳阳市平江县人社局809室</t>
  </si>
  <si>
    <t>0730-6283721</t>
  </si>
  <si>
    <t>23103734KA4JJMI46D</t>
  </si>
  <si>
    <t>1226791319037</t>
  </si>
  <si>
    <t>石佩瑶</t>
  </si>
  <si>
    <t>23103736VX6PLMTO5H</t>
  </si>
  <si>
    <t>1226791327437</t>
  </si>
  <si>
    <t>宋德奥</t>
  </si>
  <si>
    <t>2310373MVCJJKH0WUB</t>
  </si>
  <si>
    <t>1226791338037</t>
  </si>
  <si>
    <t>宋泽文</t>
  </si>
  <si>
    <t>淮安市洪泽区人才交流服务中心</t>
  </si>
  <si>
    <t>江苏省淮安市洪泽区洪泽湖大道90号区政府西辅楼南侧一楼</t>
  </si>
  <si>
    <t>0517-87229091</t>
  </si>
  <si>
    <t>2310373KP8MPPPAUNJ</t>
  </si>
  <si>
    <t>1226791343337</t>
  </si>
  <si>
    <t>孙甜甜</t>
  </si>
  <si>
    <t>2310373RIK5BZ86ME7</t>
  </si>
  <si>
    <t>1226791358337</t>
  </si>
  <si>
    <t>唐仁杰</t>
  </si>
  <si>
    <t>231037394VTBQCV4DH</t>
  </si>
  <si>
    <t>1226791364537</t>
  </si>
  <si>
    <t>唐忠臣</t>
  </si>
  <si>
    <t>安康市紫阳县人才交流服务中心</t>
  </si>
  <si>
    <t>陕西省安康市紫阳县紫府路人力资源和社会保障局</t>
  </si>
  <si>
    <t>0915-4426470</t>
  </si>
  <si>
    <t>23103739VE6CQMGC18</t>
  </si>
  <si>
    <t>1226791372537</t>
  </si>
  <si>
    <t>陶晨旭</t>
  </si>
  <si>
    <t>2310373HU9N8A2RKR4</t>
  </si>
  <si>
    <t>1226791380037</t>
  </si>
  <si>
    <t>童心</t>
  </si>
  <si>
    <t>2310373DRM19BLFBPW</t>
  </si>
  <si>
    <t>1226791386137</t>
  </si>
  <si>
    <t>汪艮霞</t>
  </si>
  <si>
    <t>枞阳县人才交流服务中心</t>
  </si>
  <si>
    <t>安徽省铜陵市枞阳县莲城东路14号县人社局二楼</t>
  </si>
  <si>
    <t>0562-3211445</t>
  </si>
  <si>
    <t>2310373ITX0W5NVWRX</t>
  </si>
  <si>
    <t>1226791399437</t>
  </si>
  <si>
    <t>王凡夏</t>
  </si>
  <si>
    <t>2310373NMAB1NTMWGJ</t>
  </si>
  <si>
    <t>1226791409337</t>
  </si>
  <si>
    <t>王广涵</t>
  </si>
  <si>
    <t>山东省德州市德城区人才服务中心</t>
  </si>
  <si>
    <t>德城区人才服务中心</t>
  </si>
  <si>
    <t>山东省德州市德城区新湖南路53号</t>
  </si>
  <si>
    <t>0534-2671723</t>
  </si>
  <si>
    <t>23103732U8XIN8ZC0Q</t>
  </si>
  <si>
    <t>1226791418137</t>
  </si>
  <si>
    <t>王海涛</t>
  </si>
  <si>
    <t>2310373LTAMMXTIJW2</t>
  </si>
  <si>
    <t>1226791430637</t>
  </si>
  <si>
    <t>王凯</t>
  </si>
  <si>
    <t>秦皇岛市师范类大中专毕业生就业指导办公室</t>
  </si>
  <si>
    <t>李刚</t>
  </si>
  <si>
    <t>河北省秦皇岛市海港区红旗路233号政务服务大厦</t>
  </si>
  <si>
    <t>0335-3655116</t>
  </si>
  <si>
    <t>2310373ZT7EI2KNX5H</t>
  </si>
  <si>
    <t>1226791434537</t>
  </si>
  <si>
    <t>王鹏宇</t>
  </si>
  <si>
    <t>山东省泰安市岱岳区人才交流服务中心</t>
  </si>
  <si>
    <t>岱岳区人才交流服务中心</t>
  </si>
  <si>
    <t>山东省泰安市岱岳区岱岳南街7-2号岱岳区社会治理服务中心负1楼22室</t>
  </si>
  <si>
    <t>0538-8561327</t>
  </si>
  <si>
    <t>2310373SKWQGKLJV4F</t>
  </si>
  <si>
    <t>1226791439937</t>
  </si>
  <si>
    <t>王苹成</t>
  </si>
  <si>
    <t>芜湖市繁昌区公共就业和人才服务中心</t>
  </si>
  <si>
    <t>陈忠寿</t>
  </si>
  <si>
    <t>安徽省芜湖市繁昌区政务服务中心一楼44号窗口</t>
  </si>
  <si>
    <t>0553-7879205</t>
  </si>
  <si>
    <t>2310373GC7KGI6PPLE</t>
  </si>
  <si>
    <t>1226791443937</t>
  </si>
  <si>
    <t>王倩雅</t>
  </si>
  <si>
    <t>合肥市包河区人事服务和人事考试中心</t>
  </si>
  <si>
    <t>许满</t>
  </si>
  <si>
    <t>安徽省合肥市包河区包河大道118号包河区政务服务中心314室</t>
  </si>
  <si>
    <t>0551-63357295</t>
  </si>
  <si>
    <t>23103733GXZ7E9ZBDR</t>
  </si>
  <si>
    <t>1226791449537</t>
  </si>
  <si>
    <t>王田丽</t>
  </si>
  <si>
    <t>山西省长治市潞城区教育局</t>
  </si>
  <si>
    <t>山西省长治市潞城市区学府街职业高中院内</t>
  </si>
  <si>
    <t>0355-6941166</t>
  </si>
  <si>
    <t>2310373Y8J61KSD5N4</t>
  </si>
  <si>
    <t>1226791457537</t>
  </si>
  <si>
    <t>王义丹</t>
  </si>
  <si>
    <t>山东省平原县人力资源和社会保障局</t>
  </si>
  <si>
    <t>平原县公共就业和人才服务中心</t>
  </si>
  <si>
    <t>山东省德州市平原县新华南路2069号人社局303室</t>
  </si>
  <si>
    <t>0534-4211922</t>
  </si>
  <si>
    <t>2310373FAZK7JXTYQ1</t>
  </si>
  <si>
    <t>1226791462937</t>
  </si>
  <si>
    <t>王宇婕</t>
  </si>
  <si>
    <t>2310373WO2YYLJ78YO</t>
  </si>
  <si>
    <t>1226791471737</t>
  </si>
  <si>
    <t>王月莉</t>
  </si>
  <si>
    <t>甘肃省定西市人力资源和社会保障局</t>
  </si>
  <si>
    <t>陈娟丽</t>
  </si>
  <si>
    <t>甘肃省定西市安定区公园路1号统办大楼2号楼人力资源和社会保障局501</t>
  </si>
  <si>
    <t>0932-8321190</t>
  </si>
  <si>
    <t>2310373NPZ6NH0290W</t>
  </si>
  <si>
    <t>1226791478237</t>
  </si>
  <si>
    <t>温瑞鑫</t>
  </si>
  <si>
    <t>山西省沁县教育局</t>
  </si>
  <si>
    <t>山西省长治市沁县胜利路196号</t>
  </si>
  <si>
    <t>0355-7022762</t>
  </si>
  <si>
    <t>2310373FUMZQN3ZDSL</t>
  </si>
  <si>
    <t>1226791483637</t>
  </si>
  <si>
    <t>吴逸霞</t>
  </si>
  <si>
    <t>新余市分宜县人才交流中心</t>
  </si>
  <si>
    <t>江西省新余市分宜县行政中心分宜人才中心239室</t>
  </si>
  <si>
    <t>0790-5896365</t>
  </si>
  <si>
    <t>2310373MXDR1JVBO07</t>
  </si>
  <si>
    <t>1226791493837</t>
  </si>
  <si>
    <t>肖震</t>
  </si>
  <si>
    <t>2310373SKE9IF7ZTBM</t>
  </si>
  <si>
    <t>1226791500637</t>
  </si>
  <si>
    <t>熊可</t>
  </si>
  <si>
    <t>赫山区人力资源市场服务中心</t>
  </si>
  <si>
    <t>湖南省益阳市赫山区益阳大道东188号福泽大厦人社局三楼330室</t>
  </si>
  <si>
    <t>0737-4430196</t>
  </si>
  <si>
    <t>2310373PXW9XA3L0YG</t>
  </si>
  <si>
    <t>考上研究生7.1单号1228187488537</t>
  </si>
  <si>
    <t>1226791510837</t>
  </si>
  <si>
    <t>徐峥</t>
  </si>
  <si>
    <t>2310373GPMXM24WXCN</t>
  </si>
  <si>
    <t>1226791522737</t>
  </si>
  <si>
    <t>杨晨旭</t>
  </si>
  <si>
    <t>徐州市鼓楼区公共就业和人力资源管理中心</t>
  </si>
  <si>
    <t>江苏省徐州市鼓楼区中山北路253号鼓楼区人民政府102办公室</t>
  </si>
  <si>
    <t>0516-87636102</t>
  </si>
  <si>
    <t>23103735C8EKE9EH7E</t>
  </si>
  <si>
    <t>1226791533237</t>
  </si>
  <si>
    <t>叶颖鸿</t>
  </si>
  <si>
    <t>岳西县人才交流服务中心</t>
  </si>
  <si>
    <t>安徽省安庆市岳西县天堂镇天馨路218号政务服务中心11楼1118室</t>
  </si>
  <si>
    <t>0556-2188091</t>
  </si>
  <si>
    <t>2310373LOXROU5E3HF</t>
  </si>
  <si>
    <t>1226791541737</t>
  </si>
  <si>
    <t>叶宇飞</t>
  </si>
  <si>
    <t>2310373WK3M6IOPJSB</t>
  </si>
  <si>
    <t>1226791553637</t>
  </si>
  <si>
    <t>翟洪萍</t>
  </si>
  <si>
    <t>23103735JN22OMVXBD</t>
  </si>
  <si>
    <t>1226791569037</t>
  </si>
  <si>
    <t>张佳豪</t>
  </si>
  <si>
    <t>2310373WTKIOCH9OP1</t>
  </si>
  <si>
    <t>1226791578837</t>
  </si>
  <si>
    <t>张柯熠</t>
  </si>
  <si>
    <t>山东省蒙阴县人力资源和社会保障局</t>
  </si>
  <si>
    <t>档案室(四楼)</t>
  </si>
  <si>
    <t>山东省临沂市蒙阴县叠翠路189号</t>
  </si>
  <si>
    <t>0539-4277796</t>
  </si>
  <si>
    <t>23103736D6N4AYB5JA</t>
  </si>
  <si>
    <t>1226791597837</t>
  </si>
  <si>
    <t>张梦哲</t>
  </si>
  <si>
    <t>太和县公共就业和人才服务中心</t>
  </si>
  <si>
    <t>大厅7、8号窗口</t>
  </si>
  <si>
    <t>安徽省阜阳市太和县人民北路278号人才中心</t>
  </si>
  <si>
    <t>0558-2939039</t>
  </si>
  <si>
    <t>2310373D945P10AMR7</t>
  </si>
  <si>
    <t>1226791643037</t>
  </si>
  <si>
    <t>张群</t>
  </si>
  <si>
    <t>山西省安泽县教育局</t>
  </si>
  <si>
    <t>山西省临汾市安泽县府北街90号</t>
  </si>
  <si>
    <t>0357-8522403</t>
  </si>
  <si>
    <t>2310373IV6BFWSQVUE</t>
  </si>
  <si>
    <t>1226791715737</t>
  </si>
  <si>
    <t>张瑞</t>
  </si>
  <si>
    <t>2310373LTDOMFNO1J3</t>
  </si>
  <si>
    <t>1226791747037</t>
  </si>
  <si>
    <t>张思雨</t>
  </si>
  <si>
    <t>河南省南阳市人力资源和社会保障局</t>
  </si>
  <si>
    <t>河南省南阳市范蠡东路1666号</t>
  </si>
  <si>
    <t>0377-63558063</t>
  </si>
  <si>
    <t>2310373K0FTKQITYO1</t>
  </si>
  <si>
    <t>1226791753737</t>
  </si>
  <si>
    <t>张童</t>
  </si>
  <si>
    <t>尚志市人力资源服务中心</t>
  </si>
  <si>
    <t>人力资源服务中心</t>
  </si>
  <si>
    <t>黑龙江省哈尔滨市尚志市尚志大街17号镇政府东门1楼</t>
  </si>
  <si>
    <t>0451-53343535</t>
  </si>
  <si>
    <t>2310373LWGOCX38WPP</t>
  </si>
  <si>
    <t>1226791768737</t>
  </si>
  <si>
    <t>张薇</t>
  </si>
  <si>
    <t>安乡县人才交流中心</t>
  </si>
  <si>
    <t>湖南省常德市安乡县人社局三楼</t>
  </si>
  <si>
    <t>0736-4314381</t>
  </si>
  <si>
    <t>23103739EQKF13ETL0</t>
  </si>
  <si>
    <t>1226791776137</t>
  </si>
  <si>
    <t>张文洋</t>
  </si>
  <si>
    <t>桃江县人力资源市场管理中心</t>
  </si>
  <si>
    <t>湖南省益阳市桃江县桃花江大道100号政务中心附属楼2楼</t>
  </si>
  <si>
    <t>0737-8202998</t>
  </si>
  <si>
    <t>2310373K3X17UM8LEP</t>
  </si>
  <si>
    <t>1226791786337</t>
  </si>
  <si>
    <t>张晓</t>
  </si>
  <si>
    <t>肥西县公共就业人才服务管理中心</t>
  </si>
  <si>
    <t>大学生档案室</t>
  </si>
  <si>
    <t>安徽省合肥市肥西县江淮大道与仪武路交口</t>
  </si>
  <si>
    <t>0551-68829260</t>
  </si>
  <si>
    <t>2310373PY8PPQZPT4P</t>
  </si>
  <si>
    <t>1235872285837</t>
  </si>
  <si>
    <t>张心怡</t>
  </si>
  <si>
    <t>山西省长治市潞州区教育局</t>
  </si>
  <si>
    <t>山西省长治市潞州区紫金东街85号潞州区教育局</t>
  </si>
  <si>
    <t>2310373TM9QPW24UHR</t>
  </si>
  <si>
    <t>1226791812137</t>
  </si>
  <si>
    <t>张新龙</t>
  </si>
  <si>
    <t>甘肃省平凉市人力资源和社会保障局</t>
  </si>
  <si>
    <t>甘肃省平凉市崆峒区西大街141号</t>
  </si>
  <si>
    <t>0933-8226225</t>
  </si>
  <si>
    <t>2310373SHZPJGPBJ3T</t>
  </si>
  <si>
    <t>1226791825437</t>
  </si>
  <si>
    <t>张颖</t>
  </si>
  <si>
    <t>231037372X692MB9OY</t>
  </si>
  <si>
    <t>1226791835637</t>
  </si>
  <si>
    <t>赵家昌</t>
  </si>
  <si>
    <t>河南省濮阳市教育局</t>
  </si>
  <si>
    <t>河南省濮阳市华龙区振兴南路12号</t>
  </si>
  <si>
    <t>0393-8991708</t>
  </si>
  <si>
    <t>2310373QZNN6GBHEXX</t>
  </si>
  <si>
    <t>1226791845837</t>
  </si>
  <si>
    <t>赵莹莹</t>
  </si>
  <si>
    <t>寿县人才交流中心</t>
  </si>
  <si>
    <t>人才交流中心</t>
  </si>
  <si>
    <t>安徽省淮南市寿县城投大厦11楼1112室（大学生档案）</t>
  </si>
  <si>
    <t>0554-4027192</t>
  </si>
  <si>
    <t>23103738DPYE8SOW8M</t>
  </si>
  <si>
    <t>1226791855037</t>
  </si>
  <si>
    <t>郑书阳</t>
  </si>
  <si>
    <t>2310373KWOVFR60E34</t>
  </si>
  <si>
    <t>1226791870537</t>
  </si>
  <si>
    <t>郑运雪</t>
  </si>
  <si>
    <t>23103736ZDCL2WM55B</t>
  </si>
  <si>
    <t>1226791880737</t>
  </si>
  <si>
    <t>周子彤</t>
  </si>
  <si>
    <t>南京市江宁区人才服务中心</t>
  </si>
  <si>
    <t>江苏省南京市江宁开发区胜太路58号</t>
  </si>
  <si>
    <t>2310373GCO6W8XVUX7</t>
  </si>
  <si>
    <t>音乐学院-</t>
  </si>
  <si>
    <t>34-</t>
  </si>
  <si>
    <t>-</t>
  </si>
  <si>
    <t>毕业生档案-</t>
  </si>
  <si>
    <t>档案转递编号</t>
  </si>
  <si>
    <t>20-</t>
  </si>
  <si>
    <t>111-</t>
  </si>
  <si>
    <t>广东省汕尾市城区地址山西省长治市城区解放西路54号，原郊区地址山西省长治市郊区漳泽工业园区郊区党校二楼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</si>
</sst>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4" fillId="2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9" fillId="28" borderId="8" applyNumberFormat="0" applyAlignment="0" applyProtection="0">
      <alignment vertical="center"/>
    </xf>
    <xf numFmtId="0" fontId="16" fillId="28" borderId="7" applyNumberFormat="0" applyAlignment="0" applyProtection="0">
      <alignment vertical="center"/>
    </xf>
    <xf numFmtId="0" fontId="7" fillId="13" borderId="5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horizontal="left" vertical="top"/>
    </xf>
    <xf numFmtId="0" fontId="0" fillId="0" borderId="0" xfId="0" applyFill="1" applyAlignment="1"/>
    <xf numFmtId="0" fontId="0" fillId="2" borderId="0" xfId="0" applyFill="1" applyAlignment="1"/>
    <xf numFmtId="0" fontId="1" fillId="0" borderId="1" xfId="0" applyFont="1" applyFill="1" applyBorder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>
      <alignment vertical="center"/>
    </xf>
    <xf numFmtId="0" fontId="0" fillId="2" borderId="0" xfId="0" applyFill="1" applyAlignment="1" quotePrefix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6"/>
  <sheetViews>
    <sheetView tabSelected="1" topLeftCell="A150" workbookViewId="0">
      <selection activeCell="L159" sqref="L159"/>
    </sheetView>
  </sheetViews>
  <sheetFormatPr defaultColWidth="9" defaultRowHeight="13.5"/>
  <cols>
    <col min="1" max="1" width="15.5" style="2" customWidth="1"/>
    <col min="2" max="2" width="9" style="2"/>
    <col min="3" max="3" width="9" style="2" customWidth="1"/>
    <col min="4" max="4" width="9" style="2"/>
    <col min="5" max="5" width="24.125" style="2" customWidth="1"/>
    <col min="6" max="6" width="12.25" style="2" customWidth="1"/>
    <col min="7" max="7" width="47.125" style="2" customWidth="1"/>
    <col min="8" max="8" width="7.75" style="2" customWidth="1"/>
    <col min="9" max="9" width="14" style="2" customWidth="1"/>
    <col min="10" max="10" width="18.625" style="2" customWidth="1"/>
    <col min="11" max="11" width="9" style="1"/>
    <col min="12" max="12" width="22.75" style="2" customWidth="1"/>
    <col min="13" max="16384" width="9" style="2"/>
  </cols>
  <sheetData>
    <row r="1" s="1" customFormat="1" ht="22.5" customHeight="1" spans="1:12">
      <c r="A1" s="1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5" t="s">
        <v>11</v>
      </c>
    </row>
    <row r="2" ht="22.5" customHeight="1" spans="1:11">
      <c r="A2" s="2" t="s">
        <v>12</v>
      </c>
      <c r="B2" s="2">
        <f>COUNTIF(C$2:C2,C2)</f>
        <v>1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>
        <v>232000</v>
      </c>
      <c r="I2" s="2" t="s">
        <v>18</v>
      </c>
      <c r="J2" s="2" t="s">
        <v>19</v>
      </c>
      <c r="K2" s="1" t="s">
        <v>20</v>
      </c>
    </row>
    <row r="3" ht="22.5" customHeight="1" spans="1:11">
      <c r="A3" s="2" t="s">
        <v>21</v>
      </c>
      <c r="B3" s="2">
        <f>COUNTIF(C$2:C3,C3)</f>
        <v>2</v>
      </c>
      <c r="C3" s="2" t="s">
        <v>13</v>
      </c>
      <c r="D3" s="2" t="s">
        <v>22</v>
      </c>
      <c r="E3" s="2" t="s">
        <v>23</v>
      </c>
      <c r="F3" s="2" t="s">
        <v>24</v>
      </c>
      <c r="G3" s="2" t="s">
        <v>25</v>
      </c>
      <c r="H3" s="2">
        <v>343000</v>
      </c>
      <c r="I3" s="2" t="s">
        <v>26</v>
      </c>
      <c r="J3" s="2" t="s">
        <v>27</v>
      </c>
      <c r="K3" s="1" t="s">
        <v>20</v>
      </c>
    </row>
    <row r="4" ht="22.5" customHeight="1" spans="1:11">
      <c r="A4" s="2" t="s">
        <v>28</v>
      </c>
      <c r="B4" s="2">
        <f>COUNTIF(C$2:C4,C4)</f>
        <v>3</v>
      </c>
      <c r="C4" s="2" t="s">
        <v>13</v>
      </c>
      <c r="D4" s="2" t="s">
        <v>29</v>
      </c>
      <c r="E4" s="2" t="s">
        <v>30</v>
      </c>
      <c r="F4" s="2" t="s">
        <v>24</v>
      </c>
      <c r="G4" s="2" t="s">
        <v>31</v>
      </c>
      <c r="H4" s="2">
        <v>41000</v>
      </c>
      <c r="I4" s="2" t="s">
        <v>32</v>
      </c>
      <c r="J4" s="2" t="s">
        <v>33</v>
      </c>
      <c r="K4" s="1" t="s">
        <v>20</v>
      </c>
    </row>
    <row r="5" ht="22.5" customHeight="1" spans="1:11">
      <c r="A5" s="2" t="s">
        <v>34</v>
      </c>
      <c r="B5" s="2">
        <f>COUNTIF(C$2:C5,C5)</f>
        <v>4</v>
      </c>
      <c r="C5" s="2" t="s">
        <v>13</v>
      </c>
      <c r="D5" s="2" t="s">
        <v>35</v>
      </c>
      <c r="E5" s="2" t="s">
        <v>36</v>
      </c>
      <c r="F5" s="2" t="s">
        <v>24</v>
      </c>
      <c r="G5" s="2" t="s">
        <v>37</v>
      </c>
      <c r="H5" s="2">
        <v>277300</v>
      </c>
      <c r="I5" s="2" t="s">
        <v>38</v>
      </c>
      <c r="J5" s="2" t="s">
        <v>39</v>
      </c>
      <c r="K5" s="1" t="s">
        <v>20</v>
      </c>
    </row>
    <row r="6" ht="22.5" customHeight="1" spans="1:11">
      <c r="A6" s="2" t="s">
        <v>40</v>
      </c>
      <c r="B6" s="2">
        <f>COUNTIF(C$2:C6,C6)</f>
        <v>5</v>
      </c>
      <c r="C6" s="2" t="s">
        <v>13</v>
      </c>
      <c r="D6" s="2" t="s">
        <v>41</v>
      </c>
      <c r="E6" s="2" t="s">
        <v>42</v>
      </c>
      <c r="F6" s="2" t="s">
        <v>43</v>
      </c>
      <c r="G6" s="2" t="s">
        <v>44</v>
      </c>
      <c r="H6" s="2">
        <v>233400</v>
      </c>
      <c r="I6" s="2" t="s">
        <v>45</v>
      </c>
      <c r="J6" s="2" t="s">
        <v>46</v>
      </c>
      <c r="K6" s="1" t="s">
        <v>47</v>
      </c>
    </row>
    <row r="7" ht="22.5" customHeight="1" spans="1:11">
      <c r="A7" s="2" t="s">
        <v>48</v>
      </c>
      <c r="B7" s="2">
        <f>COUNTIF(C$2:C7,C7)</f>
        <v>6</v>
      </c>
      <c r="C7" s="2" t="s">
        <v>13</v>
      </c>
      <c r="D7" s="2" t="s">
        <v>49</v>
      </c>
      <c r="E7" s="2" t="s">
        <v>50</v>
      </c>
      <c r="F7" s="2" t="s">
        <v>51</v>
      </c>
      <c r="G7" s="2" t="s">
        <v>52</v>
      </c>
      <c r="H7" s="2">
        <v>277200</v>
      </c>
      <c r="I7" s="2" t="s">
        <v>53</v>
      </c>
      <c r="J7" s="2" t="s">
        <v>54</v>
      </c>
      <c r="K7" s="1" t="s">
        <v>20</v>
      </c>
    </row>
    <row r="8" ht="22.5" customHeight="1" spans="1:11">
      <c r="A8" s="2" t="s">
        <v>55</v>
      </c>
      <c r="B8" s="2">
        <f>COUNTIF(C$2:C8,C8)</f>
        <v>7</v>
      </c>
      <c r="C8" s="2" t="s">
        <v>13</v>
      </c>
      <c r="D8" s="2" t="s">
        <v>56</v>
      </c>
      <c r="E8" s="2" t="s">
        <v>57</v>
      </c>
      <c r="F8" s="2" t="s">
        <v>24</v>
      </c>
      <c r="G8" s="2" t="s">
        <v>58</v>
      </c>
      <c r="H8" s="2">
        <v>344000</v>
      </c>
      <c r="I8" s="2" t="s">
        <v>59</v>
      </c>
      <c r="J8" s="2" t="s">
        <v>60</v>
      </c>
      <c r="K8" s="1" t="s">
        <v>20</v>
      </c>
    </row>
    <row r="9" ht="22.5" customHeight="1" spans="1:11">
      <c r="A9" s="2" t="s">
        <v>61</v>
      </c>
      <c r="B9" s="2">
        <f>COUNTIF(C$2:C9,C9)</f>
        <v>8</v>
      </c>
      <c r="C9" s="2" t="s">
        <v>13</v>
      </c>
      <c r="D9" s="2" t="s">
        <v>62</v>
      </c>
      <c r="E9" s="2" t="s">
        <v>63</v>
      </c>
      <c r="F9" s="2" t="s">
        <v>64</v>
      </c>
      <c r="G9" s="2" t="s">
        <v>65</v>
      </c>
      <c r="H9" s="2">
        <v>261100</v>
      </c>
      <c r="I9" s="2" t="s">
        <v>66</v>
      </c>
      <c r="J9" s="2" t="s">
        <v>67</v>
      </c>
      <c r="K9" s="1" t="s">
        <v>20</v>
      </c>
    </row>
    <row r="10" ht="22.5" customHeight="1" spans="1:11">
      <c r="A10" s="2" t="s">
        <v>68</v>
      </c>
      <c r="B10" s="2">
        <f>COUNTIF(C$2:C10,C10)</f>
        <v>9</v>
      </c>
      <c r="C10" s="2" t="s">
        <v>13</v>
      </c>
      <c r="D10" s="2" t="s">
        <v>69</v>
      </c>
      <c r="E10" s="2" t="s">
        <v>70</v>
      </c>
      <c r="F10" s="2" t="s">
        <v>24</v>
      </c>
      <c r="G10" s="2" t="s">
        <v>71</v>
      </c>
      <c r="H10" s="2">
        <v>46000</v>
      </c>
      <c r="I10" s="2" t="s">
        <v>72</v>
      </c>
      <c r="J10" s="2" t="s">
        <v>73</v>
      </c>
      <c r="K10" s="1" t="s">
        <v>20</v>
      </c>
    </row>
    <row r="11" ht="22.5" customHeight="1" spans="1:11">
      <c r="A11" s="2" t="s">
        <v>74</v>
      </c>
      <c r="B11" s="2">
        <f>COUNTIF(C$2:C11,C11)</f>
        <v>10</v>
      </c>
      <c r="C11" s="2" t="s">
        <v>13</v>
      </c>
      <c r="D11" s="2" t="s">
        <v>75</v>
      </c>
      <c r="E11" s="2" t="s">
        <v>76</v>
      </c>
      <c r="F11" s="2" t="s">
        <v>77</v>
      </c>
      <c r="G11" s="2" t="s">
        <v>78</v>
      </c>
      <c r="H11" s="2">
        <v>255000</v>
      </c>
      <c r="I11" s="2" t="s">
        <v>79</v>
      </c>
      <c r="J11" s="2" t="s">
        <v>80</v>
      </c>
      <c r="K11" s="1" t="s">
        <v>20</v>
      </c>
    </row>
    <row r="12" ht="22.5" customHeight="1" spans="1:11">
      <c r="A12" s="2" t="s">
        <v>81</v>
      </c>
      <c r="B12" s="2">
        <f>COUNTIF(C$2:C12,C12)</f>
        <v>11</v>
      </c>
      <c r="C12" s="2" t="s">
        <v>13</v>
      </c>
      <c r="D12" s="2" t="s">
        <v>82</v>
      </c>
      <c r="E12" s="2" t="s">
        <v>83</v>
      </c>
      <c r="F12" s="2" t="s">
        <v>24</v>
      </c>
      <c r="G12" s="2" t="s">
        <v>84</v>
      </c>
      <c r="H12" s="2">
        <v>341000</v>
      </c>
      <c r="I12" s="2" t="s">
        <v>85</v>
      </c>
      <c r="J12" s="2" t="s">
        <v>86</v>
      </c>
      <c r="K12" s="1" t="s">
        <v>20</v>
      </c>
    </row>
    <row r="13" ht="22.5" customHeight="1" spans="1:11">
      <c r="A13" s="2" t="s">
        <v>87</v>
      </c>
      <c r="B13" s="2">
        <f>COUNTIF(C$2:C13,C13)</f>
        <v>12</v>
      </c>
      <c r="C13" s="2" t="s">
        <v>13</v>
      </c>
      <c r="D13" s="2" t="s">
        <v>88</v>
      </c>
      <c r="E13" s="2" t="s">
        <v>89</v>
      </c>
      <c r="F13" s="2" t="s">
        <v>90</v>
      </c>
      <c r="G13" s="2" t="s">
        <v>91</v>
      </c>
      <c r="H13" s="2">
        <v>63000</v>
      </c>
      <c r="I13" s="2" t="s">
        <v>92</v>
      </c>
      <c r="J13" s="2" t="s">
        <v>93</v>
      </c>
      <c r="K13" s="1" t="s">
        <v>20</v>
      </c>
    </row>
    <row r="14" ht="22.5" customHeight="1" spans="1:11">
      <c r="A14" s="2" t="s">
        <v>94</v>
      </c>
      <c r="B14" s="2">
        <f>COUNTIF(C$2:C14,C14)</f>
        <v>13</v>
      </c>
      <c r="C14" s="2" t="s">
        <v>13</v>
      </c>
      <c r="D14" s="2" t="s">
        <v>95</v>
      </c>
      <c r="E14" s="2" t="s">
        <v>96</v>
      </c>
      <c r="F14" s="2" t="s">
        <v>97</v>
      </c>
      <c r="G14" s="2" t="s">
        <v>98</v>
      </c>
      <c r="H14" s="2">
        <v>255100</v>
      </c>
      <c r="I14" s="2" t="s">
        <v>99</v>
      </c>
      <c r="J14" s="2" t="s">
        <v>100</v>
      </c>
      <c r="K14" s="1" t="s">
        <v>20</v>
      </c>
    </row>
    <row r="15" ht="22.5" customHeight="1" spans="1:11">
      <c r="A15" s="2" t="s">
        <v>101</v>
      </c>
      <c r="B15" s="2">
        <f>COUNTIF(C$2:C15,C15)</f>
        <v>14</v>
      </c>
      <c r="C15" s="2" t="s">
        <v>13</v>
      </c>
      <c r="D15" s="2" t="s">
        <v>102</v>
      </c>
      <c r="E15" s="2" t="s">
        <v>103</v>
      </c>
      <c r="F15" s="2" t="s">
        <v>90</v>
      </c>
      <c r="G15" s="2" t="s">
        <v>104</v>
      </c>
      <c r="H15" s="2">
        <v>71000</v>
      </c>
      <c r="I15" s="2" t="s">
        <v>105</v>
      </c>
      <c r="J15" s="2" t="s">
        <v>106</v>
      </c>
      <c r="K15" s="1" t="s">
        <v>20</v>
      </c>
    </row>
    <row r="16" ht="22.5" customHeight="1" spans="1:11">
      <c r="A16" s="2" t="s">
        <v>107</v>
      </c>
      <c r="B16" s="2">
        <f>COUNTIF(C$2:C16,C16)</f>
        <v>15</v>
      </c>
      <c r="C16" s="2" t="s">
        <v>13</v>
      </c>
      <c r="D16" s="2" t="s">
        <v>108</v>
      </c>
      <c r="E16" s="2" t="s">
        <v>57</v>
      </c>
      <c r="F16" s="2" t="s">
        <v>24</v>
      </c>
      <c r="G16" s="2" t="s">
        <v>58</v>
      </c>
      <c r="H16" s="2">
        <v>344000</v>
      </c>
      <c r="I16" s="2" t="s">
        <v>59</v>
      </c>
      <c r="J16" s="2" t="s">
        <v>109</v>
      </c>
      <c r="K16" s="1" t="s">
        <v>20</v>
      </c>
    </row>
    <row r="17" ht="22.5" customHeight="1" spans="1:11">
      <c r="A17" s="2" t="s">
        <v>110</v>
      </c>
      <c r="B17" s="2">
        <f>COUNTIF(C$2:C17,C17)</f>
        <v>16</v>
      </c>
      <c r="C17" s="2" t="s">
        <v>13</v>
      </c>
      <c r="D17" s="2" t="s">
        <v>111</v>
      </c>
      <c r="E17" s="2" t="s">
        <v>112</v>
      </c>
      <c r="F17" s="2" t="s">
        <v>113</v>
      </c>
      <c r="G17" s="2" t="s">
        <v>114</v>
      </c>
      <c r="H17" s="2">
        <v>262200</v>
      </c>
      <c r="I17" s="2" t="s">
        <v>115</v>
      </c>
      <c r="J17" s="2" t="s">
        <v>116</v>
      </c>
      <c r="K17" s="1" t="s">
        <v>20</v>
      </c>
    </row>
    <row r="18" ht="22.5" customHeight="1" spans="1:11">
      <c r="A18" s="2" t="s">
        <v>117</v>
      </c>
      <c r="B18" s="2">
        <f>COUNTIF(C$2:C18,C18)</f>
        <v>17</v>
      </c>
      <c r="C18" s="2" t="s">
        <v>13</v>
      </c>
      <c r="D18" s="2" t="s">
        <v>118</v>
      </c>
      <c r="E18" s="2" t="s">
        <v>119</v>
      </c>
      <c r="F18" s="2" t="s">
        <v>120</v>
      </c>
      <c r="G18" s="2" t="s">
        <v>121</v>
      </c>
      <c r="H18" s="2">
        <v>232100</v>
      </c>
      <c r="I18" s="2" t="s">
        <v>122</v>
      </c>
      <c r="J18" s="2" t="s">
        <v>123</v>
      </c>
      <c r="K18" s="1" t="s">
        <v>20</v>
      </c>
    </row>
    <row r="19" ht="22.5" customHeight="1" spans="1:11">
      <c r="A19" s="2" t="s">
        <v>124</v>
      </c>
      <c r="B19" s="2">
        <f>COUNTIF(C$2:C19,C19)</f>
        <v>18</v>
      </c>
      <c r="C19" s="2" t="s">
        <v>13</v>
      </c>
      <c r="D19" s="2" t="s">
        <v>125</v>
      </c>
      <c r="E19" s="2" t="s">
        <v>126</v>
      </c>
      <c r="F19" s="2" t="s">
        <v>24</v>
      </c>
      <c r="G19" s="2" t="s">
        <v>127</v>
      </c>
      <c r="H19" s="2">
        <v>341000</v>
      </c>
      <c r="I19" s="2" t="s">
        <v>128</v>
      </c>
      <c r="J19" s="2" t="s">
        <v>129</v>
      </c>
      <c r="K19" s="1" t="s">
        <v>20</v>
      </c>
    </row>
    <row r="20" ht="22.5" customHeight="1" spans="1:11">
      <c r="A20" s="2" t="s">
        <v>130</v>
      </c>
      <c r="B20" s="2">
        <f>COUNTIF(C$2:C20,C20)</f>
        <v>19</v>
      </c>
      <c r="C20" s="2" t="s">
        <v>13</v>
      </c>
      <c r="D20" s="2" t="s">
        <v>131</v>
      </c>
      <c r="E20" s="2" t="s">
        <v>132</v>
      </c>
      <c r="F20" s="2" t="s">
        <v>133</v>
      </c>
      <c r="G20" s="2" t="s">
        <v>134</v>
      </c>
      <c r="H20" s="2">
        <v>276800</v>
      </c>
      <c r="I20" s="2" t="s">
        <v>135</v>
      </c>
      <c r="J20" s="2" t="s">
        <v>136</v>
      </c>
      <c r="K20" s="1" t="s">
        <v>20</v>
      </c>
    </row>
    <row r="21" ht="22.5" customHeight="1" spans="1:11">
      <c r="A21" s="2" t="s">
        <v>137</v>
      </c>
      <c r="B21" s="2">
        <f>COUNTIF(C$2:C21,C21)</f>
        <v>20</v>
      </c>
      <c r="C21" s="2" t="s">
        <v>13</v>
      </c>
      <c r="D21" s="2" t="s">
        <v>138</v>
      </c>
      <c r="E21" s="2" t="s">
        <v>139</v>
      </c>
      <c r="F21" s="2" t="s">
        <v>24</v>
      </c>
      <c r="G21" s="2" t="s">
        <v>140</v>
      </c>
      <c r="H21" s="2">
        <v>414000</v>
      </c>
      <c r="I21" s="2" t="s">
        <v>141</v>
      </c>
      <c r="J21" s="2" t="s">
        <v>142</v>
      </c>
      <c r="K21" s="1" t="s">
        <v>20</v>
      </c>
    </row>
    <row r="22" ht="22.5" customHeight="1" spans="1:11">
      <c r="A22" s="2" t="s">
        <v>143</v>
      </c>
      <c r="B22" s="2">
        <f>COUNTIF(C$2:C22,C22)</f>
        <v>21</v>
      </c>
      <c r="C22" s="2" t="s">
        <v>13</v>
      </c>
      <c r="D22" s="2" t="s">
        <v>144</v>
      </c>
      <c r="E22" s="2" t="s">
        <v>145</v>
      </c>
      <c r="F22" s="2" t="s">
        <v>24</v>
      </c>
      <c r="G22" s="2" t="s">
        <v>146</v>
      </c>
      <c r="H22" s="2">
        <v>423000</v>
      </c>
      <c r="I22" s="2" t="s">
        <v>147</v>
      </c>
      <c r="J22" s="2" t="s">
        <v>148</v>
      </c>
      <c r="K22" s="1" t="s">
        <v>20</v>
      </c>
    </row>
    <row r="23" ht="22.5" customHeight="1" spans="1:11">
      <c r="A23" s="2" t="s">
        <v>149</v>
      </c>
      <c r="B23" s="2">
        <f>COUNTIF(C$2:C23,C23)</f>
        <v>22</v>
      </c>
      <c r="C23" s="2" t="s">
        <v>13</v>
      </c>
      <c r="D23" s="2" t="s">
        <v>150</v>
      </c>
      <c r="E23" s="2" t="s">
        <v>151</v>
      </c>
      <c r="F23" s="2" t="s">
        <v>24</v>
      </c>
      <c r="G23" s="2" t="s">
        <v>152</v>
      </c>
      <c r="H23" s="2">
        <v>425000</v>
      </c>
      <c r="I23" s="2" t="s">
        <v>153</v>
      </c>
      <c r="J23" s="2" t="s">
        <v>154</v>
      </c>
      <c r="K23" s="1" t="s">
        <v>20</v>
      </c>
    </row>
    <row r="24" ht="22.5" customHeight="1" spans="1:11">
      <c r="A24" s="2" t="s">
        <v>155</v>
      </c>
      <c r="B24" s="2">
        <f>COUNTIF(C$2:C24,C24)</f>
        <v>23</v>
      </c>
      <c r="C24" s="2" t="s">
        <v>13</v>
      </c>
      <c r="D24" s="2" t="s">
        <v>156</v>
      </c>
      <c r="E24" s="2" t="s">
        <v>157</v>
      </c>
      <c r="F24" s="2" t="s">
        <v>24</v>
      </c>
      <c r="G24" s="2" t="s">
        <v>158</v>
      </c>
      <c r="H24" s="2">
        <v>416000</v>
      </c>
      <c r="I24" s="2" t="s">
        <v>159</v>
      </c>
      <c r="J24" s="2" t="s">
        <v>160</v>
      </c>
      <c r="K24" s="1" t="s">
        <v>20</v>
      </c>
    </row>
    <row r="25" ht="22.5" customHeight="1" spans="1:11">
      <c r="A25" s="2" t="s">
        <v>161</v>
      </c>
      <c r="B25" s="2">
        <f>COUNTIF(C$2:C25,C25)</f>
        <v>24</v>
      </c>
      <c r="C25" s="2" t="s">
        <v>13</v>
      </c>
      <c r="D25" s="2" t="s">
        <v>162</v>
      </c>
      <c r="E25" s="2" t="s">
        <v>163</v>
      </c>
      <c r="F25" s="2" t="s">
        <v>24</v>
      </c>
      <c r="G25" s="2" t="s">
        <v>164</v>
      </c>
      <c r="H25" s="2">
        <v>33000</v>
      </c>
      <c r="I25" s="2" t="s">
        <v>165</v>
      </c>
      <c r="J25" s="2" t="s">
        <v>166</v>
      </c>
      <c r="K25" s="1" t="s">
        <v>20</v>
      </c>
    </row>
    <row r="26" ht="22.5" customHeight="1" spans="1:11">
      <c r="A26" s="2" t="s">
        <v>167</v>
      </c>
      <c r="B26" s="2">
        <f>COUNTIF(C$2:C26,C26)</f>
        <v>25</v>
      </c>
      <c r="C26" s="2" t="s">
        <v>13</v>
      </c>
      <c r="D26" s="2" t="s">
        <v>168</v>
      </c>
      <c r="E26" s="2" t="s">
        <v>169</v>
      </c>
      <c r="F26" s="2" t="s">
        <v>170</v>
      </c>
      <c r="G26" s="2" t="s">
        <v>171</v>
      </c>
      <c r="H26" s="2">
        <v>102600</v>
      </c>
      <c r="I26" s="2" t="s">
        <v>172</v>
      </c>
      <c r="J26" s="2" t="s">
        <v>173</v>
      </c>
      <c r="K26" s="1" t="s">
        <v>174</v>
      </c>
    </row>
    <row r="27" ht="22.5" customHeight="1" spans="1:11">
      <c r="A27" s="2" t="s">
        <v>175</v>
      </c>
      <c r="B27" s="2">
        <f>COUNTIF(C$2:C27,C27)</f>
        <v>26</v>
      </c>
      <c r="C27" s="2" t="s">
        <v>13</v>
      </c>
      <c r="D27" s="2" t="s">
        <v>176</v>
      </c>
      <c r="E27" s="2" t="s">
        <v>177</v>
      </c>
      <c r="F27" s="2" t="s">
        <v>24</v>
      </c>
      <c r="G27" s="2" t="s">
        <v>178</v>
      </c>
      <c r="H27" s="2">
        <v>30000</v>
      </c>
      <c r="I27" s="2" t="s">
        <v>179</v>
      </c>
      <c r="J27" s="2" t="s">
        <v>180</v>
      </c>
      <c r="K27" s="1" t="s">
        <v>20</v>
      </c>
    </row>
    <row r="28" ht="22.5" customHeight="1" spans="1:11">
      <c r="A28" s="2" t="s">
        <v>181</v>
      </c>
      <c r="B28" s="2">
        <f>COUNTIF(C$2:C28,C28)</f>
        <v>27</v>
      </c>
      <c r="C28" s="2" t="s">
        <v>13</v>
      </c>
      <c r="D28" s="2" t="s">
        <v>182</v>
      </c>
      <c r="E28" s="2" t="s">
        <v>183</v>
      </c>
      <c r="F28" s="2" t="s">
        <v>90</v>
      </c>
      <c r="G28" s="2" t="s">
        <v>184</v>
      </c>
      <c r="H28" s="2">
        <v>66000</v>
      </c>
      <c r="I28" s="2" t="s">
        <v>185</v>
      </c>
      <c r="J28" s="2" t="s">
        <v>186</v>
      </c>
      <c r="K28" s="1" t="s">
        <v>20</v>
      </c>
    </row>
    <row r="29" ht="22.5" customHeight="1" spans="1:11">
      <c r="A29" s="2" t="s">
        <v>187</v>
      </c>
      <c r="B29" s="2">
        <f>COUNTIF(C$2:C29,C29)</f>
        <v>28</v>
      </c>
      <c r="C29" s="2" t="s">
        <v>13</v>
      </c>
      <c r="D29" s="2" t="s">
        <v>188</v>
      </c>
      <c r="E29" s="2" t="s">
        <v>189</v>
      </c>
      <c r="F29" s="2" t="s">
        <v>24</v>
      </c>
      <c r="G29" s="2" t="s">
        <v>190</v>
      </c>
      <c r="H29" s="2">
        <v>412000</v>
      </c>
      <c r="I29" s="2" t="s">
        <v>191</v>
      </c>
      <c r="J29" s="2" t="s">
        <v>192</v>
      </c>
      <c r="K29" s="1" t="s">
        <v>20</v>
      </c>
    </row>
    <row r="30" ht="22.5" customHeight="1" spans="1:11">
      <c r="A30" s="2" t="s">
        <v>193</v>
      </c>
      <c r="B30" s="2">
        <f>COUNTIF(C$2:C30,C30)</f>
        <v>29</v>
      </c>
      <c r="C30" s="2" t="s">
        <v>13</v>
      </c>
      <c r="D30" s="2" t="s">
        <v>194</v>
      </c>
      <c r="E30" s="2" t="s">
        <v>195</v>
      </c>
      <c r="F30" s="2" t="s">
        <v>196</v>
      </c>
      <c r="G30" s="2" t="s">
        <v>197</v>
      </c>
      <c r="H30" s="2">
        <v>234000</v>
      </c>
      <c r="I30" s="2" t="s">
        <v>198</v>
      </c>
      <c r="J30" s="2" t="s">
        <v>199</v>
      </c>
      <c r="K30" s="1" t="s">
        <v>20</v>
      </c>
    </row>
    <row r="31" ht="22.5" customHeight="1" spans="1:11">
      <c r="A31" s="2" t="s">
        <v>200</v>
      </c>
      <c r="B31" s="2">
        <f>COUNTIF(C$2:C31,C31)</f>
        <v>30</v>
      </c>
      <c r="C31" s="2" t="s">
        <v>13</v>
      </c>
      <c r="D31" s="2" t="s">
        <v>201</v>
      </c>
      <c r="E31" s="2" t="s">
        <v>202</v>
      </c>
      <c r="F31" s="2" t="s">
        <v>203</v>
      </c>
      <c r="G31" s="2" t="s">
        <v>204</v>
      </c>
      <c r="H31" s="2">
        <v>233000</v>
      </c>
      <c r="I31" s="2" t="s">
        <v>205</v>
      </c>
      <c r="J31" s="2" t="s">
        <v>206</v>
      </c>
      <c r="K31" s="1" t="s">
        <v>20</v>
      </c>
    </row>
    <row r="32" ht="22.5" customHeight="1" spans="1:11">
      <c r="A32" s="2" t="s">
        <v>207</v>
      </c>
      <c r="B32" s="2">
        <f>COUNTIF(C$2:C32,C32)</f>
        <v>31</v>
      </c>
      <c r="C32" s="2" t="s">
        <v>13</v>
      </c>
      <c r="D32" s="2" t="s">
        <v>208</v>
      </c>
      <c r="E32" s="2" t="s">
        <v>209</v>
      </c>
      <c r="F32" s="2" t="s">
        <v>90</v>
      </c>
      <c r="G32" s="2" t="s">
        <v>210</v>
      </c>
      <c r="H32" s="2">
        <v>71000</v>
      </c>
      <c r="I32" s="2" t="s">
        <v>211</v>
      </c>
      <c r="J32" s="2" t="s">
        <v>212</v>
      </c>
      <c r="K32" s="1" t="s">
        <v>20</v>
      </c>
    </row>
    <row r="33" ht="22.5" customHeight="1" spans="1:11">
      <c r="A33" s="2" t="s">
        <v>213</v>
      </c>
      <c r="B33" s="2">
        <f>COUNTIF(C$2:C33,C33)</f>
        <v>32</v>
      </c>
      <c r="C33" s="2" t="s">
        <v>13</v>
      </c>
      <c r="D33" s="2" t="s">
        <v>214</v>
      </c>
      <c r="E33" s="2" t="s">
        <v>215</v>
      </c>
      <c r="F33" s="2" t="s">
        <v>24</v>
      </c>
      <c r="G33" s="2" t="s">
        <v>216</v>
      </c>
      <c r="H33" s="2">
        <v>44000</v>
      </c>
      <c r="I33" s="2" t="s">
        <v>217</v>
      </c>
      <c r="J33" s="2" t="s">
        <v>218</v>
      </c>
      <c r="K33" s="1" t="s">
        <v>20</v>
      </c>
    </row>
    <row r="34" ht="22.5" customHeight="1" spans="1:11">
      <c r="A34" s="2" t="s">
        <v>219</v>
      </c>
      <c r="B34" s="2">
        <f>COUNTIF(C$2:C34,C34)</f>
        <v>33</v>
      </c>
      <c r="C34" s="2" t="s">
        <v>13</v>
      </c>
      <c r="D34" s="2" t="s">
        <v>220</v>
      </c>
      <c r="E34" s="2" t="s">
        <v>221</v>
      </c>
      <c r="F34" s="2" t="s">
        <v>90</v>
      </c>
      <c r="G34" s="2" t="s">
        <v>222</v>
      </c>
      <c r="H34" s="2">
        <v>63000</v>
      </c>
      <c r="I34" s="2" t="s">
        <v>223</v>
      </c>
      <c r="J34" s="2" t="s">
        <v>224</v>
      </c>
      <c r="K34" s="1" t="s">
        <v>20</v>
      </c>
    </row>
    <row r="35" ht="22.5" customHeight="1" spans="1:11">
      <c r="A35" s="2" t="s">
        <v>225</v>
      </c>
      <c r="B35" s="2">
        <f>COUNTIF(C$2:C35,C35)</f>
        <v>34</v>
      </c>
      <c r="C35" s="2" t="s">
        <v>13</v>
      </c>
      <c r="D35" s="2" t="s">
        <v>226</v>
      </c>
      <c r="E35" s="2" t="s">
        <v>227</v>
      </c>
      <c r="F35" s="2" t="s">
        <v>228</v>
      </c>
      <c r="G35" s="2" t="s">
        <v>229</v>
      </c>
      <c r="H35" s="2">
        <v>230000</v>
      </c>
      <c r="I35" s="2" t="s">
        <v>230</v>
      </c>
      <c r="J35" s="2" t="s">
        <v>231</v>
      </c>
      <c r="K35" s="1" t="s">
        <v>20</v>
      </c>
    </row>
    <row r="36" ht="22.5" customHeight="1" spans="1:11">
      <c r="A36" s="2" t="s">
        <v>232</v>
      </c>
      <c r="B36" s="2">
        <f>COUNTIF(C$2:C36,C36)</f>
        <v>1</v>
      </c>
      <c r="C36" s="2" t="s">
        <v>233</v>
      </c>
      <c r="D36" s="2" t="s">
        <v>234</v>
      </c>
      <c r="E36" s="2" t="s">
        <v>235</v>
      </c>
      <c r="F36" s="2" t="s">
        <v>24</v>
      </c>
      <c r="G36" s="2" t="s">
        <v>236</v>
      </c>
      <c r="H36" s="2">
        <v>221200</v>
      </c>
      <c r="I36" s="2" t="s">
        <v>72</v>
      </c>
      <c r="J36" s="2" t="s">
        <v>237</v>
      </c>
      <c r="K36" s="1" t="s">
        <v>20</v>
      </c>
    </row>
    <row r="37" ht="22.5" customHeight="1" spans="1:11">
      <c r="A37" s="2" t="s">
        <v>238</v>
      </c>
      <c r="B37" s="2">
        <f>COUNTIF(C$2:C37,C37)</f>
        <v>2</v>
      </c>
      <c r="C37" s="2" t="s">
        <v>233</v>
      </c>
      <c r="D37" s="2" t="s">
        <v>239</v>
      </c>
      <c r="E37" s="2" t="s">
        <v>240</v>
      </c>
      <c r="F37" s="2" t="s">
        <v>24</v>
      </c>
      <c r="G37" s="2" t="s">
        <v>241</v>
      </c>
      <c r="H37" s="2">
        <v>344000</v>
      </c>
      <c r="I37" s="2" t="s">
        <v>242</v>
      </c>
      <c r="J37" s="2" t="s">
        <v>243</v>
      </c>
      <c r="K37" s="1" t="s">
        <v>20</v>
      </c>
    </row>
    <row r="38" ht="22.5" customHeight="1" spans="1:11">
      <c r="A38" s="2" t="s">
        <v>244</v>
      </c>
      <c r="B38" s="2">
        <f>COUNTIF(C$2:C38,C38)</f>
        <v>3</v>
      </c>
      <c r="C38" s="2" t="s">
        <v>233</v>
      </c>
      <c r="D38" s="2" t="s">
        <v>245</v>
      </c>
      <c r="E38" s="2" t="s">
        <v>246</v>
      </c>
      <c r="F38" s="2" t="s">
        <v>247</v>
      </c>
      <c r="G38" s="2" t="s">
        <v>248</v>
      </c>
      <c r="H38" s="2">
        <v>277400</v>
      </c>
      <c r="I38" s="2" t="s">
        <v>249</v>
      </c>
      <c r="J38" s="2" t="s">
        <v>250</v>
      </c>
      <c r="K38" s="1" t="s">
        <v>20</v>
      </c>
    </row>
    <row r="39" ht="22.5" customHeight="1" spans="1:11">
      <c r="A39" s="2" t="s">
        <v>251</v>
      </c>
      <c r="B39" s="2">
        <f>COUNTIF(C$2:C39,C39)</f>
        <v>4</v>
      </c>
      <c r="C39" s="2" t="s">
        <v>233</v>
      </c>
      <c r="D39" s="2" t="s">
        <v>252</v>
      </c>
      <c r="E39" s="2" t="s">
        <v>253</v>
      </c>
      <c r="F39" s="2" t="s">
        <v>254</v>
      </c>
      <c r="G39" s="2" t="s">
        <v>255</v>
      </c>
      <c r="H39" s="2">
        <v>231100</v>
      </c>
      <c r="I39" s="2" t="s">
        <v>256</v>
      </c>
      <c r="J39" s="2" t="s">
        <v>257</v>
      </c>
      <c r="K39" s="1" t="s">
        <v>20</v>
      </c>
    </row>
    <row r="40" ht="22.5" customHeight="1" spans="1:11">
      <c r="A40" s="2" t="s">
        <v>258</v>
      </c>
      <c r="B40" s="2">
        <f>COUNTIF(C$2:C40,C40)</f>
        <v>5</v>
      </c>
      <c r="C40" s="2" t="s">
        <v>233</v>
      </c>
      <c r="D40" s="2" t="s">
        <v>259</v>
      </c>
      <c r="E40" s="2" t="s">
        <v>260</v>
      </c>
      <c r="F40" s="2" t="s">
        <v>261</v>
      </c>
      <c r="G40" s="2" t="s">
        <v>262</v>
      </c>
      <c r="H40" s="2">
        <v>237000</v>
      </c>
      <c r="I40" s="2" t="s">
        <v>263</v>
      </c>
      <c r="J40" s="2" t="s">
        <v>264</v>
      </c>
      <c r="K40" s="1" t="s">
        <v>20</v>
      </c>
    </row>
    <row r="41" ht="22.5" customHeight="1" spans="1:11">
      <c r="A41" s="2" t="s">
        <v>265</v>
      </c>
      <c r="B41" s="2">
        <f>COUNTIF(C$2:C41,C41)</f>
        <v>6</v>
      </c>
      <c r="C41" s="2" t="s">
        <v>233</v>
      </c>
      <c r="D41" s="2" t="s">
        <v>266</v>
      </c>
      <c r="E41" s="2" t="s">
        <v>267</v>
      </c>
      <c r="F41" s="2" t="s">
        <v>268</v>
      </c>
      <c r="G41" s="2" t="s">
        <v>269</v>
      </c>
      <c r="H41" s="2">
        <v>246200</v>
      </c>
      <c r="I41" s="2" t="s">
        <v>270</v>
      </c>
      <c r="J41" s="2" t="s">
        <v>271</v>
      </c>
      <c r="K41" s="1" t="s">
        <v>20</v>
      </c>
    </row>
    <row r="42" ht="22.5" customHeight="1" spans="1:11">
      <c r="A42" s="2" t="s">
        <v>272</v>
      </c>
      <c r="B42" s="2">
        <f>COUNTIF(C$2:C42,C42)</f>
        <v>7</v>
      </c>
      <c r="C42" s="2" t="s">
        <v>233</v>
      </c>
      <c r="D42" s="2" t="s">
        <v>273</v>
      </c>
      <c r="E42" s="2" t="s">
        <v>274</v>
      </c>
      <c r="F42" s="2" t="s">
        <v>24</v>
      </c>
      <c r="G42" s="2" t="s">
        <v>275</v>
      </c>
      <c r="H42" s="2">
        <v>344000</v>
      </c>
      <c r="I42" s="2" t="s">
        <v>276</v>
      </c>
      <c r="J42" s="2" t="s">
        <v>277</v>
      </c>
      <c r="K42" s="1" t="s">
        <v>20</v>
      </c>
    </row>
    <row r="43" ht="22.5" customHeight="1" spans="1:11">
      <c r="A43" s="2" t="s">
        <v>278</v>
      </c>
      <c r="B43" s="2">
        <f>COUNTIF(C$2:C43,C43)</f>
        <v>8</v>
      </c>
      <c r="C43" s="2" t="s">
        <v>233</v>
      </c>
      <c r="D43" s="2" t="s">
        <v>279</v>
      </c>
      <c r="E43" s="2" t="s">
        <v>280</v>
      </c>
      <c r="F43" s="2" t="s">
        <v>281</v>
      </c>
      <c r="G43" s="2" t="s">
        <v>282</v>
      </c>
      <c r="H43" s="2">
        <v>230000</v>
      </c>
      <c r="I43" s="2" t="s">
        <v>283</v>
      </c>
      <c r="J43" s="2" t="s">
        <v>284</v>
      </c>
      <c r="K43" s="1" t="s">
        <v>20</v>
      </c>
    </row>
    <row r="44" ht="22.5" customHeight="1" spans="1:11">
      <c r="A44" s="2" t="s">
        <v>285</v>
      </c>
      <c r="B44" s="2">
        <f>COUNTIF(C$2:C44,C44)</f>
        <v>9</v>
      </c>
      <c r="C44" s="2" t="s">
        <v>233</v>
      </c>
      <c r="D44" s="2" t="s">
        <v>286</v>
      </c>
      <c r="E44" s="2" t="s">
        <v>287</v>
      </c>
      <c r="F44" s="2" t="s">
        <v>288</v>
      </c>
      <c r="G44" s="2" t="s">
        <v>289</v>
      </c>
      <c r="H44" s="2">
        <v>236500</v>
      </c>
      <c r="I44" s="2" t="s">
        <v>290</v>
      </c>
      <c r="J44" s="2" t="s">
        <v>291</v>
      </c>
      <c r="K44" s="1" t="s">
        <v>20</v>
      </c>
    </row>
    <row r="45" ht="22.5" customHeight="1" spans="1:11">
      <c r="A45" s="2" t="s">
        <v>292</v>
      </c>
      <c r="B45" s="2">
        <f>COUNTIF(C$2:C45,C45)</f>
        <v>10</v>
      </c>
      <c r="C45" s="2" t="s">
        <v>233</v>
      </c>
      <c r="D45" s="2" t="s">
        <v>293</v>
      </c>
      <c r="E45" s="2" t="s">
        <v>294</v>
      </c>
      <c r="F45" s="2" t="s">
        <v>24</v>
      </c>
      <c r="G45" s="2" t="s">
        <v>295</v>
      </c>
      <c r="H45" s="2">
        <v>266000</v>
      </c>
      <c r="I45" s="2" t="s">
        <v>296</v>
      </c>
      <c r="J45" s="2" t="s">
        <v>297</v>
      </c>
      <c r="K45" s="1" t="s">
        <v>20</v>
      </c>
    </row>
    <row r="46" ht="22.5" customHeight="1" spans="1:11">
      <c r="A46" s="2" t="s">
        <v>298</v>
      </c>
      <c r="B46" s="2">
        <f>COUNTIF(C$2:C46,C46)</f>
        <v>11</v>
      </c>
      <c r="C46" s="2" t="s">
        <v>233</v>
      </c>
      <c r="D46" s="2" t="s">
        <v>299</v>
      </c>
      <c r="E46" s="2" t="s">
        <v>300</v>
      </c>
      <c r="F46" s="2" t="s">
        <v>24</v>
      </c>
      <c r="G46" s="2" t="s">
        <v>301</v>
      </c>
      <c r="H46" s="2">
        <v>712000</v>
      </c>
      <c r="I46" s="2" t="s">
        <v>302</v>
      </c>
      <c r="J46" s="2" t="s">
        <v>303</v>
      </c>
      <c r="K46" s="1" t="s">
        <v>20</v>
      </c>
    </row>
    <row r="47" ht="22.5" customHeight="1" spans="1:11">
      <c r="A47" s="2" t="s">
        <v>304</v>
      </c>
      <c r="B47" s="2">
        <f>COUNTIF(C$2:C47,C47)</f>
        <v>12</v>
      </c>
      <c r="C47" s="2" t="s">
        <v>233</v>
      </c>
      <c r="D47" s="2" t="s">
        <v>305</v>
      </c>
      <c r="E47" s="2" t="s">
        <v>280</v>
      </c>
      <c r="F47" s="2" t="s">
        <v>281</v>
      </c>
      <c r="G47" s="2" t="s">
        <v>282</v>
      </c>
      <c r="H47" s="2">
        <v>230000</v>
      </c>
      <c r="I47" s="2" t="s">
        <v>283</v>
      </c>
      <c r="J47" s="2" t="s">
        <v>306</v>
      </c>
      <c r="K47" s="1" t="s">
        <v>20</v>
      </c>
    </row>
    <row r="48" ht="22.5" customHeight="1" spans="1:11">
      <c r="A48" s="2" t="s">
        <v>307</v>
      </c>
      <c r="B48" s="2">
        <f>COUNTIF(C$2:C48,C48)</f>
        <v>13</v>
      </c>
      <c r="C48" s="2" t="s">
        <v>233</v>
      </c>
      <c r="D48" s="2" t="s">
        <v>308</v>
      </c>
      <c r="E48" s="2" t="s">
        <v>309</v>
      </c>
      <c r="F48" s="2" t="s">
        <v>24</v>
      </c>
      <c r="G48" s="2" t="s">
        <v>310</v>
      </c>
      <c r="H48" s="2">
        <v>742500</v>
      </c>
      <c r="I48" s="2" t="s">
        <v>311</v>
      </c>
      <c r="J48" s="2" t="s">
        <v>312</v>
      </c>
      <c r="K48" s="1" t="s">
        <v>20</v>
      </c>
    </row>
    <row r="49" ht="22.5" customHeight="1" spans="1:11">
      <c r="A49" s="2" t="s">
        <v>313</v>
      </c>
      <c r="B49" s="2">
        <f>COUNTIF(C$2:C49,C49)</f>
        <v>14</v>
      </c>
      <c r="C49" s="2" t="s">
        <v>233</v>
      </c>
      <c r="D49" s="2" t="s">
        <v>314</v>
      </c>
      <c r="E49" s="2" t="s">
        <v>315</v>
      </c>
      <c r="F49" s="2" t="s">
        <v>24</v>
      </c>
      <c r="G49" s="2" t="s">
        <v>316</v>
      </c>
      <c r="H49" s="2">
        <v>410000</v>
      </c>
      <c r="I49" s="2" t="s">
        <v>317</v>
      </c>
      <c r="J49" s="2" t="s">
        <v>318</v>
      </c>
      <c r="K49" s="1" t="s">
        <v>20</v>
      </c>
    </row>
    <row r="50" ht="22.5" customHeight="1" spans="1:11">
      <c r="A50" s="2" t="s">
        <v>319</v>
      </c>
      <c r="B50" s="2">
        <f>COUNTIF(C$2:C50,C50)</f>
        <v>15</v>
      </c>
      <c r="C50" s="2" t="s">
        <v>233</v>
      </c>
      <c r="D50" s="2" t="s">
        <v>320</v>
      </c>
      <c r="E50" s="2" t="s">
        <v>321</v>
      </c>
      <c r="F50" s="2" t="s">
        <v>90</v>
      </c>
      <c r="G50" s="2" t="s">
        <v>322</v>
      </c>
      <c r="H50" s="2">
        <v>65000</v>
      </c>
      <c r="I50" s="2" t="s">
        <v>323</v>
      </c>
      <c r="J50" s="2" t="s">
        <v>324</v>
      </c>
      <c r="K50" s="1" t="s">
        <v>20</v>
      </c>
    </row>
    <row r="51" ht="22.5" customHeight="1" spans="1:11">
      <c r="A51" s="2" t="s">
        <v>325</v>
      </c>
      <c r="B51" s="2">
        <f>COUNTIF(C$2:C51,C51)</f>
        <v>16</v>
      </c>
      <c r="C51" s="2" t="s">
        <v>233</v>
      </c>
      <c r="D51" s="2" t="s">
        <v>326</v>
      </c>
      <c r="E51" s="2" t="s">
        <v>195</v>
      </c>
      <c r="F51" s="2" t="s">
        <v>196</v>
      </c>
      <c r="G51" s="2" t="s">
        <v>197</v>
      </c>
      <c r="H51" s="2">
        <v>234000</v>
      </c>
      <c r="I51" s="2" t="s">
        <v>198</v>
      </c>
      <c r="J51" s="2" t="s">
        <v>327</v>
      </c>
      <c r="K51" s="1" t="s">
        <v>20</v>
      </c>
    </row>
    <row r="52" ht="22.5" customHeight="1" spans="1:11">
      <c r="A52" s="2" t="s">
        <v>328</v>
      </c>
      <c r="B52" s="2">
        <f>COUNTIF(C$2:C52,C52)</f>
        <v>17</v>
      </c>
      <c r="C52" s="2" t="s">
        <v>233</v>
      </c>
      <c r="D52" s="2" t="s">
        <v>329</v>
      </c>
      <c r="E52" s="2" t="s">
        <v>330</v>
      </c>
      <c r="F52" s="2" t="s">
        <v>24</v>
      </c>
      <c r="G52" s="2" t="s">
        <v>331</v>
      </c>
      <c r="H52" s="2">
        <v>236700</v>
      </c>
      <c r="I52" s="2" t="s">
        <v>332</v>
      </c>
      <c r="J52" s="2" t="s">
        <v>333</v>
      </c>
      <c r="K52" s="1" t="s">
        <v>20</v>
      </c>
    </row>
    <row r="53" ht="22.5" customHeight="1" spans="1:11">
      <c r="A53" s="2" t="s">
        <v>334</v>
      </c>
      <c r="B53" s="2">
        <f>COUNTIF(C$2:C53,C53)</f>
        <v>18</v>
      </c>
      <c r="C53" s="2" t="s">
        <v>233</v>
      </c>
      <c r="D53" s="2" t="s">
        <v>335</v>
      </c>
      <c r="E53" s="2" t="s">
        <v>336</v>
      </c>
      <c r="F53" s="2" t="s">
        <v>337</v>
      </c>
      <c r="G53" s="2" t="s">
        <v>338</v>
      </c>
      <c r="H53" s="2">
        <v>233500</v>
      </c>
      <c r="I53" s="2" t="s">
        <v>339</v>
      </c>
      <c r="J53" s="2" t="s">
        <v>340</v>
      </c>
      <c r="K53" s="1" t="s">
        <v>20</v>
      </c>
    </row>
    <row r="54" ht="22.5" customHeight="1" spans="1:11">
      <c r="A54" s="2" t="s">
        <v>341</v>
      </c>
      <c r="B54" s="2">
        <f>COUNTIF(C$2:C54,C54)</f>
        <v>19</v>
      </c>
      <c r="C54" s="2" t="s">
        <v>233</v>
      </c>
      <c r="D54" s="2" t="s">
        <v>342</v>
      </c>
      <c r="E54" s="2" t="s">
        <v>343</v>
      </c>
      <c r="F54" s="2" t="s">
        <v>344</v>
      </c>
      <c r="G54" s="2" t="s">
        <v>345</v>
      </c>
      <c r="H54" s="2">
        <v>236400</v>
      </c>
      <c r="I54" s="2" t="s">
        <v>346</v>
      </c>
      <c r="J54" s="2" t="s">
        <v>347</v>
      </c>
      <c r="K54" s="1" t="s">
        <v>20</v>
      </c>
    </row>
    <row r="55" ht="22.5" customHeight="1" spans="1:11">
      <c r="A55" s="2" t="s">
        <v>348</v>
      </c>
      <c r="B55" s="2">
        <f>COUNTIF(C$2:C55,C55)</f>
        <v>20</v>
      </c>
      <c r="C55" s="2" t="s">
        <v>233</v>
      </c>
      <c r="D55" s="2" t="s">
        <v>349</v>
      </c>
      <c r="E55" s="2" t="s">
        <v>350</v>
      </c>
      <c r="F55" s="2" t="s">
        <v>24</v>
      </c>
      <c r="G55" s="2" t="s">
        <v>351</v>
      </c>
      <c r="H55" s="2">
        <v>223001</v>
      </c>
      <c r="I55" s="2" t="s">
        <v>72</v>
      </c>
      <c r="J55" s="2" t="s">
        <v>352</v>
      </c>
      <c r="K55" s="1" t="s">
        <v>20</v>
      </c>
    </row>
    <row r="56" ht="22.5" customHeight="1" spans="1:11">
      <c r="A56" s="2" t="s">
        <v>353</v>
      </c>
      <c r="B56" s="2">
        <f>COUNTIF(C$2:C56,C56)</f>
        <v>1</v>
      </c>
      <c r="C56" s="2" t="s">
        <v>354</v>
      </c>
      <c r="D56" s="2" t="s">
        <v>355</v>
      </c>
      <c r="E56" s="2" t="s">
        <v>356</v>
      </c>
      <c r="F56" s="2" t="s">
        <v>24</v>
      </c>
      <c r="G56" s="2" t="s">
        <v>357</v>
      </c>
      <c r="H56" s="2">
        <v>719000</v>
      </c>
      <c r="I56" s="2" t="s">
        <v>358</v>
      </c>
      <c r="J56" s="2" t="s">
        <v>359</v>
      </c>
      <c r="K56" s="1" t="s">
        <v>20</v>
      </c>
    </row>
    <row r="57" ht="22.5" customHeight="1" spans="1:11">
      <c r="A57" s="2" t="s">
        <v>360</v>
      </c>
      <c r="B57" s="2">
        <f>COUNTIF(C$2:C57,C57)</f>
        <v>2</v>
      </c>
      <c r="C57" s="2" t="s">
        <v>354</v>
      </c>
      <c r="D57" s="2" t="s">
        <v>361</v>
      </c>
      <c r="E57" s="2" t="s">
        <v>227</v>
      </c>
      <c r="F57" s="2" t="s">
        <v>228</v>
      </c>
      <c r="G57" s="2" t="s">
        <v>362</v>
      </c>
      <c r="H57" s="2">
        <v>230000</v>
      </c>
      <c r="I57" s="2" t="s">
        <v>230</v>
      </c>
      <c r="J57" s="2" t="s">
        <v>363</v>
      </c>
      <c r="K57" s="1" t="s">
        <v>20</v>
      </c>
    </row>
    <row r="58" ht="22.5" customHeight="1" spans="1:11">
      <c r="A58" s="2" t="s">
        <v>364</v>
      </c>
      <c r="B58" s="2">
        <f>COUNTIF(C$2:C58,C58)</f>
        <v>3</v>
      </c>
      <c r="C58" s="2" t="s">
        <v>354</v>
      </c>
      <c r="D58" s="2" t="s">
        <v>365</v>
      </c>
      <c r="E58" s="2" t="s">
        <v>366</v>
      </c>
      <c r="F58" s="2" t="s">
        <v>24</v>
      </c>
      <c r="G58" s="2" t="s">
        <v>367</v>
      </c>
      <c r="H58" s="2">
        <v>238300</v>
      </c>
      <c r="I58" s="2" t="s">
        <v>368</v>
      </c>
      <c r="J58" s="2" t="s">
        <v>369</v>
      </c>
      <c r="K58" s="1" t="s">
        <v>20</v>
      </c>
    </row>
    <row r="59" ht="22.5" customHeight="1" spans="1:11">
      <c r="A59" s="2" t="s">
        <v>370</v>
      </c>
      <c r="B59" s="2">
        <f>COUNTIF(C$2:C59,C59)</f>
        <v>4</v>
      </c>
      <c r="C59" s="2" t="s">
        <v>354</v>
      </c>
      <c r="D59" s="2" t="s">
        <v>371</v>
      </c>
      <c r="E59" s="2" t="s">
        <v>372</v>
      </c>
      <c r="F59" s="2" t="s">
        <v>373</v>
      </c>
      <c r="G59" s="2" t="s">
        <v>374</v>
      </c>
      <c r="H59" s="2">
        <v>234000</v>
      </c>
      <c r="I59" s="2" t="s">
        <v>375</v>
      </c>
      <c r="J59" s="2" t="s">
        <v>376</v>
      </c>
      <c r="K59" s="1" t="s">
        <v>20</v>
      </c>
    </row>
    <row r="60" ht="22.5" customHeight="1" spans="1:11">
      <c r="A60" s="2" t="s">
        <v>377</v>
      </c>
      <c r="B60" s="2">
        <f>COUNTIF(C$2:C60,C60)</f>
        <v>5</v>
      </c>
      <c r="C60" s="2" t="s">
        <v>354</v>
      </c>
      <c r="D60" s="2" t="s">
        <v>378</v>
      </c>
      <c r="E60" s="2" t="s">
        <v>379</v>
      </c>
      <c r="F60" s="2" t="s">
        <v>380</v>
      </c>
      <c r="G60" s="2" t="s">
        <v>381</v>
      </c>
      <c r="H60" s="2">
        <v>234300</v>
      </c>
      <c r="I60" s="2" t="s">
        <v>382</v>
      </c>
      <c r="J60" s="2" t="s">
        <v>383</v>
      </c>
      <c r="K60" s="1" t="s">
        <v>20</v>
      </c>
    </row>
    <row r="61" ht="22.5" customHeight="1" spans="1:11">
      <c r="A61" s="2" t="s">
        <v>384</v>
      </c>
      <c r="B61" s="2">
        <f>COUNTIF(C$2:C61,C61)</f>
        <v>6</v>
      </c>
      <c r="C61" s="2" t="s">
        <v>354</v>
      </c>
      <c r="D61" s="2" t="s">
        <v>385</v>
      </c>
      <c r="E61" s="2" t="s">
        <v>386</v>
      </c>
      <c r="F61" s="2" t="s">
        <v>387</v>
      </c>
      <c r="G61" s="2" t="s">
        <v>388</v>
      </c>
      <c r="H61" s="2">
        <v>233700</v>
      </c>
      <c r="I61" s="2" t="s">
        <v>389</v>
      </c>
      <c r="J61" s="2" t="s">
        <v>390</v>
      </c>
      <c r="K61" s="1" t="s">
        <v>20</v>
      </c>
    </row>
    <row r="62" ht="22.5" customHeight="1" spans="1:11">
      <c r="A62" s="2" t="s">
        <v>391</v>
      </c>
      <c r="B62" s="2">
        <f>COUNTIF(C$2:C62,C62)</f>
        <v>7</v>
      </c>
      <c r="C62" s="2" t="s">
        <v>354</v>
      </c>
      <c r="D62" s="2" t="s">
        <v>392</v>
      </c>
      <c r="E62" s="2" t="s">
        <v>393</v>
      </c>
      <c r="F62" s="2" t="s">
        <v>24</v>
      </c>
      <c r="G62" s="2" t="s">
        <v>394</v>
      </c>
      <c r="H62" s="2">
        <v>223600</v>
      </c>
      <c r="I62" s="2" t="s">
        <v>395</v>
      </c>
      <c r="J62" s="2" t="s">
        <v>396</v>
      </c>
      <c r="K62" s="1" t="s">
        <v>20</v>
      </c>
    </row>
    <row r="63" ht="22.5" customHeight="1" spans="1:11">
      <c r="A63" s="2" t="s">
        <v>397</v>
      </c>
      <c r="B63" s="2">
        <f>COUNTIF(C$2:C63,C63)</f>
        <v>8</v>
      </c>
      <c r="C63" s="2" t="s">
        <v>354</v>
      </c>
      <c r="D63" s="2" t="s">
        <v>398</v>
      </c>
      <c r="E63" s="2" t="s">
        <v>399</v>
      </c>
      <c r="F63" s="2" t="s">
        <v>400</v>
      </c>
      <c r="G63" s="2" t="s">
        <v>401</v>
      </c>
      <c r="H63" s="2">
        <v>237400</v>
      </c>
      <c r="I63" s="2" t="s">
        <v>402</v>
      </c>
      <c r="J63" s="2" t="s">
        <v>403</v>
      </c>
      <c r="K63" s="1" t="s">
        <v>20</v>
      </c>
    </row>
    <row r="64" ht="22.5" customHeight="1" spans="1:11">
      <c r="A64" s="2" t="s">
        <v>404</v>
      </c>
      <c r="B64" s="2">
        <f>COUNTIF(C$2:C64,C64)</f>
        <v>9</v>
      </c>
      <c r="C64" s="2" t="s">
        <v>354</v>
      </c>
      <c r="D64" s="2" t="s">
        <v>405</v>
      </c>
      <c r="E64" s="2" t="s">
        <v>386</v>
      </c>
      <c r="F64" s="2" t="s">
        <v>387</v>
      </c>
      <c r="G64" s="2" t="s">
        <v>388</v>
      </c>
      <c r="H64" s="2">
        <v>233700</v>
      </c>
      <c r="I64" s="2" t="s">
        <v>389</v>
      </c>
      <c r="J64" s="2" t="s">
        <v>406</v>
      </c>
      <c r="K64" s="1" t="s">
        <v>20</v>
      </c>
    </row>
    <row r="65" ht="22.5" customHeight="1" spans="1:11">
      <c r="A65" s="2" t="s">
        <v>407</v>
      </c>
      <c r="B65" s="2">
        <f>COUNTIF(C$2:C65,C65)</f>
        <v>10</v>
      </c>
      <c r="C65" s="2" t="s">
        <v>354</v>
      </c>
      <c r="D65" s="2" t="s">
        <v>408</v>
      </c>
      <c r="E65" s="2" t="s">
        <v>409</v>
      </c>
      <c r="F65" s="2" t="s">
        <v>24</v>
      </c>
      <c r="G65" s="2" t="s">
        <v>410</v>
      </c>
      <c r="H65" s="2">
        <v>223900</v>
      </c>
      <c r="I65" s="2" t="s">
        <v>411</v>
      </c>
      <c r="J65" s="2" t="s">
        <v>412</v>
      </c>
      <c r="K65" s="1" t="s">
        <v>20</v>
      </c>
    </row>
    <row r="66" ht="22.5" customHeight="1" spans="1:11">
      <c r="A66" s="2" t="s">
        <v>413</v>
      </c>
      <c r="B66" s="2">
        <f>COUNTIF(C$2:C66,C66)</f>
        <v>11</v>
      </c>
      <c r="C66" s="2" t="s">
        <v>354</v>
      </c>
      <c r="D66" s="2" t="s">
        <v>414</v>
      </c>
      <c r="E66" s="2" t="s">
        <v>415</v>
      </c>
      <c r="F66" s="2" t="s">
        <v>24</v>
      </c>
      <c r="G66" s="2" t="s">
        <v>416</v>
      </c>
      <c r="H66" s="2">
        <v>412000</v>
      </c>
      <c r="I66" s="2" t="s">
        <v>417</v>
      </c>
      <c r="J66" s="2" t="s">
        <v>418</v>
      </c>
      <c r="K66" s="1" t="s">
        <v>20</v>
      </c>
    </row>
    <row r="67" ht="22.5" customHeight="1" spans="1:11">
      <c r="A67" s="2" t="s">
        <v>419</v>
      </c>
      <c r="B67" s="2">
        <f>COUNTIF(C$2:C67,C67)</f>
        <v>12</v>
      </c>
      <c r="C67" s="2" t="s">
        <v>354</v>
      </c>
      <c r="D67" s="2" t="s">
        <v>420</v>
      </c>
      <c r="E67" s="2" t="s">
        <v>421</v>
      </c>
      <c r="F67" s="2" t="s">
        <v>422</v>
      </c>
      <c r="G67" s="2" t="s">
        <v>423</v>
      </c>
      <c r="H67" s="2">
        <v>63000</v>
      </c>
      <c r="I67" s="2" t="s">
        <v>424</v>
      </c>
      <c r="J67" s="2" t="s">
        <v>425</v>
      </c>
      <c r="K67" s="1" t="s">
        <v>20</v>
      </c>
    </row>
    <row r="68" ht="22.5" customHeight="1" spans="1:11">
      <c r="A68" s="2" t="s">
        <v>426</v>
      </c>
      <c r="B68" s="2">
        <f>COUNTIF(C$2:C68,C68)</f>
        <v>13</v>
      </c>
      <c r="C68" s="2" t="s">
        <v>354</v>
      </c>
      <c r="D68" s="2" t="s">
        <v>427</v>
      </c>
      <c r="E68" s="2" t="s">
        <v>428</v>
      </c>
      <c r="F68" s="2" t="s">
        <v>268</v>
      </c>
      <c r="G68" s="2" t="s">
        <v>429</v>
      </c>
      <c r="H68" s="2">
        <v>233300</v>
      </c>
      <c r="I68" s="2" t="s">
        <v>430</v>
      </c>
      <c r="J68" s="2" t="s">
        <v>431</v>
      </c>
      <c r="K68" s="1" t="s">
        <v>20</v>
      </c>
    </row>
    <row r="69" ht="22.5" customHeight="1" spans="1:11">
      <c r="A69" s="2" t="s">
        <v>432</v>
      </c>
      <c r="B69" s="2">
        <f>COUNTIF(C$2:C69,C69)</f>
        <v>14</v>
      </c>
      <c r="C69" s="2" t="s">
        <v>354</v>
      </c>
      <c r="D69" s="2" t="s">
        <v>433</v>
      </c>
      <c r="E69" s="2" t="s">
        <v>63</v>
      </c>
      <c r="F69" s="2" t="s">
        <v>64</v>
      </c>
      <c r="G69" s="2" t="s">
        <v>65</v>
      </c>
      <c r="H69" s="2">
        <v>261100</v>
      </c>
      <c r="I69" s="2" t="s">
        <v>66</v>
      </c>
      <c r="J69" s="2" t="s">
        <v>434</v>
      </c>
      <c r="K69" s="1" t="s">
        <v>20</v>
      </c>
    </row>
    <row r="70" ht="22.5" customHeight="1" spans="1:11">
      <c r="A70" s="2" t="s">
        <v>435</v>
      </c>
      <c r="B70" s="2">
        <f>COUNTIF(C$2:C70,C70)</f>
        <v>15</v>
      </c>
      <c r="C70" s="2" t="s">
        <v>354</v>
      </c>
      <c r="D70" s="2" t="s">
        <v>436</v>
      </c>
      <c r="E70" s="2" t="s">
        <v>437</v>
      </c>
      <c r="F70" s="2" t="s">
        <v>24</v>
      </c>
      <c r="G70" s="2" t="s">
        <v>438</v>
      </c>
      <c r="H70" s="2">
        <v>241000</v>
      </c>
      <c r="I70" s="2" t="s">
        <v>439</v>
      </c>
      <c r="J70" s="2" t="s">
        <v>440</v>
      </c>
      <c r="K70" s="1" t="s">
        <v>20</v>
      </c>
    </row>
    <row r="71" ht="22.5" customHeight="1" spans="1:11">
      <c r="A71" s="2" t="s">
        <v>441</v>
      </c>
      <c r="B71" s="2">
        <f>COUNTIF(C$2:C71,C71)</f>
        <v>16</v>
      </c>
      <c r="C71" s="2" t="s">
        <v>354</v>
      </c>
      <c r="D71" s="2" t="s">
        <v>442</v>
      </c>
      <c r="E71" s="2" t="s">
        <v>443</v>
      </c>
      <c r="F71" s="2" t="s">
        <v>444</v>
      </c>
      <c r="G71" s="2" t="s">
        <v>445</v>
      </c>
      <c r="H71" s="2">
        <v>71000</v>
      </c>
      <c r="I71" s="2" t="s">
        <v>211</v>
      </c>
      <c r="J71" s="2" t="s">
        <v>446</v>
      </c>
      <c r="K71" s="1" t="s">
        <v>20</v>
      </c>
    </row>
    <row r="72" ht="22.5" customHeight="1" spans="1:11">
      <c r="A72" s="2" t="s">
        <v>447</v>
      </c>
      <c r="B72" s="2">
        <f>COUNTIF(C$2:C72,C72)</f>
        <v>17</v>
      </c>
      <c r="C72" s="2" t="s">
        <v>354</v>
      </c>
      <c r="D72" s="2" t="s">
        <v>448</v>
      </c>
      <c r="E72" s="2" t="s">
        <v>449</v>
      </c>
      <c r="F72" s="2" t="s">
        <v>24</v>
      </c>
      <c r="G72" s="2" t="s">
        <v>450</v>
      </c>
      <c r="H72" s="2">
        <v>463000</v>
      </c>
      <c r="I72" s="2" t="s">
        <v>451</v>
      </c>
      <c r="J72" s="2" t="s">
        <v>452</v>
      </c>
      <c r="K72" s="1" t="s">
        <v>20</v>
      </c>
    </row>
    <row r="73" ht="22.5" customHeight="1" spans="1:11">
      <c r="A73" s="2" t="s">
        <v>453</v>
      </c>
      <c r="B73" s="2">
        <f>COUNTIF(C$2:C73,C73)</f>
        <v>18</v>
      </c>
      <c r="C73" s="2" t="s">
        <v>354</v>
      </c>
      <c r="D73" s="2" t="s">
        <v>454</v>
      </c>
      <c r="E73" s="2" t="s">
        <v>455</v>
      </c>
      <c r="F73" s="2" t="s">
        <v>456</v>
      </c>
      <c r="G73" s="2" t="s">
        <v>457</v>
      </c>
      <c r="H73" s="2">
        <v>238100</v>
      </c>
      <c r="I73" s="2" t="s">
        <v>458</v>
      </c>
      <c r="J73" s="2" t="s">
        <v>459</v>
      </c>
      <c r="K73" s="1" t="s">
        <v>47</v>
      </c>
    </row>
    <row r="74" ht="22.5" customHeight="1" spans="1:11">
      <c r="A74" s="2" t="s">
        <v>460</v>
      </c>
      <c r="B74" s="2">
        <f>COUNTIF(C$2:C74,C74)</f>
        <v>19</v>
      </c>
      <c r="C74" s="2" t="s">
        <v>354</v>
      </c>
      <c r="D74" s="2" t="s">
        <v>461</v>
      </c>
      <c r="E74" s="2" t="s">
        <v>462</v>
      </c>
      <c r="F74" s="2" t="s">
        <v>463</v>
      </c>
      <c r="G74" s="2" t="s">
        <v>464</v>
      </c>
      <c r="H74" s="2">
        <v>271100</v>
      </c>
      <c r="I74" s="2" t="s">
        <v>465</v>
      </c>
      <c r="J74" s="2" t="s">
        <v>466</v>
      </c>
      <c r="K74" s="1" t="s">
        <v>20</v>
      </c>
    </row>
    <row r="75" ht="22.5" customHeight="1" spans="1:11">
      <c r="A75" s="2" t="s">
        <v>467</v>
      </c>
      <c r="B75" s="2">
        <f>COUNTIF(C$2:C75,C75)</f>
        <v>20</v>
      </c>
      <c r="C75" s="2" t="s">
        <v>354</v>
      </c>
      <c r="D75" s="2" t="s">
        <v>468</v>
      </c>
      <c r="E75" s="2" t="s">
        <v>469</v>
      </c>
      <c r="F75" s="2" t="s">
        <v>24</v>
      </c>
      <c r="G75" s="2" t="s">
        <v>470</v>
      </c>
      <c r="H75" s="2">
        <v>230000</v>
      </c>
      <c r="I75" s="2" t="s">
        <v>471</v>
      </c>
      <c r="J75" s="2" t="s">
        <v>472</v>
      </c>
      <c r="K75" s="1" t="s">
        <v>20</v>
      </c>
    </row>
    <row r="76" ht="22.5" customHeight="1" spans="1:11">
      <c r="A76" s="2" t="s">
        <v>473</v>
      </c>
      <c r="B76" s="2">
        <f>COUNTIF(C$2:C76,C76)</f>
        <v>21</v>
      </c>
      <c r="C76" s="2" t="s">
        <v>354</v>
      </c>
      <c r="D76" s="2" t="s">
        <v>474</v>
      </c>
      <c r="E76" s="2" t="s">
        <v>475</v>
      </c>
      <c r="F76" s="2" t="s">
        <v>476</v>
      </c>
      <c r="G76" s="2" t="s">
        <v>477</v>
      </c>
      <c r="H76" s="2">
        <v>242300</v>
      </c>
      <c r="I76" s="2" t="s">
        <v>478</v>
      </c>
      <c r="J76" s="2" t="s">
        <v>479</v>
      </c>
      <c r="K76" s="1" t="s">
        <v>20</v>
      </c>
    </row>
    <row r="77" ht="22.5" customHeight="1" spans="1:11">
      <c r="A77" s="2" t="s">
        <v>480</v>
      </c>
      <c r="B77" s="2">
        <f>COUNTIF(C$2:C77,C77)</f>
        <v>22</v>
      </c>
      <c r="C77" s="2" t="s">
        <v>354</v>
      </c>
      <c r="D77" s="2" t="s">
        <v>481</v>
      </c>
      <c r="E77" s="2" t="s">
        <v>482</v>
      </c>
      <c r="F77" s="2" t="s">
        <v>24</v>
      </c>
      <c r="G77" s="2" t="s">
        <v>483</v>
      </c>
      <c r="H77" s="2">
        <v>412000</v>
      </c>
      <c r="I77" s="2" t="s">
        <v>484</v>
      </c>
      <c r="J77" s="2" t="s">
        <v>485</v>
      </c>
      <c r="K77" s="1" t="s">
        <v>20</v>
      </c>
    </row>
    <row r="78" ht="22.5" customHeight="1" spans="1:11">
      <c r="A78" s="2" t="s">
        <v>486</v>
      </c>
      <c r="B78" s="2">
        <f>COUNTIF(C$2:C78,C78)</f>
        <v>23</v>
      </c>
      <c r="C78" s="2" t="s">
        <v>354</v>
      </c>
      <c r="D78" s="2" t="s">
        <v>487</v>
      </c>
      <c r="E78" s="2" t="s">
        <v>488</v>
      </c>
      <c r="F78" s="2" t="s">
        <v>24</v>
      </c>
      <c r="G78" s="2" t="s">
        <v>489</v>
      </c>
      <c r="H78" s="2">
        <v>413000</v>
      </c>
      <c r="I78" s="2" t="s">
        <v>490</v>
      </c>
      <c r="J78" s="2" t="s">
        <v>491</v>
      </c>
      <c r="K78" s="1" t="s">
        <v>20</v>
      </c>
    </row>
    <row r="79" ht="22.5" customHeight="1" spans="1:11">
      <c r="A79" s="2" t="s">
        <v>492</v>
      </c>
      <c r="B79" s="2">
        <f>COUNTIF(C$2:C79,C79)</f>
        <v>24</v>
      </c>
      <c r="C79" s="2" t="s">
        <v>354</v>
      </c>
      <c r="D79" s="2" t="s">
        <v>493</v>
      </c>
      <c r="E79" s="2" t="s">
        <v>494</v>
      </c>
      <c r="F79" s="2" t="s">
        <v>64</v>
      </c>
      <c r="G79" s="2" t="s">
        <v>495</v>
      </c>
      <c r="H79" s="2">
        <v>242200</v>
      </c>
      <c r="I79" s="2" t="s">
        <v>496</v>
      </c>
      <c r="J79" s="2" t="s">
        <v>497</v>
      </c>
      <c r="K79" s="1" t="s">
        <v>20</v>
      </c>
    </row>
    <row r="80" ht="22.5" customHeight="1" spans="1:11">
      <c r="A80" s="2" t="s">
        <v>498</v>
      </c>
      <c r="B80" s="2">
        <f>COUNTIF(C$2:C80,C80)</f>
        <v>25</v>
      </c>
      <c r="C80" s="2" t="s">
        <v>354</v>
      </c>
      <c r="D80" s="2" t="s">
        <v>499</v>
      </c>
      <c r="E80" s="2" t="s">
        <v>443</v>
      </c>
      <c r="F80" s="2" t="s">
        <v>444</v>
      </c>
      <c r="G80" s="2" t="s">
        <v>445</v>
      </c>
      <c r="H80" s="2">
        <v>71000</v>
      </c>
      <c r="I80" s="2" t="s">
        <v>211</v>
      </c>
      <c r="J80" s="2" t="s">
        <v>500</v>
      </c>
      <c r="K80" s="1" t="s">
        <v>20</v>
      </c>
    </row>
    <row r="81" ht="22.5" customHeight="1" spans="1:11">
      <c r="A81" s="2" t="s">
        <v>501</v>
      </c>
      <c r="B81" s="2">
        <f>COUNTIF(C$2:C81,C81)</f>
        <v>26</v>
      </c>
      <c r="C81" s="2" t="s">
        <v>354</v>
      </c>
      <c r="D81" s="2" t="s">
        <v>502</v>
      </c>
      <c r="E81" s="2" t="s">
        <v>503</v>
      </c>
      <c r="F81" s="2" t="s">
        <v>24</v>
      </c>
      <c r="G81" s="2" t="s">
        <v>504</v>
      </c>
      <c r="H81" s="2">
        <v>222200</v>
      </c>
      <c r="I81" s="2" t="s">
        <v>505</v>
      </c>
      <c r="J81" s="2" t="s">
        <v>506</v>
      </c>
      <c r="K81" s="1" t="s">
        <v>20</v>
      </c>
    </row>
    <row r="82" ht="22.5" customHeight="1" spans="1:11">
      <c r="A82" s="2" t="s">
        <v>507</v>
      </c>
      <c r="B82" s="2">
        <f>COUNTIF(C$2:C82,C82)</f>
        <v>27</v>
      </c>
      <c r="C82" s="2" t="s">
        <v>354</v>
      </c>
      <c r="D82" s="2" t="s">
        <v>508</v>
      </c>
      <c r="E82" s="2" t="s">
        <v>509</v>
      </c>
      <c r="F82" s="2" t="s">
        <v>510</v>
      </c>
      <c r="G82" s="2" t="s">
        <v>511</v>
      </c>
      <c r="H82" s="2">
        <v>152000</v>
      </c>
      <c r="I82" s="2" t="s">
        <v>512</v>
      </c>
      <c r="J82" s="2" t="s">
        <v>513</v>
      </c>
      <c r="K82" s="1" t="s">
        <v>20</v>
      </c>
    </row>
    <row r="83" ht="22.5" customHeight="1" spans="1:11">
      <c r="A83" s="2" t="s">
        <v>514</v>
      </c>
      <c r="B83" s="2">
        <f>COUNTIF(C$2:C83,C83)</f>
        <v>28</v>
      </c>
      <c r="C83" s="2" t="s">
        <v>354</v>
      </c>
      <c r="D83" s="2" t="s">
        <v>515</v>
      </c>
      <c r="E83" s="2" t="s">
        <v>516</v>
      </c>
      <c r="F83" s="2" t="s">
        <v>517</v>
      </c>
      <c r="G83" s="2" t="s">
        <v>518</v>
      </c>
      <c r="H83" s="2">
        <v>63000</v>
      </c>
      <c r="I83" s="2" t="s">
        <v>519</v>
      </c>
      <c r="J83" s="2" t="s">
        <v>520</v>
      </c>
      <c r="K83" s="1" t="s">
        <v>20</v>
      </c>
    </row>
    <row r="84" ht="22.5" customHeight="1" spans="1:11">
      <c r="A84" s="2" t="s">
        <v>521</v>
      </c>
      <c r="B84" s="2">
        <f>COUNTIF(C$2:C84,C84)</f>
        <v>29</v>
      </c>
      <c r="C84" s="2" t="s">
        <v>354</v>
      </c>
      <c r="D84" s="2" t="s">
        <v>522</v>
      </c>
      <c r="E84" s="2" t="s">
        <v>523</v>
      </c>
      <c r="F84" s="2" t="s">
        <v>24</v>
      </c>
      <c r="G84" s="2" t="s">
        <v>524</v>
      </c>
      <c r="H84" s="2">
        <v>272000</v>
      </c>
      <c r="I84" s="2" t="s">
        <v>525</v>
      </c>
      <c r="J84" s="2" t="s">
        <v>526</v>
      </c>
      <c r="K84" s="1" t="s">
        <v>20</v>
      </c>
    </row>
    <row r="85" ht="22.5" customHeight="1" spans="1:11">
      <c r="A85" s="2" t="s">
        <v>527</v>
      </c>
      <c r="B85" s="2">
        <f>COUNTIF(C$2:C85,C85)</f>
        <v>30</v>
      </c>
      <c r="C85" s="2" t="s">
        <v>354</v>
      </c>
      <c r="D85" s="2" t="s">
        <v>528</v>
      </c>
      <c r="E85" s="2" t="s">
        <v>529</v>
      </c>
      <c r="F85" s="2" t="s">
        <v>24</v>
      </c>
      <c r="G85" s="2" t="s">
        <v>530</v>
      </c>
      <c r="H85" s="2">
        <v>453000</v>
      </c>
      <c r="I85" s="2" t="s">
        <v>531</v>
      </c>
      <c r="J85" s="2" t="s">
        <v>532</v>
      </c>
      <c r="K85" s="1" t="s">
        <v>20</v>
      </c>
    </row>
    <row r="86" ht="22.5" customHeight="1" spans="1:11">
      <c r="A86" s="2" t="s">
        <v>533</v>
      </c>
      <c r="B86" s="2">
        <f>COUNTIF(C$2:C86,C86)</f>
        <v>31</v>
      </c>
      <c r="C86" s="2" t="s">
        <v>354</v>
      </c>
      <c r="D86" s="2" t="s">
        <v>534</v>
      </c>
      <c r="E86" s="2" t="s">
        <v>535</v>
      </c>
      <c r="F86" s="2" t="s">
        <v>24</v>
      </c>
      <c r="G86" s="2" t="s">
        <v>536</v>
      </c>
      <c r="H86" s="2">
        <v>271000</v>
      </c>
      <c r="I86" s="2" t="s">
        <v>537</v>
      </c>
      <c r="J86" s="2" t="s">
        <v>538</v>
      </c>
      <c r="K86" s="1" t="s">
        <v>20</v>
      </c>
    </row>
    <row r="87" ht="22.5" customHeight="1" spans="1:11">
      <c r="A87" s="2" t="s">
        <v>539</v>
      </c>
      <c r="B87" s="2">
        <f>COUNTIF(C$2:C87,C87)</f>
        <v>32</v>
      </c>
      <c r="C87" s="2" t="s">
        <v>354</v>
      </c>
      <c r="D87" s="2" t="s">
        <v>540</v>
      </c>
      <c r="E87" s="2" t="s">
        <v>541</v>
      </c>
      <c r="F87" s="2" t="s">
        <v>268</v>
      </c>
      <c r="G87" s="2" t="s">
        <v>542</v>
      </c>
      <c r="H87" s="2">
        <v>233400</v>
      </c>
      <c r="I87" s="2" t="s">
        <v>543</v>
      </c>
      <c r="J87" s="2" t="s">
        <v>544</v>
      </c>
      <c r="K87" s="1" t="s">
        <v>20</v>
      </c>
    </row>
    <row r="88" ht="22.5" customHeight="1" spans="1:11">
      <c r="A88" s="2" t="s">
        <v>545</v>
      </c>
      <c r="B88" s="2">
        <f>COUNTIF(C$2:C88,C88)</f>
        <v>33</v>
      </c>
      <c r="C88" s="2" t="s">
        <v>354</v>
      </c>
      <c r="D88" s="2" t="s">
        <v>546</v>
      </c>
      <c r="E88" s="2" t="s">
        <v>547</v>
      </c>
      <c r="F88" s="2" t="s">
        <v>24</v>
      </c>
      <c r="G88" s="2" t="s">
        <v>548</v>
      </c>
      <c r="H88" s="2">
        <v>425000</v>
      </c>
      <c r="I88" s="2" t="s">
        <v>549</v>
      </c>
      <c r="J88" s="2" t="s">
        <v>550</v>
      </c>
      <c r="K88" s="1" t="s">
        <v>20</v>
      </c>
    </row>
    <row r="89" ht="22.5" customHeight="1" spans="1:11">
      <c r="A89" s="2" t="s">
        <v>551</v>
      </c>
      <c r="B89" s="2">
        <f>COUNTIF(C$2:C89,C89)</f>
        <v>34</v>
      </c>
      <c r="C89" s="2" t="s">
        <v>354</v>
      </c>
      <c r="D89" s="2" t="s">
        <v>552</v>
      </c>
      <c r="E89" s="2" t="s">
        <v>553</v>
      </c>
      <c r="F89" s="2" t="s">
        <v>554</v>
      </c>
      <c r="G89" s="2" t="s">
        <v>555</v>
      </c>
      <c r="H89" s="2">
        <v>271600</v>
      </c>
      <c r="I89" s="2" t="s">
        <v>556</v>
      </c>
      <c r="J89" s="2" t="s">
        <v>557</v>
      </c>
      <c r="K89" s="1" t="s">
        <v>20</v>
      </c>
    </row>
    <row r="90" ht="22.5" customHeight="1" spans="1:11">
      <c r="A90" s="2" t="s">
        <v>558</v>
      </c>
      <c r="B90" s="2">
        <f>COUNTIF(C$2:C90,C90)</f>
        <v>35</v>
      </c>
      <c r="C90" s="2" t="s">
        <v>354</v>
      </c>
      <c r="D90" s="2" t="s">
        <v>559</v>
      </c>
      <c r="E90" s="2" t="s">
        <v>379</v>
      </c>
      <c r="F90" s="2" t="s">
        <v>380</v>
      </c>
      <c r="G90" s="2" t="s">
        <v>381</v>
      </c>
      <c r="H90" s="2">
        <v>234300</v>
      </c>
      <c r="I90" s="2" t="s">
        <v>382</v>
      </c>
      <c r="J90" s="2" t="s">
        <v>560</v>
      </c>
      <c r="K90" s="1" t="s">
        <v>20</v>
      </c>
    </row>
    <row r="91" ht="22.5" customHeight="1" spans="1:11">
      <c r="A91" s="2" t="s">
        <v>561</v>
      </c>
      <c r="B91" s="2">
        <f>COUNTIF(C$2:C91,C91)</f>
        <v>36</v>
      </c>
      <c r="C91" s="2" t="s">
        <v>354</v>
      </c>
      <c r="D91" s="2" t="s">
        <v>562</v>
      </c>
      <c r="E91" s="2" t="s">
        <v>372</v>
      </c>
      <c r="F91" s="2" t="s">
        <v>373</v>
      </c>
      <c r="G91" s="2" t="s">
        <v>374</v>
      </c>
      <c r="H91" s="2">
        <v>234000</v>
      </c>
      <c r="I91" s="2" t="s">
        <v>375</v>
      </c>
      <c r="J91" s="2" t="s">
        <v>563</v>
      </c>
      <c r="K91" s="1" t="s">
        <v>20</v>
      </c>
    </row>
    <row r="92" ht="22.5" customHeight="1" spans="1:11">
      <c r="A92" s="2" t="s">
        <v>564</v>
      </c>
      <c r="B92" s="2">
        <f>COUNTIF(C$2:C92,C92)</f>
        <v>37</v>
      </c>
      <c r="C92" s="2" t="s">
        <v>354</v>
      </c>
      <c r="D92" s="2" t="s">
        <v>565</v>
      </c>
      <c r="E92" s="2" t="s">
        <v>566</v>
      </c>
      <c r="F92" s="2" t="s">
        <v>567</v>
      </c>
      <c r="G92" s="2" t="s">
        <v>568</v>
      </c>
      <c r="H92" s="2">
        <v>236300</v>
      </c>
      <c r="I92" s="2" t="s">
        <v>569</v>
      </c>
      <c r="J92" s="2" t="s">
        <v>570</v>
      </c>
      <c r="K92" s="1" t="s">
        <v>20</v>
      </c>
    </row>
    <row r="93" ht="22.5" customHeight="1" spans="1:11">
      <c r="A93" s="2" t="s">
        <v>571</v>
      </c>
      <c r="B93" s="2">
        <f>COUNTIF(C$2:C93,C93)</f>
        <v>38</v>
      </c>
      <c r="C93" s="2" t="s">
        <v>354</v>
      </c>
      <c r="D93" s="2" t="s">
        <v>572</v>
      </c>
      <c r="E93" s="2" t="s">
        <v>573</v>
      </c>
      <c r="F93" s="2" t="s">
        <v>97</v>
      </c>
      <c r="G93" s="2" t="s">
        <v>574</v>
      </c>
      <c r="H93" s="2">
        <v>256400</v>
      </c>
      <c r="I93" s="2" t="s">
        <v>575</v>
      </c>
      <c r="J93" s="2" t="s">
        <v>576</v>
      </c>
      <c r="K93" s="1" t="s">
        <v>20</v>
      </c>
    </row>
    <row r="94" ht="22.5" customHeight="1" spans="1:11">
      <c r="A94" s="2" t="s">
        <v>577</v>
      </c>
      <c r="B94" s="2">
        <f>COUNTIF(C$2:C94,C94)</f>
        <v>39</v>
      </c>
      <c r="C94" s="2" t="s">
        <v>354</v>
      </c>
      <c r="D94" s="2" t="s">
        <v>578</v>
      </c>
      <c r="E94" s="2" t="s">
        <v>579</v>
      </c>
      <c r="F94" s="2" t="s">
        <v>24</v>
      </c>
      <c r="G94" s="2" t="s">
        <v>580</v>
      </c>
      <c r="H94" s="2">
        <v>223700</v>
      </c>
      <c r="I94" s="2" t="s">
        <v>581</v>
      </c>
      <c r="J94" s="2" t="s">
        <v>582</v>
      </c>
      <c r="K94" s="1" t="s">
        <v>20</v>
      </c>
    </row>
    <row r="95" ht="22.5" customHeight="1" spans="1:11">
      <c r="A95" s="2" t="s">
        <v>583</v>
      </c>
      <c r="B95" s="2">
        <f>COUNTIF(C$2:C95,C95)</f>
        <v>40</v>
      </c>
      <c r="C95" s="2" t="s">
        <v>354</v>
      </c>
      <c r="D95" s="2" t="s">
        <v>584</v>
      </c>
      <c r="E95" s="2" t="s">
        <v>330</v>
      </c>
      <c r="F95" s="2" t="s">
        <v>24</v>
      </c>
      <c r="G95" s="2" t="s">
        <v>331</v>
      </c>
      <c r="H95" s="2">
        <v>236700</v>
      </c>
      <c r="I95" s="2" t="s">
        <v>332</v>
      </c>
      <c r="J95" s="2" t="s">
        <v>585</v>
      </c>
      <c r="K95" s="1" t="s">
        <v>20</v>
      </c>
    </row>
    <row r="96" ht="22.5" customHeight="1" spans="1:11">
      <c r="A96" s="2" t="s">
        <v>586</v>
      </c>
      <c r="B96" s="2">
        <f>COUNTIF(C$2:C96,C96)</f>
        <v>41</v>
      </c>
      <c r="C96" s="2" t="s">
        <v>354</v>
      </c>
      <c r="D96" s="2" t="s">
        <v>587</v>
      </c>
      <c r="E96" s="2" t="s">
        <v>588</v>
      </c>
      <c r="F96" s="2" t="s">
        <v>24</v>
      </c>
      <c r="G96" s="2" t="s">
        <v>589</v>
      </c>
      <c r="H96" s="2">
        <v>466000</v>
      </c>
      <c r="I96" s="2" t="s">
        <v>590</v>
      </c>
      <c r="J96" s="2" t="s">
        <v>591</v>
      </c>
      <c r="K96" s="1" t="s">
        <v>20</v>
      </c>
    </row>
    <row r="97" ht="22.5" customHeight="1" spans="1:11">
      <c r="A97" s="2" t="s">
        <v>592</v>
      </c>
      <c r="B97" s="2">
        <f>COUNTIF(C$2:C97,C97)</f>
        <v>42</v>
      </c>
      <c r="C97" s="2" t="s">
        <v>354</v>
      </c>
      <c r="D97" s="2" t="s">
        <v>593</v>
      </c>
      <c r="E97" s="2" t="s">
        <v>594</v>
      </c>
      <c r="F97" s="2" t="s">
        <v>595</v>
      </c>
      <c r="G97" s="2" t="s">
        <v>596</v>
      </c>
      <c r="H97" s="2">
        <v>251200</v>
      </c>
      <c r="I97" s="2" t="s">
        <v>597</v>
      </c>
      <c r="J97" s="2" t="s">
        <v>598</v>
      </c>
      <c r="K97" s="1" t="s">
        <v>20</v>
      </c>
    </row>
    <row r="98" ht="22.5" customHeight="1" spans="1:11">
      <c r="A98" s="2" t="s">
        <v>599</v>
      </c>
      <c r="B98" s="2">
        <f>COUNTIF(C$2:C98,C98)</f>
        <v>43</v>
      </c>
      <c r="C98" s="2" t="s">
        <v>354</v>
      </c>
      <c r="D98" s="2" t="s">
        <v>600</v>
      </c>
      <c r="E98" s="2" t="s">
        <v>601</v>
      </c>
      <c r="F98" s="2" t="s">
        <v>602</v>
      </c>
      <c r="G98" s="2" t="s">
        <v>603</v>
      </c>
      <c r="H98" s="2">
        <v>744000</v>
      </c>
      <c r="I98" s="2" t="s">
        <v>604</v>
      </c>
      <c r="J98" s="2" t="s">
        <v>605</v>
      </c>
      <c r="K98" s="1" t="s">
        <v>606</v>
      </c>
    </row>
    <row r="99" ht="22.5" customHeight="1" spans="1:11">
      <c r="A99" s="2" t="s">
        <v>607</v>
      </c>
      <c r="B99" s="2">
        <f>COUNTIF(C$2:C99,C99)</f>
        <v>44</v>
      </c>
      <c r="C99" s="2" t="s">
        <v>354</v>
      </c>
      <c r="D99" s="2" t="s">
        <v>608</v>
      </c>
      <c r="E99" s="2" t="s">
        <v>609</v>
      </c>
      <c r="F99" s="2" t="s">
        <v>268</v>
      </c>
      <c r="G99" s="2" t="s">
        <v>610</v>
      </c>
      <c r="H99" s="2">
        <v>242800</v>
      </c>
      <c r="I99" s="2" t="s">
        <v>611</v>
      </c>
      <c r="J99" s="2" t="s">
        <v>612</v>
      </c>
      <c r="K99" s="1" t="s">
        <v>20</v>
      </c>
    </row>
    <row r="100" ht="22.5" customHeight="1" spans="1:11">
      <c r="A100" s="2" t="s">
        <v>613</v>
      </c>
      <c r="B100" s="2">
        <f>COUNTIF(C$2:C100,C100)</f>
        <v>45</v>
      </c>
      <c r="C100" s="2" t="s">
        <v>354</v>
      </c>
      <c r="D100" s="2" t="s">
        <v>614</v>
      </c>
      <c r="E100" s="2" t="s">
        <v>615</v>
      </c>
      <c r="F100" s="2" t="s">
        <v>24</v>
      </c>
      <c r="G100" s="2" t="s">
        <v>616</v>
      </c>
      <c r="H100" s="2">
        <v>337100</v>
      </c>
      <c r="I100" s="2" t="s">
        <v>617</v>
      </c>
      <c r="J100" s="2" t="s">
        <v>618</v>
      </c>
      <c r="K100" s="1" t="s">
        <v>20</v>
      </c>
    </row>
    <row r="101" ht="22.5" customHeight="1" spans="1:11">
      <c r="A101" s="2" t="s">
        <v>619</v>
      </c>
      <c r="B101" s="2">
        <f>COUNTIF(C$2:C101,C101)</f>
        <v>46</v>
      </c>
      <c r="C101" s="2" t="s">
        <v>354</v>
      </c>
      <c r="D101" s="2" t="s">
        <v>620</v>
      </c>
      <c r="E101" s="2" t="s">
        <v>393</v>
      </c>
      <c r="F101" s="2" t="s">
        <v>24</v>
      </c>
      <c r="G101" s="2" t="s">
        <v>394</v>
      </c>
      <c r="H101" s="2">
        <v>223600</v>
      </c>
      <c r="I101" s="2" t="s">
        <v>395</v>
      </c>
      <c r="J101" s="2" t="s">
        <v>621</v>
      </c>
      <c r="K101" s="1" t="s">
        <v>20</v>
      </c>
    </row>
    <row r="102" ht="22.5" customHeight="1" spans="1:11">
      <c r="A102" s="2" t="s">
        <v>622</v>
      </c>
      <c r="B102" s="2">
        <f>COUNTIF(C$2:C102,C102)</f>
        <v>47</v>
      </c>
      <c r="C102" s="2" t="s">
        <v>354</v>
      </c>
      <c r="D102" s="2" t="s">
        <v>623</v>
      </c>
      <c r="E102" s="2" t="s">
        <v>579</v>
      </c>
      <c r="F102" s="2" t="s">
        <v>24</v>
      </c>
      <c r="G102" s="2" t="s">
        <v>580</v>
      </c>
      <c r="H102" s="2">
        <v>223700</v>
      </c>
      <c r="I102" s="2" t="s">
        <v>581</v>
      </c>
      <c r="J102" s="2" t="s">
        <v>624</v>
      </c>
      <c r="K102" s="1" t="s">
        <v>20</v>
      </c>
    </row>
    <row r="103" ht="22.5" customHeight="1" spans="1:11">
      <c r="A103" s="2" t="s">
        <v>625</v>
      </c>
      <c r="B103" s="2">
        <f>COUNTIF(C$2:C103,C103)</f>
        <v>48</v>
      </c>
      <c r="C103" s="2" t="s">
        <v>354</v>
      </c>
      <c r="D103" s="2" t="s">
        <v>626</v>
      </c>
      <c r="E103" s="2" t="s">
        <v>627</v>
      </c>
      <c r="F103" s="2" t="s">
        <v>24</v>
      </c>
      <c r="G103" s="2" t="s">
        <v>628</v>
      </c>
      <c r="H103" s="2">
        <v>234200</v>
      </c>
      <c r="I103" s="2" t="s">
        <v>629</v>
      </c>
      <c r="J103" s="2" t="s">
        <v>630</v>
      </c>
      <c r="K103" s="1" t="s">
        <v>20</v>
      </c>
    </row>
    <row r="104" ht="22.5" customHeight="1" spans="1:11">
      <c r="A104" s="2" t="s">
        <v>631</v>
      </c>
      <c r="B104" s="2">
        <f>COUNTIF(C$2:C104,C104)</f>
        <v>49</v>
      </c>
      <c r="C104" s="2" t="s">
        <v>354</v>
      </c>
      <c r="D104" s="2" t="s">
        <v>632</v>
      </c>
      <c r="E104" s="2" t="s">
        <v>633</v>
      </c>
      <c r="F104" s="2" t="s">
        <v>24</v>
      </c>
      <c r="G104" s="2" t="s">
        <v>634</v>
      </c>
      <c r="H104" s="2">
        <v>233200</v>
      </c>
      <c r="I104" s="2" t="s">
        <v>635</v>
      </c>
      <c r="J104" s="2" t="s">
        <v>636</v>
      </c>
      <c r="K104" s="1" t="s">
        <v>20</v>
      </c>
    </row>
    <row r="105" ht="22.5" customHeight="1" spans="1:11">
      <c r="A105" s="2" t="s">
        <v>637</v>
      </c>
      <c r="B105" s="2">
        <f>COUNTIF(C$2:C105,C105)</f>
        <v>50</v>
      </c>
      <c r="C105" s="2" t="s">
        <v>354</v>
      </c>
      <c r="D105" s="2" t="s">
        <v>638</v>
      </c>
      <c r="E105" s="2" t="s">
        <v>579</v>
      </c>
      <c r="F105" s="2" t="s">
        <v>24</v>
      </c>
      <c r="G105" s="2" t="s">
        <v>580</v>
      </c>
      <c r="H105" s="2">
        <v>223700</v>
      </c>
      <c r="I105" s="2" t="s">
        <v>581</v>
      </c>
      <c r="J105" s="2" t="s">
        <v>639</v>
      </c>
      <c r="K105" s="1" t="s">
        <v>20</v>
      </c>
    </row>
    <row r="106" ht="22.5" customHeight="1" spans="1:11">
      <c r="A106" s="2" t="s">
        <v>640</v>
      </c>
      <c r="B106" s="2">
        <f>COUNTIF(C$2:C106,C106)</f>
        <v>51</v>
      </c>
      <c r="C106" s="2" t="s">
        <v>354</v>
      </c>
      <c r="D106" s="2" t="s">
        <v>641</v>
      </c>
      <c r="E106" s="2" t="s">
        <v>579</v>
      </c>
      <c r="F106" s="2" t="s">
        <v>24</v>
      </c>
      <c r="G106" s="2" t="s">
        <v>580</v>
      </c>
      <c r="H106" s="2">
        <v>223700</v>
      </c>
      <c r="I106" s="2" t="s">
        <v>581</v>
      </c>
      <c r="J106" s="2" t="s">
        <v>642</v>
      </c>
      <c r="K106" s="1" t="s">
        <v>20</v>
      </c>
    </row>
    <row r="107" ht="22.5" customHeight="1" spans="1:11">
      <c r="A107" s="2" t="s">
        <v>643</v>
      </c>
      <c r="B107" s="2">
        <f>COUNTIF(C$2:C107,C107)</f>
        <v>52</v>
      </c>
      <c r="C107" s="2" t="s">
        <v>354</v>
      </c>
      <c r="D107" s="2" t="s">
        <v>644</v>
      </c>
      <c r="E107" s="2" t="s">
        <v>645</v>
      </c>
      <c r="F107" s="2" t="s">
        <v>24</v>
      </c>
      <c r="G107" s="2" t="s">
        <v>646</v>
      </c>
      <c r="H107" s="2">
        <v>222000</v>
      </c>
      <c r="I107" s="2" t="s">
        <v>647</v>
      </c>
      <c r="J107" s="2" t="s">
        <v>648</v>
      </c>
      <c r="K107" s="1" t="s">
        <v>20</v>
      </c>
    </row>
    <row r="108" ht="22.5" customHeight="1" spans="1:11">
      <c r="A108" s="2" t="s">
        <v>649</v>
      </c>
      <c r="B108" s="2">
        <f>COUNTIF(C$2:C108,C108)</f>
        <v>53</v>
      </c>
      <c r="C108" s="2" t="s">
        <v>354</v>
      </c>
      <c r="D108" s="2" t="s">
        <v>650</v>
      </c>
      <c r="E108" s="2" t="s">
        <v>227</v>
      </c>
      <c r="F108" s="2" t="s">
        <v>228</v>
      </c>
      <c r="G108" s="2" t="s">
        <v>362</v>
      </c>
      <c r="H108" s="2">
        <v>230000</v>
      </c>
      <c r="I108" s="2" t="s">
        <v>230</v>
      </c>
      <c r="J108" s="2" t="s">
        <v>651</v>
      </c>
      <c r="K108" s="1" t="s">
        <v>20</v>
      </c>
    </row>
    <row r="109" ht="22.5" customHeight="1" spans="1:11">
      <c r="A109" s="2" t="s">
        <v>652</v>
      </c>
      <c r="B109" s="2">
        <f>COUNTIF(C$2:C109,C109)</f>
        <v>54</v>
      </c>
      <c r="C109" s="2" t="s">
        <v>354</v>
      </c>
      <c r="D109" s="2" t="s">
        <v>653</v>
      </c>
      <c r="E109" s="2" t="s">
        <v>654</v>
      </c>
      <c r="F109" s="2" t="s">
        <v>24</v>
      </c>
      <c r="G109" s="2" t="s">
        <v>655</v>
      </c>
      <c r="H109" s="2">
        <v>235000</v>
      </c>
      <c r="I109" s="2" t="s">
        <v>656</v>
      </c>
      <c r="J109" s="2" t="s">
        <v>657</v>
      </c>
      <c r="K109" s="1" t="s">
        <v>20</v>
      </c>
    </row>
    <row r="110" ht="22.5" customHeight="1" spans="1:11">
      <c r="A110" s="2" t="s">
        <v>658</v>
      </c>
      <c r="B110" s="2">
        <f>COUNTIF(C$2:C110,C110)</f>
        <v>55</v>
      </c>
      <c r="C110" s="2" t="s">
        <v>354</v>
      </c>
      <c r="D110" s="2" t="s">
        <v>659</v>
      </c>
      <c r="E110" s="2" t="s">
        <v>469</v>
      </c>
      <c r="F110" s="2" t="s">
        <v>24</v>
      </c>
      <c r="G110" s="2" t="s">
        <v>470</v>
      </c>
      <c r="H110" s="2">
        <v>230000</v>
      </c>
      <c r="I110" s="2" t="s">
        <v>471</v>
      </c>
      <c r="J110" s="2" t="s">
        <v>660</v>
      </c>
      <c r="K110" s="1" t="s">
        <v>20</v>
      </c>
    </row>
    <row r="111" ht="22.5" customHeight="1" spans="1:11">
      <c r="A111" s="2" t="s">
        <v>661</v>
      </c>
      <c r="B111" s="2">
        <f>COUNTIF(C$2:C111,C111)</f>
        <v>56</v>
      </c>
      <c r="C111" s="2" t="s">
        <v>354</v>
      </c>
      <c r="D111" s="2" t="s">
        <v>662</v>
      </c>
      <c r="E111" s="2" t="s">
        <v>663</v>
      </c>
      <c r="F111" s="2" t="s">
        <v>664</v>
      </c>
      <c r="G111" s="2" t="s">
        <v>665</v>
      </c>
      <c r="H111" s="2">
        <v>273500</v>
      </c>
      <c r="I111" s="2" t="s">
        <v>666</v>
      </c>
      <c r="J111" s="2" t="s">
        <v>667</v>
      </c>
      <c r="K111" s="1" t="s">
        <v>20</v>
      </c>
    </row>
    <row r="112" ht="22.5" customHeight="1" spans="1:11">
      <c r="A112" s="2" t="s">
        <v>668</v>
      </c>
      <c r="B112" s="2">
        <f>COUNTIF(C$2:C112,C112)</f>
        <v>57</v>
      </c>
      <c r="C112" s="2" t="s">
        <v>354</v>
      </c>
      <c r="D112" s="2" t="s">
        <v>669</v>
      </c>
      <c r="E112" s="2" t="s">
        <v>670</v>
      </c>
      <c r="F112" s="2" t="s">
        <v>671</v>
      </c>
      <c r="G112" s="2" t="s">
        <v>672</v>
      </c>
      <c r="H112" s="2">
        <v>163000</v>
      </c>
      <c r="I112" s="2" t="s">
        <v>673</v>
      </c>
      <c r="J112" s="2" t="s">
        <v>674</v>
      </c>
      <c r="K112" s="1" t="s">
        <v>20</v>
      </c>
    </row>
    <row r="113" ht="22.5" customHeight="1" spans="1:11">
      <c r="A113" s="2" t="s">
        <v>675</v>
      </c>
      <c r="B113" s="2">
        <f>COUNTIF(C$2:C113,C113)</f>
        <v>58</v>
      </c>
      <c r="C113" s="2" t="s">
        <v>354</v>
      </c>
      <c r="D113" s="2" t="s">
        <v>676</v>
      </c>
      <c r="E113" s="2" t="s">
        <v>677</v>
      </c>
      <c r="F113" s="2" t="s">
        <v>24</v>
      </c>
      <c r="G113" s="2" t="s">
        <v>678</v>
      </c>
      <c r="H113" s="2">
        <v>30600</v>
      </c>
      <c r="I113" s="2" t="s">
        <v>679</v>
      </c>
      <c r="J113" s="2" t="s">
        <v>680</v>
      </c>
      <c r="K113" s="1" t="s">
        <v>20</v>
      </c>
    </row>
    <row r="114" ht="22.5" customHeight="1" spans="1:11">
      <c r="A114" s="2" t="s">
        <v>681</v>
      </c>
      <c r="B114" s="2">
        <f>COUNTIF(C$2:C114,C114)</f>
        <v>59</v>
      </c>
      <c r="C114" s="2" t="s">
        <v>354</v>
      </c>
      <c r="D114" s="2" t="s">
        <v>682</v>
      </c>
      <c r="E114" s="2" t="s">
        <v>683</v>
      </c>
      <c r="F114" s="2" t="s">
        <v>684</v>
      </c>
      <c r="G114" s="2" t="s">
        <v>685</v>
      </c>
      <c r="H114" s="2">
        <v>56000</v>
      </c>
      <c r="I114" s="2" t="s">
        <v>686</v>
      </c>
      <c r="J114" s="2" t="s">
        <v>687</v>
      </c>
      <c r="K114" s="1" t="s">
        <v>20</v>
      </c>
    </row>
    <row r="115" ht="22.5" customHeight="1" spans="1:11">
      <c r="A115" s="2" t="s">
        <v>688</v>
      </c>
      <c r="B115" s="2">
        <f>COUNTIF(C$2:C115,C115)</f>
        <v>60</v>
      </c>
      <c r="C115" s="2" t="s">
        <v>354</v>
      </c>
      <c r="D115" s="2" t="s">
        <v>689</v>
      </c>
      <c r="E115" s="2" t="s">
        <v>690</v>
      </c>
      <c r="F115" s="2" t="s">
        <v>24</v>
      </c>
      <c r="G115" s="2" t="s">
        <v>691</v>
      </c>
      <c r="H115" s="2">
        <v>332000</v>
      </c>
      <c r="I115" s="2" t="s">
        <v>692</v>
      </c>
      <c r="J115" s="2" t="s">
        <v>693</v>
      </c>
      <c r="K115" s="1" t="s">
        <v>20</v>
      </c>
    </row>
    <row r="116" ht="22.5" customHeight="1" spans="1:11">
      <c r="A116" s="2" t="s">
        <v>694</v>
      </c>
      <c r="B116" s="2">
        <f>COUNTIF(C$2:C116,C116)</f>
        <v>61</v>
      </c>
      <c r="C116" s="2" t="s">
        <v>354</v>
      </c>
      <c r="D116" s="2" t="s">
        <v>695</v>
      </c>
      <c r="E116" s="2" t="s">
        <v>696</v>
      </c>
      <c r="F116" s="2" t="s">
        <v>24</v>
      </c>
      <c r="G116" s="2" t="s">
        <v>697</v>
      </c>
      <c r="H116" s="2">
        <v>277116</v>
      </c>
      <c r="I116" s="2" t="s">
        <v>698</v>
      </c>
      <c r="J116" s="2" t="s">
        <v>699</v>
      </c>
      <c r="K116" s="1" t="s">
        <v>20</v>
      </c>
    </row>
    <row r="117" ht="22.5" customHeight="1" spans="1:11">
      <c r="A117" s="2" t="s">
        <v>700</v>
      </c>
      <c r="B117" s="2">
        <f>COUNTIF(C$2:C117,C117)</f>
        <v>62</v>
      </c>
      <c r="C117" s="2" t="s">
        <v>354</v>
      </c>
      <c r="D117" s="2" t="s">
        <v>701</v>
      </c>
      <c r="E117" s="2" t="s">
        <v>702</v>
      </c>
      <c r="F117" s="2" t="s">
        <v>24</v>
      </c>
      <c r="G117" s="2" t="s">
        <v>703</v>
      </c>
      <c r="H117" s="2">
        <v>244000</v>
      </c>
      <c r="I117" s="2" t="s">
        <v>704</v>
      </c>
      <c r="J117" s="2" t="s">
        <v>705</v>
      </c>
      <c r="K117" s="1" t="s">
        <v>20</v>
      </c>
    </row>
    <row r="118" ht="22.5" customHeight="1" spans="1:11">
      <c r="A118" s="2" t="s">
        <v>706</v>
      </c>
      <c r="B118" s="2">
        <f>COUNTIF(C$2:C118,C118)</f>
        <v>63</v>
      </c>
      <c r="C118" s="2" t="s">
        <v>354</v>
      </c>
      <c r="D118" s="2" t="s">
        <v>707</v>
      </c>
      <c r="E118" s="2" t="s">
        <v>708</v>
      </c>
      <c r="F118" s="2" t="s">
        <v>24</v>
      </c>
      <c r="G118" s="2" t="s">
        <v>709</v>
      </c>
      <c r="H118" s="2">
        <v>277000</v>
      </c>
      <c r="I118" s="2" t="s">
        <v>710</v>
      </c>
      <c r="J118" s="2" t="s">
        <v>711</v>
      </c>
      <c r="K118" s="1" t="s">
        <v>20</v>
      </c>
    </row>
    <row r="119" ht="22.5" customHeight="1" spans="1:11">
      <c r="A119" s="2" t="s">
        <v>712</v>
      </c>
      <c r="B119" s="2">
        <f>COUNTIF(C$2:C119,C119)</f>
        <v>64</v>
      </c>
      <c r="C119" s="2" t="s">
        <v>354</v>
      </c>
      <c r="D119" s="2" t="s">
        <v>713</v>
      </c>
      <c r="E119" s="2" t="s">
        <v>714</v>
      </c>
      <c r="F119" s="2" t="s">
        <v>24</v>
      </c>
      <c r="G119" s="2" t="s">
        <v>715</v>
      </c>
      <c r="H119" s="2">
        <v>414000</v>
      </c>
      <c r="I119" s="2" t="s">
        <v>716</v>
      </c>
      <c r="J119" s="2" t="s">
        <v>717</v>
      </c>
      <c r="K119" s="1" t="s">
        <v>20</v>
      </c>
    </row>
    <row r="120" ht="22.5" customHeight="1" spans="1:11">
      <c r="A120" s="2" t="s">
        <v>718</v>
      </c>
      <c r="B120" s="2">
        <f>COUNTIF(C$2:C120,C120)</f>
        <v>65</v>
      </c>
      <c r="C120" s="2" t="s">
        <v>354</v>
      </c>
      <c r="D120" s="2" t="s">
        <v>719</v>
      </c>
      <c r="E120" s="2" t="s">
        <v>309</v>
      </c>
      <c r="F120" s="2" t="s">
        <v>24</v>
      </c>
      <c r="G120" s="2" t="s">
        <v>310</v>
      </c>
      <c r="H120" s="2">
        <v>742500</v>
      </c>
      <c r="I120" s="2" t="s">
        <v>311</v>
      </c>
      <c r="J120" s="2" t="s">
        <v>720</v>
      </c>
      <c r="K120" s="1" t="s">
        <v>20</v>
      </c>
    </row>
    <row r="121" ht="22.5" customHeight="1" spans="1:11">
      <c r="A121" s="2" t="s">
        <v>721</v>
      </c>
      <c r="B121" s="2">
        <f>COUNTIF(C$2:C121,C121)</f>
        <v>66</v>
      </c>
      <c r="C121" s="2" t="s">
        <v>354</v>
      </c>
      <c r="D121" s="2" t="s">
        <v>722</v>
      </c>
      <c r="E121" s="2" t="s">
        <v>633</v>
      </c>
      <c r="F121" s="2" t="s">
        <v>24</v>
      </c>
      <c r="G121" s="2" t="s">
        <v>634</v>
      </c>
      <c r="H121" s="2">
        <v>233200</v>
      </c>
      <c r="I121" s="2" t="s">
        <v>635</v>
      </c>
      <c r="J121" s="2" t="s">
        <v>723</v>
      </c>
      <c r="K121" s="1" t="s">
        <v>20</v>
      </c>
    </row>
    <row r="122" ht="22.5" customHeight="1" spans="1:11">
      <c r="A122" s="2" t="s">
        <v>724</v>
      </c>
      <c r="B122" s="2">
        <f>COUNTIF(C$2:C122,C122)</f>
        <v>67</v>
      </c>
      <c r="C122" s="2" t="s">
        <v>354</v>
      </c>
      <c r="D122" s="2" t="s">
        <v>725</v>
      </c>
      <c r="E122" s="2" t="s">
        <v>726</v>
      </c>
      <c r="F122" s="2" t="s">
        <v>24</v>
      </c>
      <c r="G122" s="2" t="s">
        <v>727</v>
      </c>
      <c r="H122" s="2">
        <v>223100</v>
      </c>
      <c r="I122" s="2" t="s">
        <v>728</v>
      </c>
      <c r="J122" s="2" t="s">
        <v>729</v>
      </c>
      <c r="K122" s="1" t="s">
        <v>20</v>
      </c>
    </row>
    <row r="123" ht="22.5" customHeight="1" spans="1:11">
      <c r="A123" s="2" t="s">
        <v>730</v>
      </c>
      <c r="B123" s="2">
        <f>COUNTIF(C$2:C123,C123)</f>
        <v>68</v>
      </c>
      <c r="C123" s="2" t="s">
        <v>354</v>
      </c>
      <c r="D123" s="2" t="s">
        <v>731</v>
      </c>
      <c r="E123" s="2" t="s">
        <v>393</v>
      </c>
      <c r="F123" s="2" t="s">
        <v>24</v>
      </c>
      <c r="G123" s="2" t="s">
        <v>394</v>
      </c>
      <c r="H123" s="2">
        <v>223600</v>
      </c>
      <c r="I123" s="2" t="s">
        <v>395</v>
      </c>
      <c r="J123" s="2" t="s">
        <v>732</v>
      </c>
      <c r="K123" s="1" t="s">
        <v>20</v>
      </c>
    </row>
    <row r="124" ht="22.5" customHeight="1" spans="1:11">
      <c r="A124" s="2" t="s">
        <v>733</v>
      </c>
      <c r="B124" s="2">
        <f>COUNTIF(C$2:C124,C124)</f>
        <v>69</v>
      </c>
      <c r="C124" s="2" t="s">
        <v>354</v>
      </c>
      <c r="D124" s="2" t="s">
        <v>734</v>
      </c>
      <c r="E124" s="2" t="s">
        <v>503</v>
      </c>
      <c r="F124" s="2" t="s">
        <v>24</v>
      </c>
      <c r="G124" s="2" t="s">
        <v>504</v>
      </c>
      <c r="H124" s="2">
        <v>222200</v>
      </c>
      <c r="I124" s="2" t="s">
        <v>505</v>
      </c>
      <c r="J124" s="2" t="s">
        <v>735</v>
      </c>
      <c r="K124" s="1" t="s">
        <v>20</v>
      </c>
    </row>
    <row r="125" ht="22.5" customHeight="1" spans="1:11">
      <c r="A125" s="2" t="s">
        <v>736</v>
      </c>
      <c r="B125" s="2">
        <f>COUNTIF(C$2:C125,C125)</f>
        <v>70</v>
      </c>
      <c r="C125" s="2" t="s">
        <v>354</v>
      </c>
      <c r="D125" s="2" t="s">
        <v>737</v>
      </c>
      <c r="E125" s="2" t="s">
        <v>738</v>
      </c>
      <c r="F125" s="2" t="s">
        <v>24</v>
      </c>
      <c r="G125" s="2" t="s">
        <v>739</v>
      </c>
      <c r="H125" s="2">
        <v>725000</v>
      </c>
      <c r="I125" s="2" t="s">
        <v>740</v>
      </c>
      <c r="J125" s="2" t="s">
        <v>741</v>
      </c>
      <c r="K125" s="1" t="s">
        <v>20</v>
      </c>
    </row>
    <row r="126" ht="22.5" customHeight="1" spans="1:11">
      <c r="A126" s="2" t="s">
        <v>742</v>
      </c>
      <c r="B126" s="2">
        <f>COUNTIF(C$2:C126,C126)</f>
        <v>71</v>
      </c>
      <c r="C126" s="2" t="s">
        <v>354</v>
      </c>
      <c r="D126" s="2" t="s">
        <v>743</v>
      </c>
      <c r="E126" s="2" t="s">
        <v>437</v>
      </c>
      <c r="F126" s="2" t="s">
        <v>24</v>
      </c>
      <c r="G126" s="2" t="s">
        <v>438</v>
      </c>
      <c r="H126" s="2">
        <v>241000</v>
      </c>
      <c r="I126" s="2" t="s">
        <v>439</v>
      </c>
      <c r="J126" s="2" t="s">
        <v>744</v>
      </c>
      <c r="K126" s="1" t="s">
        <v>20</v>
      </c>
    </row>
    <row r="127" ht="22.5" customHeight="1" spans="1:11">
      <c r="A127" s="2" t="s">
        <v>745</v>
      </c>
      <c r="B127" s="2">
        <f>COUNTIF(C$2:C127,C127)</f>
        <v>72</v>
      </c>
      <c r="C127" s="2" t="s">
        <v>354</v>
      </c>
      <c r="D127" s="2" t="s">
        <v>746</v>
      </c>
      <c r="E127" s="2" t="s">
        <v>202</v>
      </c>
      <c r="F127" s="2" t="s">
        <v>203</v>
      </c>
      <c r="G127" s="2" t="s">
        <v>204</v>
      </c>
      <c r="H127" s="2">
        <v>233000</v>
      </c>
      <c r="I127" s="2" t="s">
        <v>205</v>
      </c>
      <c r="J127" s="2" t="s">
        <v>747</v>
      </c>
      <c r="K127" s="1" t="s">
        <v>20</v>
      </c>
    </row>
    <row r="128" ht="22.5" customHeight="1" spans="1:11">
      <c r="A128" s="2" t="s">
        <v>748</v>
      </c>
      <c r="B128" s="2">
        <f>COUNTIF(C$2:C128,C128)</f>
        <v>73</v>
      </c>
      <c r="C128" s="2" t="s">
        <v>354</v>
      </c>
      <c r="D128" s="2" t="s">
        <v>749</v>
      </c>
      <c r="E128" s="2" t="s">
        <v>750</v>
      </c>
      <c r="F128" s="2" t="s">
        <v>196</v>
      </c>
      <c r="G128" s="2" t="s">
        <v>751</v>
      </c>
      <c r="H128" s="2">
        <v>246700</v>
      </c>
      <c r="I128" s="2" t="s">
        <v>752</v>
      </c>
      <c r="J128" s="2" t="s">
        <v>753</v>
      </c>
      <c r="K128" s="1" t="s">
        <v>20</v>
      </c>
    </row>
    <row r="129" ht="22.5" customHeight="1" spans="1:11">
      <c r="A129" s="2" t="s">
        <v>754</v>
      </c>
      <c r="B129" s="2">
        <f>COUNTIF(C$2:C129,C129)</f>
        <v>74</v>
      </c>
      <c r="C129" s="2" t="s">
        <v>354</v>
      </c>
      <c r="D129" s="2" t="s">
        <v>755</v>
      </c>
      <c r="E129" s="2" t="s">
        <v>663</v>
      </c>
      <c r="F129" s="2" t="s">
        <v>664</v>
      </c>
      <c r="G129" s="2" t="s">
        <v>665</v>
      </c>
      <c r="H129" s="2">
        <v>273500</v>
      </c>
      <c r="I129" s="2" t="s">
        <v>666</v>
      </c>
      <c r="J129" s="2" t="s">
        <v>756</v>
      </c>
      <c r="K129" s="1" t="s">
        <v>20</v>
      </c>
    </row>
    <row r="130" ht="22.5" customHeight="1" spans="1:11">
      <c r="A130" s="2" t="s">
        <v>757</v>
      </c>
      <c r="B130" s="2">
        <f>COUNTIF(C$2:C130,C130)</f>
        <v>75</v>
      </c>
      <c r="C130" s="2" t="s">
        <v>354</v>
      </c>
      <c r="D130" s="2" t="s">
        <v>758</v>
      </c>
      <c r="E130" s="2" t="s">
        <v>759</v>
      </c>
      <c r="F130" s="2" t="s">
        <v>760</v>
      </c>
      <c r="G130" s="2" t="s">
        <v>761</v>
      </c>
      <c r="H130" s="2">
        <v>253000</v>
      </c>
      <c r="I130" s="2" t="s">
        <v>762</v>
      </c>
      <c r="J130" s="2" t="s">
        <v>763</v>
      </c>
      <c r="K130" s="1" t="s">
        <v>20</v>
      </c>
    </row>
    <row r="131" ht="22.5" customHeight="1" spans="1:11">
      <c r="A131" s="2" t="s">
        <v>764</v>
      </c>
      <c r="B131" s="2">
        <f>COUNTIF(C$2:C131,C131)</f>
        <v>76</v>
      </c>
      <c r="C131" s="2" t="s">
        <v>354</v>
      </c>
      <c r="D131" s="2" t="s">
        <v>765</v>
      </c>
      <c r="E131" s="2" t="s">
        <v>260</v>
      </c>
      <c r="F131" s="2" t="s">
        <v>261</v>
      </c>
      <c r="G131" s="2" t="s">
        <v>262</v>
      </c>
      <c r="H131" s="2">
        <v>237000</v>
      </c>
      <c r="I131" s="2" t="s">
        <v>263</v>
      </c>
      <c r="J131" s="2" t="s">
        <v>766</v>
      </c>
      <c r="K131" s="1" t="s">
        <v>20</v>
      </c>
    </row>
    <row r="132" ht="22.5" customHeight="1" spans="1:11">
      <c r="A132" s="2" t="s">
        <v>767</v>
      </c>
      <c r="B132" s="2">
        <f>COUNTIF(C$2:C132,C132)</f>
        <v>77</v>
      </c>
      <c r="C132" s="2" t="s">
        <v>354</v>
      </c>
      <c r="D132" s="2" t="s">
        <v>768</v>
      </c>
      <c r="E132" s="2" t="s">
        <v>769</v>
      </c>
      <c r="F132" s="2" t="s">
        <v>770</v>
      </c>
      <c r="G132" s="2" t="s">
        <v>771</v>
      </c>
      <c r="H132" s="2">
        <v>66000</v>
      </c>
      <c r="I132" s="2" t="s">
        <v>772</v>
      </c>
      <c r="J132" s="2" t="s">
        <v>773</v>
      </c>
      <c r="K132" s="1" t="s">
        <v>20</v>
      </c>
    </row>
    <row r="133" ht="22.5" customHeight="1" spans="1:11">
      <c r="A133" s="2" t="s">
        <v>774</v>
      </c>
      <c r="B133" s="2">
        <f>COUNTIF(C$2:C133,C133)</f>
        <v>78</v>
      </c>
      <c r="C133" s="2" t="s">
        <v>354</v>
      </c>
      <c r="D133" s="2" t="s">
        <v>775</v>
      </c>
      <c r="E133" s="2" t="s">
        <v>776</v>
      </c>
      <c r="F133" s="2" t="s">
        <v>777</v>
      </c>
      <c r="G133" s="2" t="s">
        <v>778</v>
      </c>
      <c r="H133" s="2">
        <v>271000</v>
      </c>
      <c r="I133" s="2" t="s">
        <v>779</v>
      </c>
      <c r="J133" s="2" t="s">
        <v>780</v>
      </c>
      <c r="K133" s="1" t="s">
        <v>20</v>
      </c>
    </row>
    <row r="134" ht="22.5" customHeight="1" spans="1:11">
      <c r="A134" s="2" t="s">
        <v>781</v>
      </c>
      <c r="B134" s="2">
        <f>COUNTIF(C$2:C134,C134)</f>
        <v>79</v>
      </c>
      <c r="C134" s="2" t="s">
        <v>354</v>
      </c>
      <c r="D134" s="2" t="s">
        <v>782</v>
      </c>
      <c r="E134" s="2" t="s">
        <v>783</v>
      </c>
      <c r="F134" s="2" t="s">
        <v>784</v>
      </c>
      <c r="G134" s="2" t="s">
        <v>785</v>
      </c>
      <c r="H134" s="2">
        <v>241200</v>
      </c>
      <c r="I134" s="2" t="s">
        <v>786</v>
      </c>
      <c r="J134" s="2" t="s">
        <v>787</v>
      </c>
      <c r="K134" s="1" t="s">
        <v>20</v>
      </c>
    </row>
    <row r="135" ht="22.5" customHeight="1" spans="1:11">
      <c r="A135" s="2" t="s">
        <v>788</v>
      </c>
      <c r="B135" s="2">
        <f>COUNTIF(C$2:C135,C135)</f>
        <v>80</v>
      </c>
      <c r="C135" s="2" t="s">
        <v>354</v>
      </c>
      <c r="D135" s="2" t="s">
        <v>789</v>
      </c>
      <c r="E135" s="2" t="s">
        <v>790</v>
      </c>
      <c r="F135" s="2" t="s">
        <v>791</v>
      </c>
      <c r="G135" s="2" t="s">
        <v>792</v>
      </c>
      <c r="H135" s="2">
        <v>230000</v>
      </c>
      <c r="I135" s="2" t="s">
        <v>793</v>
      </c>
      <c r="J135" s="2" t="s">
        <v>794</v>
      </c>
      <c r="K135" s="1" t="s">
        <v>20</v>
      </c>
    </row>
    <row r="136" ht="22.5" customHeight="1" spans="1:11">
      <c r="A136" s="2" t="s">
        <v>795</v>
      </c>
      <c r="B136" s="2">
        <f>COUNTIF(C$2:C136,C136)</f>
        <v>81</v>
      </c>
      <c r="C136" s="2" t="s">
        <v>354</v>
      </c>
      <c r="D136" s="2" t="s">
        <v>796</v>
      </c>
      <c r="E136" s="2" t="s">
        <v>797</v>
      </c>
      <c r="F136" s="2" t="s">
        <v>24</v>
      </c>
      <c r="G136" s="2" t="s">
        <v>798</v>
      </c>
      <c r="H136" s="2">
        <v>46000</v>
      </c>
      <c r="I136" s="2" t="s">
        <v>799</v>
      </c>
      <c r="J136" s="2" t="s">
        <v>800</v>
      </c>
      <c r="K136" s="1" t="s">
        <v>20</v>
      </c>
    </row>
    <row r="137" ht="22.5" customHeight="1" spans="1:11">
      <c r="A137" s="2" t="s">
        <v>801</v>
      </c>
      <c r="B137" s="2">
        <f>COUNTIF(C$2:C137,C137)</f>
        <v>82</v>
      </c>
      <c r="C137" s="2" t="s">
        <v>354</v>
      </c>
      <c r="D137" s="2" t="s">
        <v>802</v>
      </c>
      <c r="E137" s="2" t="s">
        <v>803</v>
      </c>
      <c r="F137" s="2" t="s">
        <v>804</v>
      </c>
      <c r="G137" s="2" t="s">
        <v>805</v>
      </c>
      <c r="H137" s="2">
        <v>253100</v>
      </c>
      <c r="I137" s="2" t="s">
        <v>806</v>
      </c>
      <c r="J137" s="2" t="s">
        <v>807</v>
      </c>
      <c r="K137" s="1" t="s">
        <v>20</v>
      </c>
    </row>
    <row r="138" ht="22.5" customHeight="1" spans="1:11">
      <c r="A138" s="2" t="s">
        <v>808</v>
      </c>
      <c r="B138" s="2">
        <f>COUNTIF(C$2:C138,C138)</f>
        <v>83</v>
      </c>
      <c r="C138" s="2" t="s">
        <v>354</v>
      </c>
      <c r="D138" s="2" t="s">
        <v>809</v>
      </c>
      <c r="E138" s="2" t="s">
        <v>409</v>
      </c>
      <c r="F138" s="2" t="s">
        <v>24</v>
      </c>
      <c r="G138" s="2" t="s">
        <v>410</v>
      </c>
      <c r="H138" s="2">
        <v>223900</v>
      </c>
      <c r="I138" s="2" t="s">
        <v>411</v>
      </c>
      <c r="J138" s="2" t="s">
        <v>810</v>
      </c>
      <c r="K138" s="1" t="s">
        <v>20</v>
      </c>
    </row>
    <row r="139" ht="22.5" customHeight="1" spans="1:11">
      <c r="A139" s="2" t="s">
        <v>811</v>
      </c>
      <c r="B139" s="2">
        <f>COUNTIF(C$2:C139,C139)</f>
        <v>84</v>
      </c>
      <c r="C139" s="2" t="s">
        <v>354</v>
      </c>
      <c r="D139" s="2" t="s">
        <v>812</v>
      </c>
      <c r="E139" s="2" t="s">
        <v>813</v>
      </c>
      <c r="F139" s="2" t="s">
        <v>814</v>
      </c>
      <c r="G139" s="2" t="s">
        <v>815</v>
      </c>
      <c r="H139" s="2">
        <v>743000</v>
      </c>
      <c r="I139" s="2" t="s">
        <v>816</v>
      </c>
      <c r="J139" s="2" t="s">
        <v>817</v>
      </c>
      <c r="K139" s="1" t="s">
        <v>20</v>
      </c>
    </row>
    <row r="140" ht="22.5" customHeight="1" spans="1:11">
      <c r="A140" s="2" t="s">
        <v>818</v>
      </c>
      <c r="B140" s="2">
        <f>COUNTIF(C$2:C140,C140)</f>
        <v>85</v>
      </c>
      <c r="C140" s="2" t="s">
        <v>354</v>
      </c>
      <c r="D140" s="2" t="s">
        <v>819</v>
      </c>
      <c r="E140" s="2" t="s">
        <v>820</v>
      </c>
      <c r="F140" s="2" t="s">
        <v>24</v>
      </c>
      <c r="G140" s="2" t="s">
        <v>821</v>
      </c>
      <c r="H140" s="2">
        <v>46000</v>
      </c>
      <c r="I140" s="2" t="s">
        <v>822</v>
      </c>
      <c r="J140" s="2" t="s">
        <v>823</v>
      </c>
      <c r="K140" s="1" t="s">
        <v>20</v>
      </c>
    </row>
    <row r="141" ht="22.5" customHeight="1" spans="1:11">
      <c r="A141" s="2" t="s">
        <v>824</v>
      </c>
      <c r="B141" s="2">
        <f>COUNTIF(C$2:C141,C141)</f>
        <v>86</v>
      </c>
      <c r="C141" s="2" t="s">
        <v>354</v>
      </c>
      <c r="D141" s="2" t="s">
        <v>825</v>
      </c>
      <c r="E141" s="2" t="s">
        <v>826</v>
      </c>
      <c r="F141" s="2" t="s">
        <v>24</v>
      </c>
      <c r="G141" s="2" t="s">
        <v>827</v>
      </c>
      <c r="H141" s="2">
        <v>338000</v>
      </c>
      <c r="I141" s="2" t="s">
        <v>828</v>
      </c>
      <c r="J141" s="2" t="s">
        <v>829</v>
      </c>
      <c r="K141" s="1" t="s">
        <v>20</v>
      </c>
    </row>
    <row r="142" ht="22.5" customHeight="1" spans="1:11">
      <c r="A142" s="2" t="s">
        <v>830</v>
      </c>
      <c r="B142" s="2">
        <f>COUNTIF(C$2:C142,C142)</f>
        <v>87</v>
      </c>
      <c r="C142" s="2" t="s">
        <v>354</v>
      </c>
      <c r="D142" s="2" t="s">
        <v>831</v>
      </c>
      <c r="E142" s="2" t="s">
        <v>399</v>
      </c>
      <c r="F142" s="2" t="s">
        <v>400</v>
      </c>
      <c r="G142" s="2" t="s">
        <v>401</v>
      </c>
      <c r="H142" s="2">
        <v>237400</v>
      </c>
      <c r="I142" s="2" t="s">
        <v>402</v>
      </c>
      <c r="J142" s="2" t="s">
        <v>832</v>
      </c>
      <c r="K142" s="1" t="s">
        <v>20</v>
      </c>
    </row>
    <row r="143" s="3" customFormat="1" ht="22.5" customHeight="1" spans="1:12">
      <c r="A143" s="3" t="s">
        <v>833</v>
      </c>
      <c r="B143" s="3">
        <v>88</v>
      </c>
      <c r="C143" s="3" t="s">
        <v>354</v>
      </c>
      <c r="D143" s="3" t="s">
        <v>834</v>
      </c>
      <c r="E143" s="3" t="s">
        <v>835</v>
      </c>
      <c r="G143" s="3" t="s">
        <v>836</v>
      </c>
      <c r="H143" s="3">
        <v>413000</v>
      </c>
      <c r="I143" s="3" t="s">
        <v>837</v>
      </c>
      <c r="J143" s="3" t="s">
        <v>838</v>
      </c>
      <c r="K143" s="6"/>
      <c r="L143" s="3" t="s">
        <v>839</v>
      </c>
    </row>
    <row r="144" ht="22.5" customHeight="1" spans="1:11">
      <c r="A144" s="2" t="s">
        <v>840</v>
      </c>
      <c r="B144" s="2">
        <f>COUNTIF(C$2:C144,C144)</f>
        <v>89</v>
      </c>
      <c r="C144" s="2" t="s">
        <v>354</v>
      </c>
      <c r="D144" s="2" t="s">
        <v>841</v>
      </c>
      <c r="E144" s="2" t="s">
        <v>386</v>
      </c>
      <c r="F144" s="2" t="s">
        <v>387</v>
      </c>
      <c r="G144" s="2" t="s">
        <v>388</v>
      </c>
      <c r="H144" s="2">
        <v>233700</v>
      </c>
      <c r="I144" s="2" t="s">
        <v>389</v>
      </c>
      <c r="J144" s="2" t="s">
        <v>842</v>
      </c>
      <c r="K144" s="1" t="s">
        <v>20</v>
      </c>
    </row>
    <row r="145" ht="22.5" customHeight="1" spans="1:11">
      <c r="A145" s="2" t="s">
        <v>843</v>
      </c>
      <c r="B145" s="2">
        <f>COUNTIF(C$2:C145,C145)</f>
        <v>90</v>
      </c>
      <c r="C145" s="2" t="s">
        <v>354</v>
      </c>
      <c r="D145" s="2" t="s">
        <v>844</v>
      </c>
      <c r="E145" s="2" t="s">
        <v>845</v>
      </c>
      <c r="F145" s="2" t="s">
        <v>24</v>
      </c>
      <c r="G145" s="2" t="s">
        <v>846</v>
      </c>
      <c r="H145" s="2">
        <v>221007</v>
      </c>
      <c r="I145" s="2" t="s">
        <v>847</v>
      </c>
      <c r="J145" s="2" t="s">
        <v>848</v>
      </c>
      <c r="K145" s="1" t="s">
        <v>20</v>
      </c>
    </row>
    <row r="146" ht="22.5" customHeight="1" spans="1:11">
      <c r="A146" s="2" t="s">
        <v>849</v>
      </c>
      <c r="B146" s="2">
        <f>COUNTIF(C$2:C146,C146)</f>
        <v>91</v>
      </c>
      <c r="C146" s="2" t="s">
        <v>354</v>
      </c>
      <c r="D146" s="2" t="s">
        <v>850</v>
      </c>
      <c r="E146" s="2" t="s">
        <v>851</v>
      </c>
      <c r="F146" s="2" t="s">
        <v>268</v>
      </c>
      <c r="G146" s="2" t="s">
        <v>852</v>
      </c>
      <c r="H146" s="2">
        <v>246600</v>
      </c>
      <c r="I146" s="2" t="s">
        <v>853</v>
      </c>
      <c r="J146" s="2" t="s">
        <v>854</v>
      </c>
      <c r="K146" s="1" t="s">
        <v>20</v>
      </c>
    </row>
    <row r="147" ht="22.5" customHeight="1" spans="1:11">
      <c r="A147" s="2" t="s">
        <v>855</v>
      </c>
      <c r="B147" s="2">
        <f>COUNTIF(C$2:C147,C147)</f>
        <v>92</v>
      </c>
      <c r="C147" s="2" t="s">
        <v>354</v>
      </c>
      <c r="D147" s="2" t="s">
        <v>856</v>
      </c>
      <c r="E147" s="2" t="s">
        <v>366</v>
      </c>
      <c r="F147" s="2" t="s">
        <v>24</v>
      </c>
      <c r="G147" s="2" t="s">
        <v>367</v>
      </c>
      <c r="H147" s="2">
        <v>238300</v>
      </c>
      <c r="I147" s="2" t="s">
        <v>368</v>
      </c>
      <c r="J147" s="2" t="s">
        <v>857</v>
      </c>
      <c r="K147" s="1" t="s">
        <v>20</v>
      </c>
    </row>
    <row r="148" ht="22.5" customHeight="1" spans="1:11">
      <c r="A148" s="2" t="s">
        <v>858</v>
      </c>
      <c r="B148" s="2">
        <f>COUNTIF(C$2:C148,C148)</f>
        <v>93</v>
      </c>
      <c r="C148" s="2" t="s">
        <v>354</v>
      </c>
      <c r="D148" s="2" t="s">
        <v>859</v>
      </c>
      <c r="E148" s="2" t="s">
        <v>475</v>
      </c>
      <c r="F148" s="2" t="s">
        <v>476</v>
      </c>
      <c r="G148" s="2" t="s">
        <v>477</v>
      </c>
      <c r="H148" s="2">
        <v>242300</v>
      </c>
      <c r="I148" s="2" t="s">
        <v>478</v>
      </c>
      <c r="J148" s="2" t="s">
        <v>860</v>
      </c>
      <c r="K148" s="1" t="s">
        <v>20</v>
      </c>
    </row>
    <row r="149" ht="22.5" customHeight="1" spans="1:11">
      <c r="A149" s="2" t="s">
        <v>861</v>
      </c>
      <c r="B149" s="2">
        <f>COUNTIF(C$2:C149,C149)</f>
        <v>94</v>
      </c>
      <c r="C149" s="2" t="s">
        <v>354</v>
      </c>
      <c r="D149" s="2" t="s">
        <v>862</v>
      </c>
      <c r="E149" s="2" t="s">
        <v>826</v>
      </c>
      <c r="F149" s="2" t="s">
        <v>24</v>
      </c>
      <c r="G149" s="2" t="s">
        <v>827</v>
      </c>
      <c r="H149" s="2">
        <v>338000</v>
      </c>
      <c r="I149" s="2" t="s">
        <v>828</v>
      </c>
      <c r="J149" s="2" t="s">
        <v>863</v>
      </c>
      <c r="K149" s="1" t="s">
        <v>20</v>
      </c>
    </row>
    <row r="150" ht="22.5" customHeight="1" spans="1:11">
      <c r="A150" s="2" t="s">
        <v>864</v>
      </c>
      <c r="B150" s="2">
        <f>COUNTIF(C$2:C150,C150)</f>
        <v>95</v>
      </c>
      <c r="C150" s="2" t="s">
        <v>354</v>
      </c>
      <c r="D150" s="2" t="s">
        <v>865</v>
      </c>
      <c r="E150" s="2" t="s">
        <v>866</v>
      </c>
      <c r="F150" s="2" t="s">
        <v>867</v>
      </c>
      <c r="G150" s="2" t="s">
        <v>868</v>
      </c>
      <c r="H150" s="2">
        <v>276200</v>
      </c>
      <c r="I150" s="2" t="s">
        <v>869</v>
      </c>
      <c r="J150" s="2" t="s">
        <v>870</v>
      </c>
      <c r="K150" s="1" t="s">
        <v>20</v>
      </c>
    </row>
    <row r="151" ht="22.5" customHeight="1" spans="1:11">
      <c r="A151" s="2" t="s">
        <v>871</v>
      </c>
      <c r="B151" s="2">
        <f>COUNTIF(C$2:C151,C151)</f>
        <v>96</v>
      </c>
      <c r="C151" s="2" t="s">
        <v>354</v>
      </c>
      <c r="D151" s="2" t="s">
        <v>872</v>
      </c>
      <c r="E151" s="2" t="s">
        <v>873</v>
      </c>
      <c r="F151" s="2" t="s">
        <v>874</v>
      </c>
      <c r="G151" s="2" t="s">
        <v>875</v>
      </c>
      <c r="H151" s="2">
        <v>236600</v>
      </c>
      <c r="I151" s="2" t="s">
        <v>876</v>
      </c>
      <c r="J151" s="2" t="s">
        <v>877</v>
      </c>
      <c r="K151" s="1" t="s">
        <v>20</v>
      </c>
    </row>
    <row r="152" ht="22.5" customHeight="1" spans="1:11">
      <c r="A152" s="2" t="s">
        <v>878</v>
      </c>
      <c r="B152" s="2">
        <f>COUNTIF(C$2:C152,C152)</f>
        <v>97</v>
      </c>
      <c r="C152" s="2" t="s">
        <v>354</v>
      </c>
      <c r="D152" s="2" t="s">
        <v>879</v>
      </c>
      <c r="E152" s="2" t="s">
        <v>880</v>
      </c>
      <c r="F152" s="2" t="s">
        <v>24</v>
      </c>
      <c r="G152" s="2" t="s">
        <v>881</v>
      </c>
      <c r="H152" s="2">
        <v>41000</v>
      </c>
      <c r="I152" s="2" t="s">
        <v>882</v>
      </c>
      <c r="J152" s="2" t="s">
        <v>883</v>
      </c>
      <c r="K152" s="1" t="s">
        <v>20</v>
      </c>
    </row>
    <row r="153" ht="22.5" customHeight="1" spans="1:11">
      <c r="A153" s="2" t="s">
        <v>884</v>
      </c>
      <c r="B153" s="2">
        <f>COUNTIF(C$2:C153,C153)</f>
        <v>98</v>
      </c>
      <c r="C153" s="2" t="s">
        <v>354</v>
      </c>
      <c r="D153" s="2" t="s">
        <v>885</v>
      </c>
      <c r="E153" s="2" t="s">
        <v>393</v>
      </c>
      <c r="F153" s="2" t="s">
        <v>24</v>
      </c>
      <c r="G153" s="2" t="s">
        <v>394</v>
      </c>
      <c r="H153" s="2">
        <v>223600</v>
      </c>
      <c r="I153" s="2" t="s">
        <v>395</v>
      </c>
      <c r="J153" s="2" t="s">
        <v>886</v>
      </c>
      <c r="K153" s="1" t="s">
        <v>20</v>
      </c>
    </row>
    <row r="154" ht="22.5" customHeight="1" spans="1:11">
      <c r="A154" s="2" t="s">
        <v>887</v>
      </c>
      <c r="B154" s="2">
        <f>COUNTIF(C$2:C154,C154)</f>
        <v>99</v>
      </c>
      <c r="C154" s="2" t="s">
        <v>354</v>
      </c>
      <c r="D154" s="2" t="s">
        <v>888</v>
      </c>
      <c r="E154" s="2" t="s">
        <v>889</v>
      </c>
      <c r="F154" s="2" t="s">
        <v>24</v>
      </c>
      <c r="G154" s="2" t="s">
        <v>890</v>
      </c>
      <c r="H154" s="2">
        <v>473000</v>
      </c>
      <c r="I154" s="2" t="s">
        <v>891</v>
      </c>
      <c r="J154" s="2" t="s">
        <v>892</v>
      </c>
      <c r="K154" s="1" t="s">
        <v>20</v>
      </c>
    </row>
    <row r="155" ht="22.5" customHeight="1" spans="1:11">
      <c r="A155" s="2" t="s">
        <v>893</v>
      </c>
      <c r="B155" s="2">
        <f>COUNTIF(C$2:C155,C155)</f>
        <v>100</v>
      </c>
      <c r="C155" s="2" t="s">
        <v>354</v>
      </c>
      <c r="D155" s="2" t="s">
        <v>894</v>
      </c>
      <c r="E155" s="2" t="s">
        <v>895</v>
      </c>
      <c r="F155" s="2" t="s">
        <v>896</v>
      </c>
      <c r="G155" s="2" t="s">
        <v>897</v>
      </c>
      <c r="H155" s="2">
        <v>150600</v>
      </c>
      <c r="I155" s="2" t="s">
        <v>898</v>
      </c>
      <c r="J155" s="2" t="s">
        <v>899</v>
      </c>
      <c r="K155" s="1" t="s">
        <v>20</v>
      </c>
    </row>
    <row r="156" ht="22.5" customHeight="1" spans="1:11">
      <c r="A156" s="2" t="s">
        <v>900</v>
      </c>
      <c r="B156" s="2">
        <f>COUNTIF(C$2:C156,C156)</f>
        <v>101</v>
      </c>
      <c r="C156" s="2" t="s">
        <v>354</v>
      </c>
      <c r="D156" s="2" t="s">
        <v>901</v>
      </c>
      <c r="E156" s="2" t="s">
        <v>902</v>
      </c>
      <c r="F156" s="2" t="s">
        <v>24</v>
      </c>
      <c r="G156" s="2" t="s">
        <v>903</v>
      </c>
      <c r="H156" s="2">
        <v>415000</v>
      </c>
      <c r="I156" s="2" t="s">
        <v>904</v>
      </c>
      <c r="J156" s="2" t="s">
        <v>905</v>
      </c>
      <c r="K156" s="1" t="s">
        <v>20</v>
      </c>
    </row>
    <row r="157" ht="22.5" customHeight="1" spans="1:11">
      <c r="A157" s="2" t="s">
        <v>906</v>
      </c>
      <c r="B157" s="2">
        <f>COUNTIF(C$2:C157,C157)</f>
        <v>102</v>
      </c>
      <c r="C157" s="2" t="s">
        <v>354</v>
      </c>
      <c r="D157" s="2" t="s">
        <v>907</v>
      </c>
      <c r="E157" s="2" t="s">
        <v>908</v>
      </c>
      <c r="F157" s="2" t="s">
        <v>24</v>
      </c>
      <c r="G157" s="2" t="s">
        <v>909</v>
      </c>
      <c r="H157" s="2">
        <v>413000</v>
      </c>
      <c r="I157" s="2" t="s">
        <v>910</v>
      </c>
      <c r="J157" s="2" t="s">
        <v>911</v>
      </c>
      <c r="K157" s="1" t="s">
        <v>20</v>
      </c>
    </row>
    <row r="158" ht="22.5" customHeight="1" spans="1:11">
      <c r="A158" s="2" t="s">
        <v>912</v>
      </c>
      <c r="B158" s="2">
        <f>COUNTIF(C$2:C158,C158)</f>
        <v>103</v>
      </c>
      <c r="C158" s="2" t="s">
        <v>354</v>
      </c>
      <c r="D158" s="2" t="s">
        <v>913</v>
      </c>
      <c r="E158" s="2" t="s">
        <v>914</v>
      </c>
      <c r="F158" s="2" t="s">
        <v>915</v>
      </c>
      <c r="G158" s="2" t="s">
        <v>916</v>
      </c>
      <c r="H158" s="2">
        <v>231200</v>
      </c>
      <c r="I158" s="2" t="s">
        <v>917</v>
      </c>
      <c r="J158" s="2" t="s">
        <v>918</v>
      </c>
      <c r="K158" s="1" t="s">
        <v>20</v>
      </c>
    </row>
    <row r="159" s="3" customFormat="1" ht="22.5" customHeight="1" spans="1:12">
      <c r="A159" s="8" t="s">
        <v>919</v>
      </c>
      <c r="B159" s="3">
        <f>COUNTIF(C$2:C159,C159)</f>
        <v>104</v>
      </c>
      <c r="C159" s="3" t="s">
        <v>354</v>
      </c>
      <c r="D159" s="3" t="s">
        <v>920</v>
      </c>
      <c r="E159" s="3" t="s">
        <v>921</v>
      </c>
      <c r="F159" s="3" t="s">
        <v>24</v>
      </c>
      <c r="G159" s="7" t="s">
        <v>922</v>
      </c>
      <c r="H159" s="3">
        <v>46000</v>
      </c>
      <c r="I159" s="3" t="s">
        <v>72</v>
      </c>
      <c r="J159" s="3" t="s">
        <v>923</v>
      </c>
      <c r="K159" s="6" t="s">
        <v>20</v>
      </c>
      <c r="L159" s="8" t="s">
        <v>919</v>
      </c>
    </row>
    <row r="160" ht="22.5" customHeight="1" spans="1:11">
      <c r="A160" s="2" t="s">
        <v>924</v>
      </c>
      <c r="B160" s="2">
        <f>COUNTIF(C$2:C160,C160)</f>
        <v>105</v>
      </c>
      <c r="C160" s="2" t="s">
        <v>354</v>
      </c>
      <c r="D160" s="2" t="s">
        <v>925</v>
      </c>
      <c r="E160" s="2" t="s">
        <v>926</v>
      </c>
      <c r="F160" s="2" t="s">
        <v>24</v>
      </c>
      <c r="G160" s="2" t="s">
        <v>927</v>
      </c>
      <c r="H160" s="2">
        <v>744000</v>
      </c>
      <c r="I160" s="2" t="s">
        <v>928</v>
      </c>
      <c r="J160" s="2" t="s">
        <v>929</v>
      </c>
      <c r="K160" s="1" t="s">
        <v>20</v>
      </c>
    </row>
    <row r="161" ht="22.5" customHeight="1" spans="1:11">
      <c r="A161" s="2" t="s">
        <v>930</v>
      </c>
      <c r="B161" s="2">
        <f>COUNTIF(C$2:C161,C161)</f>
        <v>106</v>
      </c>
      <c r="C161" s="2" t="s">
        <v>354</v>
      </c>
      <c r="D161" s="2" t="s">
        <v>931</v>
      </c>
      <c r="E161" s="2" t="s">
        <v>494</v>
      </c>
      <c r="F161" s="2" t="s">
        <v>64</v>
      </c>
      <c r="G161" s="2" t="s">
        <v>495</v>
      </c>
      <c r="H161" s="2">
        <v>242200</v>
      </c>
      <c r="I161" s="2" t="s">
        <v>496</v>
      </c>
      <c r="J161" s="2" t="s">
        <v>932</v>
      </c>
      <c r="K161" s="1" t="s">
        <v>20</v>
      </c>
    </row>
    <row r="162" ht="22.5" customHeight="1" spans="1:11">
      <c r="A162" s="2" t="s">
        <v>933</v>
      </c>
      <c r="B162" s="2">
        <f>COUNTIF(C$2:C162,C162)</f>
        <v>107</v>
      </c>
      <c r="C162" s="2" t="s">
        <v>354</v>
      </c>
      <c r="D162" s="2" t="s">
        <v>934</v>
      </c>
      <c r="E162" s="2" t="s">
        <v>935</v>
      </c>
      <c r="F162" s="2" t="s">
        <v>24</v>
      </c>
      <c r="G162" s="2" t="s">
        <v>936</v>
      </c>
      <c r="H162" s="2">
        <v>457000</v>
      </c>
      <c r="I162" s="2" t="s">
        <v>937</v>
      </c>
      <c r="J162" s="2" t="s">
        <v>938</v>
      </c>
      <c r="K162" s="1" t="s">
        <v>20</v>
      </c>
    </row>
    <row r="163" ht="22.5" customHeight="1" spans="1:11">
      <c r="A163" s="2" t="s">
        <v>939</v>
      </c>
      <c r="B163" s="2">
        <f>COUNTIF(C$2:C163,C163)</f>
        <v>108</v>
      </c>
      <c r="C163" s="2" t="s">
        <v>354</v>
      </c>
      <c r="D163" s="2" t="s">
        <v>940</v>
      </c>
      <c r="E163" s="2" t="s">
        <v>941</v>
      </c>
      <c r="F163" s="2" t="s">
        <v>942</v>
      </c>
      <c r="G163" s="2" t="s">
        <v>943</v>
      </c>
      <c r="H163" s="2">
        <v>232200</v>
      </c>
      <c r="I163" s="2" t="s">
        <v>944</v>
      </c>
      <c r="J163" s="2" t="s">
        <v>945</v>
      </c>
      <c r="K163" s="1" t="s">
        <v>20</v>
      </c>
    </row>
    <row r="164" ht="22.5" customHeight="1" spans="1:11">
      <c r="A164" s="2" t="s">
        <v>946</v>
      </c>
      <c r="B164" s="2">
        <f>COUNTIF(C$2:C164,C164)</f>
        <v>109</v>
      </c>
      <c r="C164" s="2" t="s">
        <v>354</v>
      </c>
      <c r="D164" s="2" t="s">
        <v>947</v>
      </c>
      <c r="E164" s="2" t="s">
        <v>469</v>
      </c>
      <c r="F164" s="2" t="s">
        <v>24</v>
      </c>
      <c r="G164" s="2" t="s">
        <v>470</v>
      </c>
      <c r="H164" s="2">
        <v>230000</v>
      </c>
      <c r="I164" s="2" t="s">
        <v>471</v>
      </c>
      <c r="J164" s="2" t="s">
        <v>948</v>
      </c>
      <c r="K164" s="1" t="s">
        <v>20</v>
      </c>
    </row>
    <row r="165" ht="22.5" customHeight="1" spans="1:11">
      <c r="A165" s="2" t="s">
        <v>949</v>
      </c>
      <c r="B165" s="2">
        <f>COUNTIF(C$2:C165,C165)</f>
        <v>110</v>
      </c>
      <c r="C165" s="2" t="s">
        <v>354</v>
      </c>
      <c r="D165" s="2" t="s">
        <v>950</v>
      </c>
      <c r="E165" s="2" t="s">
        <v>428</v>
      </c>
      <c r="F165" s="2" t="s">
        <v>268</v>
      </c>
      <c r="G165" s="2" t="s">
        <v>429</v>
      </c>
      <c r="H165" s="2">
        <v>233300</v>
      </c>
      <c r="I165" s="2" t="s">
        <v>430</v>
      </c>
      <c r="J165" s="2" t="s">
        <v>951</v>
      </c>
      <c r="K165" s="1" t="s">
        <v>20</v>
      </c>
    </row>
    <row r="166" ht="22.5" customHeight="1" spans="1:11">
      <c r="A166" s="2" t="s">
        <v>952</v>
      </c>
      <c r="B166" s="2">
        <f>COUNTIF(C$2:C166,C166)</f>
        <v>111</v>
      </c>
      <c r="C166" s="2" t="s">
        <v>354</v>
      </c>
      <c r="D166" s="2" t="s">
        <v>953</v>
      </c>
      <c r="E166" s="2" t="s">
        <v>954</v>
      </c>
      <c r="F166" s="2" t="s">
        <v>24</v>
      </c>
      <c r="G166" s="2" t="s">
        <v>955</v>
      </c>
      <c r="H166" s="2">
        <v>211100</v>
      </c>
      <c r="I166" s="2" t="s">
        <v>72</v>
      </c>
      <c r="J166" s="2" t="s">
        <v>956</v>
      </c>
      <c r="K166" s="1" t="s">
        <v>20</v>
      </c>
    </row>
  </sheetData>
  <printOptions gridLines="1"/>
  <pageMargins left="0.7" right="0.7" top="0.75" bottom="0.75" header="0.3" footer="0.3"/>
  <pageSetup paperSize="9" scale="73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6"/>
  <sheetViews>
    <sheetView topLeftCell="A139" workbookViewId="0">
      <selection activeCell="A143" sqref="$A143:$XFD143"/>
    </sheetView>
  </sheetViews>
  <sheetFormatPr defaultColWidth="9" defaultRowHeight="13.5"/>
  <cols>
    <col min="1" max="1" width="4.625" style="2" customWidth="1"/>
    <col min="2" max="2" width="9" style="2" customWidth="1"/>
    <col min="3" max="3" width="9" style="2"/>
    <col min="4" max="4" width="24.125" style="2" customWidth="1"/>
    <col min="5" max="5" width="12.25" style="2" customWidth="1"/>
    <col min="6" max="6" width="22.25" style="2" customWidth="1"/>
    <col min="7" max="7" width="7.75" style="2" customWidth="1"/>
    <col min="8" max="8" width="14" style="2" customWidth="1"/>
    <col min="9" max="9" width="18.625" style="2" customWidth="1"/>
    <col min="10" max="10" width="9" style="1"/>
    <col min="11" max="11" width="6.5" style="2" customWidth="1"/>
    <col min="12" max="13" width="3.625" style="2" customWidth="1"/>
    <col min="14" max="14" width="9" style="2"/>
    <col min="15" max="15" width="6.25" style="2" customWidth="1"/>
    <col min="16" max="16384" width="9" style="2"/>
  </cols>
  <sheetData>
    <row r="1" s="1" customFormat="1" ht="22.5" customHeight="1" spans="1:11">
      <c r="A1" s="4" t="s">
        <v>1</v>
      </c>
      <c r="B1" s="4" t="s">
        <v>2</v>
      </c>
      <c r="C1" s="4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5" t="s">
        <v>11</v>
      </c>
    </row>
    <row r="2" s="2" customFormat="1" ht="22.5" customHeight="1" spans="1:16">
      <c r="A2" s="2">
        <f>COUNTIF(B$2:B2,B2)</f>
        <v>1</v>
      </c>
      <c r="B2" s="2" t="s">
        <v>13</v>
      </c>
      <c r="C2" s="2" t="s">
        <v>14</v>
      </c>
      <c r="D2" s="2" t="s">
        <v>15</v>
      </c>
      <c r="E2" s="2" t="s">
        <v>16</v>
      </c>
      <c r="F2" s="2" t="s">
        <v>17</v>
      </c>
      <c r="G2" s="2">
        <v>232000</v>
      </c>
      <c r="H2" s="2" t="s">
        <v>18</v>
      </c>
      <c r="I2" s="2" t="s">
        <v>19</v>
      </c>
      <c r="J2" s="1" t="s">
        <v>20</v>
      </c>
      <c r="K2" s="2" t="s">
        <v>957</v>
      </c>
      <c r="L2" s="2" t="s">
        <v>958</v>
      </c>
      <c r="M2" s="2" t="s">
        <v>959</v>
      </c>
      <c r="N2" s="2" t="s">
        <v>960</v>
      </c>
      <c r="O2" s="2" t="s">
        <v>961</v>
      </c>
      <c r="P2" s="2" t="str">
        <f>K2&amp;B2&amp;L2&amp;A2&amp;C2&amp;M2&amp;N2&amp;O2&amp;I2&amp;J2</f>
        <v>音乐学院-舞蹈学34-1曹丽君-毕业生档案-档案转递编号2310373VHOYNKZQ595转回生源地</v>
      </c>
    </row>
    <row r="3" s="2" customFormat="1" ht="22.5" customHeight="1" spans="1:16">
      <c r="A3" s="2">
        <f>COUNTIF(B$2:B3,B3)</f>
        <v>2</v>
      </c>
      <c r="B3" s="2" t="s">
        <v>13</v>
      </c>
      <c r="C3" s="2" t="s">
        <v>22</v>
      </c>
      <c r="D3" s="2" t="s">
        <v>23</v>
      </c>
      <c r="E3" s="2" t="s">
        <v>24</v>
      </c>
      <c r="F3" s="2" t="s">
        <v>25</v>
      </c>
      <c r="G3" s="2">
        <v>343000</v>
      </c>
      <c r="H3" s="2" t="s">
        <v>26</v>
      </c>
      <c r="I3" s="2" t="s">
        <v>27</v>
      </c>
      <c r="J3" s="1" t="s">
        <v>20</v>
      </c>
      <c r="K3" s="2" t="s">
        <v>957</v>
      </c>
      <c r="L3" s="2" t="s">
        <v>958</v>
      </c>
      <c r="M3" s="2" t="s">
        <v>959</v>
      </c>
      <c r="N3" s="2" t="s">
        <v>960</v>
      </c>
      <c r="O3" s="2" t="s">
        <v>961</v>
      </c>
      <c r="P3" s="2" t="str">
        <f t="shared" ref="P3:P34" si="0">K3&amp;B3&amp;L3&amp;A3&amp;C3&amp;M3&amp;N3&amp;O3&amp;I3&amp;J3</f>
        <v>音乐学院-舞蹈学34-2曾书琪-毕业生档案-档案转递编号2310373O85XWPWX9ZS转回生源地</v>
      </c>
    </row>
    <row r="4" s="2" customFormat="1" ht="22.5" customHeight="1" spans="1:16">
      <c r="A4" s="2">
        <f>COUNTIF(B$2:B4,B4)</f>
        <v>3</v>
      </c>
      <c r="B4" s="2" t="s">
        <v>13</v>
      </c>
      <c r="C4" s="2" t="s">
        <v>29</v>
      </c>
      <c r="D4" s="2" t="s">
        <v>30</v>
      </c>
      <c r="E4" s="2" t="s">
        <v>24</v>
      </c>
      <c r="F4" s="2" t="s">
        <v>31</v>
      </c>
      <c r="G4" s="2">
        <v>41000</v>
      </c>
      <c r="H4" s="2" t="s">
        <v>32</v>
      </c>
      <c r="I4" s="2" t="s">
        <v>33</v>
      </c>
      <c r="J4" s="1" t="s">
        <v>20</v>
      </c>
      <c r="K4" s="2" t="s">
        <v>957</v>
      </c>
      <c r="L4" s="2" t="s">
        <v>958</v>
      </c>
      <c r="M4" s="2" t="s">
        <v>959</v>
      </c>
      <c r="N4" s="2" t="s">
        <v>960</v>
      </c>
      <c r="O4" s="2" t="s">
        <v>961</v>
      </c>
      <c r="P4" s="2" t="str">
        <f t="shared" si="0"/>
        <v>音乐学院-舞蹈学34-3崔嘉裕-毕业生档案-档案转递编号23103731NUX7Z6FC1O转回生源地</v>
      </c>
    </row>
    <row r="5" s="2" customFormat="1" ht="22.5" customHeight="1" spans="1:16">
      <c r="A5" s="2">
        <f>COUNTIF(B$2:B5,B5)</f>
        <v>4</v>
      </c>
      <c r="B5" s="2" t="s">
        <v>13</v>
      </c>
      <c r="C5" s="2" t="s">
        <v>35</v>
      </c>
      <c r="D5" s="2" t="s">
        <v>36</v>
      </c>
      <c r="E5" s="2" t="s">
        <v>24</v>
      </c>
      <c r="F5" s="2" t="s">
        <v>37</v>
      </c>
      <c r="G5" s="2">
        <v>277300</v>
      </c>
      <c r="H5" s="2" t="s">
        <v>38</v>
      </c>
      <c r="I5" s="2" t="s">
        <v>39</v>
      </c>
      <c r="J5" s="1" t="s">
        <v>20</v>
      </c>
      <c r="K5" s="2" t="s">
        <v>957</v>
      </c>
      <c r="L5" s="2" t="s">
        <v>958</v>
      </c>
      <c r="M5" s="2" t="s">
        <v>959</v>
      </c>
      <c r="N5" s="2" t="s">
        <v>960</v>
      </c>
      <c r="O5" s="2" t="s">
        <v>961</v>
      </c>
      <c r="P5" s="2" t="str">
        <f t="shared" si="0"/>
        <v>音乐学院-舞蹈学34-4付政权-毕业生档案-档案转递编号2310373R0411G6M9G8转回生源地</v>
      </c>
    </row>
    <row r="6" s="2" customFormat="1" ht="22.5" customHeight="1" spans="1:16">
      <c r="A6" s="2">
        <f>COUNTIF(B$2:B6,B6)</f>
        <v>5</v>
      </c>
      <c r="B6" s="2" t="s">
        <v>13</v>
      </c>
      <c r="C6" s="2" t="s">
        <v>41</v>
      </c>
      <c r="D6" s="2" t="s">
        <v>42</v>
      </c>
      <c r="E6" s="2" t="s">
        <v>43</v>
      </c>
      <c r="F6" s="2" t="s">
        <v>44</v>
      </c>
      <c r="G6" s="2">
        <v>233400</v>
      </c>
      <c r="H6" s="2" t="s">
        <v>45</v>
      </c>
      <c r="I6" s="2" t="s">
        <v>46</v>
      </c>
      <c r="J6" s="1" t="s">
        <v>47</v>
      </c>
      <c r="K6" s="2" t="s">
        <v>957</v>
      </c>
      <c r="L6" s="2" t="s">
        <v>958</v>
      </c>
      <c r="M6" s="2" t="s">
        <v>959</v>
      </c>
      <c r="N6" s="2" t="s">
        <v>960</v>
      </c>
      <c r="O6" s="2" t="s">
        <v>961</v>
      </c>
      <c r="P6" s="2" t="str">
        <f t="shared" si="0"/>
        <v>音乐学院-舞蹈学34-5葛子纯-毕业生档案-档案转递编号2310373PN3YRPSVP1Q上级主管单位接收</v>
      </c>
    </row>
    <row r="7" s="2" customFormat="1" ht="22.5" customHeight="1" spans="1:16">
      <c r="A7" s="2">
        <f>COUNTIF(B$2:B7,B7)</f>
        <v>6</v>
      </c>
      <c r="B7" s="2" t="s">
        <v>13</v>
      </c>
      <c r="C7" s="2" t="s">
        <v>49</v>
      </c>
      <c r="D7" s="2" t="s">
        <v>50</v>
      </c>
      <c r="E7" s="2" t="s">
        <v>51</v>
      </c>
      <c r="F7" s="2" t="s">
        <v>52</v>
      </c>
      <c r="G7" s="2">
        <v>277200</v>
      </c>
      <c r="H7" s="2" t="s">
        <v>53</v>
      </c>
      <c r="I7" s="2" t="s">
        <v>54</v>
      </c>
      <c r="J7" s="1" t="s">
        <v>20</v>
      </c>
      <c r="K7" s="2" t="s">
        <v>957</v>
      </c>
      <c r="L7" s="2" t="s">
        <v>958</v>
      </c>
      <c r="M7" s="2" t="s">
        <v>959</v>
      </c>
      <c r="N7" s="2" t="s">
        <v>960</v>
      </c>
      <c r="O7" s="2" t="s">
        <v>961</v>
      </c>
      <c r="P7" s="2" t="str">
        <f t="shared" si="0"/>
        <v>音乐学院-舞蹈学34-6衡永超-毕业生档案-档案转递编号2310373GX4VSO5FF8T转回生源地</v>
      </c>
    </row>
    <row r="8" s="2" customFormat="1" ht="22.5" customHeight="1" spans="1:16">
      <c r="A8" s="2">
        <f>COUNTIF(B$2:B8,B8)</f>
        <v>7</v>
      </c>
      <c r="B8" s="2" t="s">
        <v>13</v>
      </c>
      <c r="C8" s="2" t="s">
        <v>56</v>
      </c>
      <c r="D8" s="2" t="s">
        <v>57</v>
      </c>
      <c r="E8" s="2" t="s">
        <v>24</v>
      </c>
      <c r="F8" s="2" t="s">
        <v>58</v>
      </c>
      <c r="G8" s="2">
        <v>344000</v>
      </c>
      <c r="H8" s="2" t="s">
        <v>59</v>
      </c>
      <c r="I8" s="2" t="s">
        <v>60</v>
      </c>
      <c r="J8" s="1" t="s">
        <v>20</v>
      </c>
      <c r="K8" s="2" t="s">
        <v>957</v>
      </c>
      <c r="L8" s="2" t="s">
        <v>958</v>
      </c>
      <c r="M8" s="2" t="s">
        <v>959</v>
      </c>
      <c r="N8" s="2" t="s">
        <v>960</v>
      </c>
      <c r="O8" s="2" t="s">
        <v>961</v>
      </c>
      <c r="P8" s="2" t="str">
        <f t="shared" si="0"/>
        <v>音乐学院-舞蹈学34-7姜祺-毕业生档案-档案转递编号2310373ZLZ12KB6E4Z转回生源地</v>
      </c>
    </row>
    <row r="9" s="2" customFormat="1" ht="22.5" customHeight="1" spans="1:16">
      <c r="A9" s="2">
        <f>COUNTIF(B$2:B9,B9)</f>
        <v>8</v>
      </c>
      <c r="B9" s="2" t="s">
        <v>13</v>
      </c>
      <c r="C9" s="2" t="s">
        <v>62</v>
      </c>
      <c r="D9" s="2" t="s">
        <v>63</v>
      </c>
      <c r="E9" s="2" t="s">
        <v>64</v>
      </c>
      <c r="F9" s="2" t="s">
        <v>65</v>
      </c>
      <c r="G9" s="2">
        <v>261100</v>
      </c>
      <c r="H9" s="2" t="s">
        <v>66</v>
      </c>
      <c r="I9" s="2" t="s">
        <v>67</v>
      </c>
      <c r="J9" s="1" t="s">
        <v>20</v>
      </c>
      <c r="K9" s="2" t="s">
        <v>957</v>
      </c>
      <c r="L9" s="2" t="s">
        <v>958</v>
      </c>
      <c r="M9" s="2" t="s">
        <v>959</v>
      </c>
      <c r="N9" s="2" t="s">
        <v>960</v>
      </c>
      <c r="O9" s="2" t="s">
        <v>961</v>
      </c>
      <c r="P9" s="2" t="str">
        <f t="shared" si="0"/>
        <v>音乐学院-舞蹈学34-8李佳音-毕业生档案-档案转递编号23103737I0AYGMB6J0转回生源地</v>
      </c>
    </row>
    <row r="10" s="2" customFormat="1" ht="22.5" customHeight="1" spans="1:16">
      <c r="A10" s="2">
        <f>COUNTIF(B$2:B10,B10)</f>
        <v>9</v>
      </c>
      <c r="B10" s="2" t="s">
        <v>13</v>
      </c>
      <c r="C10" s="2" t="s">
        <v>69</v>
      </c>
      <c r="D10" s="2" t="s">
        <v>70</v>
      </c>
      <c r="E10" s="2" t="s">
        <v>24</v>
      </c>
      <c r="F10" s="2" t="s">
        <v>71</v>
      </c>
      <c r="G10" s="2">
        <v>46000</v>
      </c>
      <c r="H10" s="2" t="s">
        <v>72</v>
      </c>
      <c r="I10" s="2" t="s">
        <v>73</v>
      </c>
      <c r="J10" s="1" t="s">
        <v>20</v>
      </c>
      <c r="K10" s="2" t="s">
        <v>957</v>
      </c>
      <c r="L10" s="2" t="s">
        <v>958</v>
      </c>
      <c r="M10" s="2" t="s">
        <v>959</v>
      </c>
      <c r="N10" s="2" t="s">
        <v>960</v>
      </c>
      <c r="O10" s="2" t="s">
        <v>961</v>
      </c>
      <c r="P10" s="2" t="str">
        <f t="shared" si="0"/>
        <v>音乐学院-舞蹈学34-9李梦露-毕业生档案-档案转递编号2310373Q4EEBJENCTP转回生源地</v>
      </c>
    </row>
    <row r="11" s="2" customFormat="1" ht="22.5" customHeight="1" spans="1:16">
      <c r="A11" s="2">
        <f>COUNTIF(B$2:B11,B11)</f>
        <v>10</v>
      </c>
      <c r="B11" s="2" t="s">
        <v>13</v>
      </c>
      <c r="C11" s="2" t="s">
        <v>75</v>
      </c>
      <c r="D11" s="2" t="s">
        <v>76</v>
      </c>
      <c r="E11" s="2" t="s">
        <v>77</v>
      </c>
      <c r="F11" s="2" t="s">
        <v>78</v>
      </c>
      <c r="G11" s="2">
        <v>255000</v>
      </c>
      <c r="H11" s="2" t="s">
        <v>79</v>
      </c>
      <c r="I11" s="2" t="s">
        <v>80</v>
      </c>
      <c r="J11" s="1" t="s">
        <v>20</v>
      </c>
      <c r="K11" s="2" t="s">
        <v>957</v>
      </c>
      <c r="L11" s="2" t="s">
        <v>958</v>
      </c>
      <c r="M11" s="2" t="s">
        <v>959</v>
      </c>
      <c r="N11" s="2" t="s">
        <v>960</v>
      </c>
      <c r="O11" s="2" t="s">
        <v>961</v>
      </c>
      <c r="P11" s="2" t="str">
        <f t="shared" si="0"/>
        <v>音乐学院-舞蹈学34-10李欣怡-毕业生档案-档案转递编号2310373GHMNE9ZLREN转回生源地</v>
      </c>
    </row>
    <row r="12" s="2" customFormat="1" ht="22.5" customHeight="1" spans="1:16">
      <c r="A12" s="2">
        <f>COUNTIF(B$2:B12,B12)</f>
        <v>11</v>
      </c>
      <c r="B12" s="2" t="s">
        <v>13</v>
      </c>
      <c r="C12" s="2" t="s">
        <v>82</v>
      </c>
      <c r="D12" s="2" t="s">
        <v>83</v>
      </c>
      <c r="E12" s="2" t="s">
        <v>24</v>
      </c>
      <c r="F12" s="2" t="s">
        <v>84</v>
      </c>
      <c r="G12" s="2">
        <v>341000</v>
      </c>
      <c r="H12" s="2" t="s">
        <v>85</v>
      </c>
      <c r="I12" s="2" t="s">
        <v>86</v>
      </c>
      <c r="J12" s="1" t="s">
        <v>20</v>
      </c>
      <c r="K12" s="2" t="s">
        <v>957</v>
      </c>
      <c r="L12" s="2" t="s">
        <v>958</v>
      </c>
      <c r="M12" s="2" t="s">
        <v>959</v>
      </c>
      <c r="N12" s="2" t="s">
        <v>960</v>
      </c>
      <c r="O12" s="2" t="s">
        <v>961</v>
      </c>
      <c r="P12" s="2" t="str">
        <f t="shared" si="0"/>
        <v>音乐学院-舞蹈学34-11廖春泉-毕业生档案-档案转递编号2310373AOBMI0IFNE5转回生源地</v>
      </c>
    </row>
    <row r="13" s="2" customFormat="1" ht="22.5" customHeight="1" spans="1:16">
      <c r="A13" s="2">
        <f>COUNTIF(B$2:B13,B13)</f>
        <v>12</v>
      </c>
      <c r="B13" s="2" t="s">
        <v>13</v>
      </c>
      <c r="C13" s="2" t="s">
        <v>88</v>
      </c>
      <c r="D13" s="2" t="s">
        <v>89</v>
      </c>
      <c r="E13" s="2" t="s">
        <v>90</v>
      </c>
      <c r="F13" s="2" t="s">
        <v>91</v>
      </c>
      <c r="G13" s="2">
        <v>63000</v>
      </c>
      <c r="H13" s="2" t="s">
        <v>92</v>
      </c>
      <c r="I13" s="2" t="s">
        <v>93</v>
      </c>
      <c r="J13" s="1" t="s">
        <v>20</v>
      </c>
      <c r="K13" s="2" t="s">
        <v>957</v>
      </c>
      <c r="L13" s="2" t="s">
        <v>958</v>
      </c>
      <c r="M13" s="2" t="s">
        <v>959</v>
      </c>
      <c r="N13" s="2" t="s">
        <v>960</v>
      </c>
      <c r="O13" s="2" t="s">
        <v>961</v>
      </c>
      <c r="P13" s="2" t="str">
        <f t="shared" si="0"/>
        <v>音乐学院-舞蹈学34-12刘启妍-毕业生档案-档案转递编号23103734X67C647QJS转回生源地</v>
      </c>
    </row>
    <row r="14" s="2" customFormat="1" ht="22.5" customHeight="1" spans="1:16">
      <c r="A14" s="2">
        <f>COUNTIF(B$2:B14,B14)</f>
        <v>13</v>
      </c>
      <c r="B14" s="2" t="s">
        <v>13</v>
      </c>
      <c r="C14" s="2" t="s">
        <v>95</v>
      </c>
      <c r="D14" s="2" t="s">
        <v>96</v>
      </c>
      <c r="E14" s="2" t="s">
        <v>97</v>
      </c>
      <c r="F14" s="2" t="s">
        <v>98</v>
      </c>
      <c r="G14" s="2">
        <v>255100</v>
      </c>
      <c r="H14" s="2" t="s">
        <v>99</v>
      </c>
      <c r="I14" s="2" t="s">
        <v>100</v>
      </c>
      <c r="J14" s="1" t="s">
        <v>20</v>
      </c>
      <c r="K14" s="2" t="s">
        <v>957</v>
      </c>
      <c r="L14" s="2" t="s">
        <v>958</v>
      </c>
      <c r="M14" s="2" t="s">
        <v>959</v>
      </c>
      <c r="N14" s="2" t="s">
        <v>960</v>
      </c>
      <c r="O14" s="2" t="s">
        <v>961</v>
      </c>
      <c r="P14" s="2" t="str">
        <f t="shared" si="0"/>
        <v>音乐学院-舞蹈学34-13牛泽溪-毕业生档案-档案转递编号23103733013KY3G7EY转回生源地</v>
      </c>
    </row>
    <row r="15" s="2" customFormat="1" ht="22.5" customHeight="1" spans="1:16">
      <c r="A15" s="2">
        <f>COUNTIF(B$2:B15,B15)</f>
        <v>14</v>
      </c>
      <c r="B15" s="2" t="s">
        <v>13</v>
      </c>
      <c r="C15" s="2" t="s">
        <v>102</v>
      </c>
      <c r="D15" s="2" t="s">
        <v>103</v>
      </c>
      <c r="E15" s="2" t="s">
        <v>90</v>
      </c>
      <c r="F15" s="2" t="s">
        <v>104</v>
      </c>
      <c r="G15" s="2">
        <v>71000</v>
      </c>
      <c r="H15" s="2" t="s">
        <v>105</v>
      </c>
      <c r="I15" s="2" t="s">
        <v>106</v>
      </c>
      <c r="J15" s="1" t="s">
        <v>20</v>
      </c>
      <c r="K15" s="2" t="s">
        <v>957</v>
      </c>
      <c r="L15" s="2" t="s">
        <v>958</v>
      </c>
      <c r="M15" s="2" t="s">
        <v>959</v>
      </c>
      <c r="N15" s="2" t="s">
        <v>960</v>
      </c>
      <c r="O15" s="2" t="s">
        <v>961</v>
      </c>
      <c r="P15" s="2" t="str">
        <f t="shared" si="0"/>
        <v>音乐学院-舞蹈学34-14齐梦然-毕业生档案-档案转递编号2310373R0RS6P3GBS1转回生源地</v>
      </c>
    </row>
    <row r="16" s="2" customFormat="1" ht="22.5" customHeight="1" spans="1:16">
      <c r="A16" s="2">
        <f>COUNTIF(B$2:B16,B16)</f>
        <v>15</v>
      </c>
      <c r="B16" s="2" t="s">
        <v>13</v>
      </c>
      <c r="C16" s="2" t="s">
        <v>108</v>
      </c>
      <c r="D16" s="2" t="s">
        <v>57</v>
      </c>
      <c r="E16" s="2" t="s">
        <v>24</v>
      </c>
      <c r="F16" s="2" t="s">
        <v>58</v>
      </c>
      <c r="G16" s="2">
        <v>344000</v>
      </c>
      <c r="H16" s="2" t="s">
        <v>59</v>
      </c>
      <c r="I16" s="2" t="s">
        <v>109</v>
      </c>
      <c r="J16" s="1" t="s">
        <v>20</v>
      </c>
      <c r="K16" s="2" t="s">
        <v>957</v>
      </c>
      <c r="L16" s="2" t="s">
        <v>958</v>
      </c>
      <c r="M16" s="2" t="s">
        <v>959</v>
      </c>
      <c r="N16" s="2" t="s">
        <v>960</v>
      </c>
      <c r="O16" s="2" t="s">
        <v>961</v>
      </c>
      <c r="P16" s="2" t="str">
        <f t="shared" si="0"/>
        <v>音乐学院-舞蹈学34-15邱凯-毕业生档案-档案转递编号2310373XFHM0DBOGZ4转回生源地</v>
      </c>
    </row>
    <row r="17" s="2" customFormat="1" ht="22.5" customHeight="1" spans="1:16">
      <c r="A17" s="2">
        <f>COUNTIF(B$2:B17,B17)</f>
        <v>16</v>
      </c>
      <c r="B17" s="2" t="s">
        <v>13</v>
      </c>
      <c r="C17" s="2" t="s">
        <v>111</v>
      </c>
      <c r="D17" s="2" t="s">
        <v>112</v>
      </c>
      <c r="E17" s="2" t="s">
        <v>113</v>
      </c>
      <c r="F17" s="2" t="s">
        <v>114</v>
      </c>
      <c r="G17" s="2">
        <v>262200</v>
      </c>
      <c r="H17" s="2" t="s">
        <v>115</v>
      </c>
      <c r="I17" s="2" t="s">
        <v>116</v>
      </c>
      <c r="J17" s="1" t="s">
        <v>20</v>
      </c>
      <c r="K17" s="2" t="s">
        <v>957</v>
      </c>
      <c r="L17" s="2" t="s">
        <v>958</v>
      </c>
      <c r="M17" s="2" t="s">
        <v>959</v>
      </c>
      <c r="N17" s="2" t="s">
        <v>960</v>
      </c>
      <c r="O17" s="2" t="s">
        <v>961</v>
      </c>
      <c r="P17" s="2" t="str">
        <f t="shared" si="0"/>
        <v>音乐学院-舞蹈学34-16孙嘉淇-毕业生档案-档案转递编号2310373V2Z9N53XJ7U转回生源地</v>
      </c>
    </row>
    <row r="18" s="2" customFormat="1" ht="22.5" customHeight="1" spans="1:16">
      <c r="A18" s="2">
        <f>COUNTIF(B$2:B18,B18)</f>
        <v>17</v>
      </c>
      <c r="B18" s="2" t="s">
        <v>13</v>
      </c>
      <c r="C18" s="2" t="s">
        <v>118</v>
      </c>
      <c r="D18" s="2" t="s">
        <v>119</v>
      </c>
      <c r="E18" s="2" t="s">
        <v>120</v>
      </c>
      <c r="F18" s="2" t="s">
        <v>121</v>
      </c>
      <c r="G18" s="2">
        <v>232100</v>
      </c>
      <c r="H18" s="2" t="s">
        <v>122</v>
      </c>
      <c r="I18" s="2" t="s">
        <v>123</v>
      </c>
      <c r="J18" s="1" t="s">
        <v>20</v>
      </c>
      <c r="K18" s="2" t="s">
        <v>957</v>
      </c>
      <c r="L18" s="2" t="s">
        <v>958</v>
      </c>
      <c r="M18" s="2" t="s">
        <v>959</v>
      </c>
      <c r="N18" s="2" t="s">
        <v>960</v>
      </c>
      <c r="O18" s="2" t="s">
        <v>961</v>
      </c>
      <c r="P18" s="2" t="str">
        <f t="shared" si="0"/>
        <v>音乐学院-舞蹈学34-17童思怡-毕业生档案-档案转递编号2310373O64AY80EUPD转回生源地</v>
      </c>
    </row>
    <row r="19" s="2" customFormat="1" ht="22.5" customHeight="1" spans="1:16">
      <c r="A19" s="2">
        <f>COUNTIF(B$2:B19,B19)</f>
        <v>18</v>
      </c>
      <c r="B19" s="2" t="s">
        <v>13</v>
      </c>
      <c r="C19" s="2" t="s">
        <v>125</v>
      </c>
      <c r="D19" s="2" t="s">
        <v>126</v>
      </c>
      <c r="E19" s="2" t="s">
        <v>24</v>
      </c>
      <c r="F19" s="2" t="s">
        <v>127</v>
      </c>
      <c r="G19" s="2">
        <v>341000</v>
      </c>
      <c r="H19" s="2" t="s">
        <v>128</v>
      </c>
      <c r="I19" s="2" t="s">
        <v>129</v>
      </c>
      <c r="J19" s="1" t="s">
        <v>20</v>
      </c>
      <c r="K19" s="2" t="s">
        <v>957</v>
      </c>
      <c r="L19" s="2" t="s">
        <v>958</v>
      </c>
      <c r="M19" s="2" t="s">
        <v>959</v>
      </c>
      <c r="N19" s="2" t="s">
        <v>960</v>
      </c>
      <c r="O19" s="2" t="s">
        <v>961</v>
      </c>
      <c r="P19" s="2" t="str">
        <f t="shared" si="0"/>
        <v>音乐学院-舞蹈学34-18王小丽-毕业生档案-档案转递编号2310373BQ3F7FW4WDC转回生源地</v>
      </c>
    </row>
    <row r="20" s="2" customFormat="1" ht="22.5" customHeight="1" spans="1:16">
      <c r="A20" s="2">
        <f>COUNTIF(B$2:B20,B20)</f>
        <v>19</v>
      </c>
      <c r="B20" s="2" t="s">
        <v>13</v>
      </c>
      <c r="C20" s="2" t="s">
        <v>131</v>
      </c>
      <c r="D20" s="2" t="s">
        <v>132</v>
      </c>
      <c r="E20" s="2" t="s">
        <v>133</v>
      </c>
      <c r="F20" s="2" t="s">
        <v>134</v>
      </c>
      <c r="G20" s="2">
        <v>276800</v>
      </c>
      <c r="H20" s="2" t="s">
        <v>135</v>
      </c>
      <c r="I20" s="2" t="s">
        <v>136</v>
      </c>
      <c r="J20" s="1" t="s">
        <v>20</v>
      </c>
      <c r="K20" s="2" t="s">
        <v>957</v>
      </c>
      <c r="L20" s="2" t="s">
        <v>958</v>
      </c>
      <c r="M20" s="2" t="s">
        <v>959</v>
      </c>
      <c r="N20" s="2" t="s">
        <v>960</v>
      </c>
      <c r="O20" s="2" t="s">
        <v>961</v>
      </c>
      <c r="P20" s="2" t="str">
        <f t="shared" si="0"/>
        <v>音乐学院-舞蹈学34-19王馨婕-毕业生档案-档案转递编号2310373BN4911NM8F5转回生源地</v>
      </c>
    </row>
    <row r="21" s="2" customFormat="1" ht="22.5" customHeight="1" spans="1:16">
      <c r="A21" s="2">
        <f>COUNTIF(B$2:B21,B21)</f>
        <v>20</v>
      </c>
      <c r="B21" s="2" t="s">
        <v>13</v>
      </c>
      <c r="C21" s="2" t="s">
        <v>138</v>
      </c>
      <c r="D21" s="2" t="s">
        <v>139</v>
      </c>
      <c r="E21" s="2" t="s">
        <v>24</v>
      </c>
      <c r="F21" s="2" t="s">
        <v>140</v>
      </c>
      <c r="G21" s="2">
        <v>414000</v>
      </c>
      <c r="H21" s="2" t="s">
        <v>141</v>
      </c>
      <c r="I21" s="2" t="s">
        <v>142</v>
      </c>
      <c r="J21" s="1" t="s">
        <v>20</v>
      </c>
      <c r="K21" s="2" t="s">
        <v>957</v>
      </c>
      <c r="L21" s="2" t="s">
        <v>958</v>
      </c>
      <c r="M21" s="2" t="s">
        <v>959</v>
      </c>
      <c r="N21" s="2" t="s">
        <v>960</v>
      </c>
      <c r="O21" s="2" t="s">
        <v>961</v>
      </c>
      <c r="P21" s="2" t="str">
        <f t="shared" si="0"/>
        <v>音乐学院-舞蹈学34-20翁雨欢-毕业生档案-档案转递编号23103738I9PUZIT0FC转回生源地</v>
      </c>
    </row>
    <row r="22" s="2" customFormat="1" ht="22.5" customHeight="1" spans="1:16">
      <c r="A22" s="2">
        <f>COUNTIF(B$2:B22,B22)</f>
        <v>21</v>
      </c>
      <c r="B22" s="2" t="s">
        <v>13</v>
      </c>
      <c r="C22" s="2" t="s">
        <v>144</v>
      </c>
      <c r="D22" s="2" t="s">
        <v>145</v>
      </c>
      <c r="E22" s="2" t="s">
        <v>24</v>
      </c>
      <c r="F22" s="2" t="s">
        <v>146</v>
      </c>
      <c r="G22" s="2">
        <v>423000</v>
      </c>
      <c r="H22" s="2" t="s">
        <v>147</v>
      </c>
      <c r="I22" s="2" t="s">
        <v>148</v>
      </c>
      <c r="J22" s="1" t="s">
        <v>20</v>
      </c>
      <c r="K22" s="2" t="s">
        <v>957</v>
      </c>
      <c r="L22" s="2" t="s">
        <v>958</v>
      </c>
      <c r="M22" s="2" t="s">
        <v>959</v>
      </c>
      <c r="N22" s="2" t="s">
        <v>960</v>
      </c>
      <c r="O22" s="2" t="s">
        <v>961</v>
      </c>
      <c r="P22" s="2" t="str">
        <f t="shared" si="0"/>
        <v>音乐学院-舞蹈学34-21吴姝-毕业生档案-档案转递编号2310373TGQ4IB5860H转回生源地</v>
      </c>
    </row>
    <row r="23" s="2" customFormat="1" ht="22.5" customHeight="1" spans="1:16">
      <c r="A23" s="2">
        <f>COUNTIF(B$2:B23,B23)</f>
        <v>22</v>
      </c>
      <c r="B23" s="2" t="s">
        <v>13</v>
      </c>
      <c r="C23" s="2" t="s">
        <v>150</v>
      </c>
      <c r="D23" s="2" t="s">
        <v>151</v>
      </c>
      <c r="E23" s="2" t="s">
        <v>24</v>
      </c>
      <c r="F23" s="2" t="s">
        <v>152</v>
      </c>
      <c r="G23" s="2">
        <v>425000</v>
      </c>
      <c r="H23" s="2" t="s">
        <v>153</v>
      </c>
      <c r="I23" s="2" t="s">
        <v>154</v>
      </c>
      <c r="J23" s="1" t="s">
        <v>20</v>
      </c>
      <c r="K23" s="2" t="s">
        <v>957</v>
      </c>
      <c r="L23" s="2" t="s">
        <v>958</v>
      </c>
      <c r="M23" s="2" t="s">
        <v>959</v>
      </c>
      <c r="N23" s="2" t="s">
        <v>960</v>
      </c>
      <c r="O23" s="2" t="s">
        <v>961</v>
      </c>
      <c r="P23" s="2" t="str">
        <f t="shared" si="0"/>
        <v>音乐学院-舞蹈学34-22夏雪-毕业生档案-档案转递编号2310373JVL6NI4IP7N转回生源地</v>
      </c>
    </row>
    <row r="24" s="2" customFormat="1" ht="22.5" customHeight="1" spans="1:16">
      <c r="A24" s="2">
        <f>COUNTIF(B$2:B24,B24)</f>
        <v>23</v>
      </c>
      <c r="B24" s="2" t="s">
        <v>13</v>
      </c>
      <c r="C24" s="2" t="s">
        <v>156</v>
      </c>
      <c r="D24" s="2" t="s">
        <v>157</v>
      </c>
      <c r="E24" s="2" t="s">
        <v>24</v>
      </c>
      <c r="F24" s="2" t="s">
        <v>158</v>
      </c>
      <c r="G24" s="2">
        <v>416000</v>
      </c>
      <c r="H24" s="2" t="s">
        <v>159</v>
      </c>
      <c r="I24" s="2" t="s">
        <v>160</v>
      </c>
      <c r="J24" s="1" t="s">
        <v>20</v>
      </c>
      <c r="K24" s="2" t="s">
        <v>957</v>
      </c>
      <c r="L24" s="2" t="s">
        <v>958</v>
      </c>
      <c r="M24" s="2" t="s">
        <v>959</v>
      </c>
      <c r="N24" s="2" t="s">
        <v>960</v>
      </c>
      <c r="O24" s="2" t="s">
        <v>961</v>
      </c>
      <c r="P24" s="2" t="str">
        <f t="shared" si="0"/>
        <v>音乐学院-舞蹈学34-23向莎-毕业生档案-档案转递编号2310373INYX7164C65转回生源地</v>
      </c>
    </row>
    <row r="25" s="2" customFormat="1" ht="22.5" customHeight="1" spans="1:16">
      <c r="A25" s="2">
        <f>COUNTIF(B$2:B25,B25)</f>
        <v>24</v>
      </c>
      <c r="B25" s="2" t="s">
        <v>13</v>
      </c>
      <c r="C25" s="2" t="s">
        <v>162</v>
      </c>
      <c r="D25" s="2" t="s">
        <v>163</v>
      </c>
      <c r="E25" s="2" t="s">
        <v>24</v>
      </c>
      <c r="F25" s="2" t="s">
        <v>164</v>
      </c>
      <c r="G25" s="2">
        <v>33000</v>
      </c>
      <c r="H25" s="2" t="s">
        <v>165</v>
      </c>
      <c r="I25" s="2" t="s">
        <v>166</v>
      </c>
      <c r="J25" s="1" t="s">
        <v>20</v>
      </c>
      <c r="K25" s="2" t="s">
        <v>957</v>
      </c>
      <c r="L25" s="2" t="s">
        <v>958</v>
      </c>
      <c r="M25" s="2" t="s">
        <v>959</v>
      </c>
      <c r="N25" s="2" t="s">
        <v>960</v>
      </c>
      <c r="O25" s="2" t="s">
        <v>961</v>
      </c>
      <c r="P25" s="2" t="str">
        <f t="shared" si="0"/>
        <v>音乐学院-舞蹈学34-24杨楠-毕业生档案-档案转递编号2310373LVGM4KEYE39转回生源地</v>
      </c>
    </row>
    <row r="26" s="2" customFormat="1" ht="22.5" customHeight="1" spans="1:16">
      <c r="A26" s="2">
        <f>COUNTIF(B$2:B26,B26)</f>
        <v>25</v>
      </c>
      <c r="B26" s="2" t="s">
        <v>13</v>
      </c>
      <c r="C26" s="2" t="s">
        <v>168</v>
      </c>
      <c r="D26" s="2" t="s">
        <v>169</v>
      </c>
      <c r="E26" s="2" t="s">
        <v>170</v>
      </c>
      <c r="F26" s="2" t="s">
        <v>171</v>
      </c>
      <c r="G26" s="2">
        <v>102600</v>
      </c>
      <c r="H26" s="2" t="s">
        <v>172</v>
      </c>
      <c r="I26" s="2" t="s">
        <v>173</v>
      </c>
      <c r="J26" s="1" t="s">
        <v>174</v>
      </c>
      <c r="K26" s="2" t="s">
        <v>957</v>
      </c>
      <c r="L26" s="2" t="s">
        <v>958</v>
      </c>
      <c r="M26" s="2" t="s">
        <v>959</v>
      </c>
      <c r="N26" s="2" t="s">
        <v>960</v>
      </c>
      <c r="O26" s="2" t="s">
        <v>961</v>
      </c>
      <c r="P26" s="2" t="str">
        <f t="shared" si="0"/>
        <v>音乐学院-舞蹈学34-25杨文静-毕业生档案-档案转递编号2310373F5AF6UKW7GA签约单位接收</v>
      </c>
    </row>
    <row r="27" s="2" customFormat="1" ht="22.5" customHeight="1" spans="1:16">
      <c r="A27" s="2">
        <f>COUNTIF(B$2:B27,B27)</f>
        <v>26</v>
      </c>
      <c r="B27" s="2" t="s">
        <v>13</v>
      </c>
      <c r="C27" s="2" t="s">
        <v>176</v>
      </c>
      <c r="D27" s="2" t="s">
        <v>177</v>
      </c>
      <c r="E27" s="2" t="s">
        <v>24</v>
      </c>
      <c r="F27" s="2" t="s">
        <v>178</v>
      </c>
      <c r="G27" s="2">
        <v>30000</v>
      </c>
      <c r="H27" s="2" t="s">
        <v>179</v>
      </c>
      <c r="I27" s="2" t="s">
        <v>180</v>
      </c>
      <c r="J27" s="1" t="s">
        <v>20</v>
      </c>
      <c r="K27" s="2" t="s">
        <v>957</v>
      </c>
      <c r="L27" s="2" t="s">
        <v>958</v>
      </c>
      <c r="M27" s="2" t="s">
        <v>959</v>
      </c>
      <c r="N27" s="2" t="s">
        <v>960</v>
      </c>
      <c r="O27" s="2" t="s">
        <v>961</v>
      </c>
      <c r="P27" s="2" t="str">
        <f t="shared" si="0"/>
        <v>音乐学院-舞蹈学34-26杨晓雯-毕业生档案-档案转递编号23103736VWSB3LDBZ4转回生源地</v>
      </c>
    </row>
    <row r="28" s="2" customFormat="1" ht="22.5" customHeight="1" spans="1:16">
      <c r="A28" s="2">
        <f>COUNTIF(B$2:B28,B28)</f>
        <v>27</v>
      </c>
      <c r="B28" s="2" t="s">
        <v>13</v>
      </c>
      <c r="C28" s="2" t="s">
        <v>182</v>
      </c>
      <c r="D28" s="2" t="s">
        <v>183</v>
      </c>
      <c r="E28" s="2" t="s">
        <v>90</v>
      </c>
      <c r="F28" s="2" t="s">
        <v>184</v>
      </c>
      <c r="G28" s="2">
        <v>66000</v>
      </c>
      <c r="H28" s="2" t="s">
        <v>185</v>
      </c>
      <c r="I28" s="2" t="s">
        <v>186</v>
      </c>
      <c r="J28" s="1" t="s">
        <v>20</v>
      </c>
      <c r="K28" s="2" t="s">
        <v>957</v>
      </c>
      <c r="L28" s="2" t="s">
        <v>958</v>
      </c>
      <c r="M28" s="2" t="s">
        <v>959</v>
      </c>
      <c r="N28" s="2" t="s">
        <v>960</v>
      </c>
      <c r="O28" s="2" t="s">
        <v>961</v>
      </c>
      <c r="P28" s="2" t="str">
        <f t="shared" si="0"/>
        <v>音乐学院-舞蹈学34-27杨颖-毕业生档案-档案转递编号23103731XMTT0LA6UY转回生源地</v>
      </c>
    </row>
    <row r="29" s="2" customFormat="1" ht="22.5" customHeight="1" spans="1:16">
      <c r="A29" s="2">
        <f>COUNTIF(B$2:B29,B29)</f>
        <v>28</v>
      </c>
      <c r="B29" s="2" t="s">
        <v>13</v>
      </c>
      <c r="C29" s="2" t="s">
        <v>188</v>
      </c>
      <c r="D29" s="2" t="s">
        <v>189</v>
      </c>
      <c r="E29" s="2" t="s">
        <v>24</v>
      </c>
      <c r="F29" s="2" t="s">
        <v>190</v>
      </c>
      <c r="G29" s="2">
        <v>412000</v>
      </c>
      <c r="H29" s="2" t="s">
        <v>191</v>
      </c>
      <c r="I29" s="2" t="s">
        <v>192</v>
      </c>
      <c r="J29" s="1" t="s">
        <v>20</v>
      </c>
      <c r="K29" s="2" t="s">
        <v>957</v>
      </c>
      <c r="L29" s="2" t="s">
        <v>958</v>
      </c>
      <c r="M29" s="2" t="s">
        <v>959</v>
      </c>
      <c r="N29" s="2" t="s">
        <v>960</v>
      </c>
      <c r="O29" s="2" t="s">
        <v>961</v>
      </c>
      <c r="P29" s="2" t="str">
        <f t="shared" si="0"/>
        <v>音乐学院-舞蹈学34-28袁宵-毕业生档案-档案转递编号2310373W9IN8CHD185转回生源地</v>
      </c>
    </row>
    <row r="30" s="2" customFormat="1" ht="22.5" customHeight="1" spans="1:16">
      <c r="A30" s="2">
        <f>COUNTIF(B$2:B30,B30)</f>
        <v>29</v>
      </c>
      <c r="B30" s="2" t="s">
        <v>13</v>
      </c>
      <c r="C30" s="2" t="s">
        <v>194</v>
      </c>
      <c r="D30" s="2" t="s">
        <v>195</v>
      </c>
      <c r="E30" s="2" t="s">
        <v>196</v>
      </c>
      <c r="F30" s="2" t="s">
        <v>197</v>
      </c>
      <c r="G30" s="2">
        <v>234000</v>
      </c>
      <c r="H30" s="2" t="s">
        <v>198</v>
      </c>
      <c r="I30" s="2" t="s">
        <v>199</v>
      </c>
      <c r="J30" s="1" t="s">
        <v>20</v>
      </c>
      <c r="K30" s="2" t="s">
        <v>957</v>
      </c>
      <c r="L30" s="2" t="s">
        <v>958</v>
      </c>
      <c r="M30" s="2" t="s">
        <v>959</v>
      </c>
      <c r="N30" s="2" t="s">
        <v>960</v>
      </c>
      <c r="O30" s="2" t="s">
        <v>961</v>
      </c>
      <c r="P30" s="2" t="str">
        <f t="shared" si="0"/>
        <v>音乐学院-舞蹈学34-29张慧敏-毕业生档案-档案转递编号2310373V7LWJEIBZQK转回生源地</v>
      </c>
    </row>
    <row r="31" s="2" customFormat="1" ht="22.5" customHeight="1" spans="1:16">
      <c r="A31" s="2">
        <f>COUNTIF(B$2:B31,B31)</f>
        <v>30</v>
      </c>
      <c r="B31" s="2" t="s">
        <v>13</v>
      </c>
      <c r="C31" s="2" t="s">
        <v>201</v>
      </c>
      <c r="D31" s="2" t="s">
        <v>202</v>
      </c>
      <c r="E31" s="2" t="s">
        <v>203</v>
      </c>
      <c r="F31" s="2" t="s">
        <v>204</v>
      </c>
      <c r="G31" s="2">
        <v>233000</v>
      </c>
      <c r="H31" s="2" t="s">
        <v>205</v>
      </c>
      <c r="I31" s="2" t="s">
        <v>206</v>
      </c>
      <c r="J31" s="1" t="s">
        <v>20</v>
      </c>
      <c r="K31" s="2" t="s">
        <v>957</v>
      </c>
      <c r="L31" s="2" t="s">
        <v>958</v>
      </c>
      <c r="M31" s="2" t="s">
        <v>959</v>
      </c>
      <c r="N31" s="2" t="s">
        <v>960</v>
      </c>
      <c r="O31" s="2" t="s">
        <v>961</v>
      </c>
      <c r="P31" s="2" t="str">
        <f t="shared" si="0"/>
        <v>音乐学院-舞蹈学34-30张小雨-毕业生档案-档案转递编号23103735BQ2I5U6752转回生源地</v>
      </c>
    </row>
    <row r="32" s="2" customFormat="1" ht="22.5" customHeight="1" spans="1:16">
      <c r="A32" s="2">
        <f>COUNTIF(B$2:B32,B32)</f>
        <v>31</v>
      </c>
      <c r="B32" s="2" t="s">
        <v>13</v>
      </c>
      <c r="C32" s="2" t="s">
        <v>208</v>
      </c>
      <c r="D32" s="2" t="s">
        <v>209</v>
      </c>
      <c r="E32" s="2" t="s">
        <v>90</v>
      </c>
      <c r="F32" s="2" t="s">
        <v>210</v>
      </c>
      <c r="G32" s="2">
        <v>71000</v>
      </c>
      <c r="H32" s="2" t="s">
        <v>211</v>
      </c>
      <c r="I32" s="2" t="s">
        <v>212</v>
      </c>
      <c r="J32" s="1" t="s">
        <v>20</v>
      </c>
      <c r="K32" s="2" t="s">
        <v>957</v>
      </c>
      <c r="L32" s="2" t="s">
        <v>958</v>
      </c>
      <c r="M32" s="2" t="s">
        <v>959</v>
      </c>
      <c r="N32" s="2" t="s">
        <v>960</v>
      </c>
      <c r="O32" s="2" t="s">
        <v>961</v>
      </c>
      <c r="P32" s="2" t="str">
        <f t="shared" si="0"/>
        <v>音乐学院-舞蹈学34-31张云凤-毕业生档案-档案转递编号23103735KOFTZ8J209转回生源地</v>
      </c>
    </row>
    <row r="33" s="2" customFormat="1" ht="22.5" customHeight="1" spans="1:16">
      <c r="A33" s="2">
        <f>COUNTIF(B$2:B33,B33)</f>
        <v>32</v>
      </c>
      <c r="B33" s="2" t="s">
        <v>13</v>
      </c>
      <c r="C33" s="2" t="s">
        <v>214</v>
      </c>
      <c r="D33" s="2" t="s">
        <v>215</v>
      </c>
      <c r="E33" s="2" t="s">
        <v>24</v>
      </c>
      <c r="F33" s="2" t="s">
        <v>216</v>
      </c>
      <c r="G33" s="2">
        <v>44000</v>
      </c>
      <c r="H33" s="2" t="s">
        <v>217</v>
      </c>
      <c r="I33" s="2" t="s">
        <v>218</v>
      </c>
      <c r="J33" s="1" t="s">
        <v>20</v>
      </c>
      <c r="K33" s="2" t="s">
        <v>957</v>
      </c>
      <c r="L33" s="2" t="s">
        <v>958</v>
      </c>
      <c r="M33" s="2" t="s">
        <v>959</v>
      </c>
      <c r="N33" s="2" t="s">
        <v>960</v>
      </c>
      <c r="O33" s="2" t="s">
        <v>961</v>
      </c>
      <c r="P33" s="2" t="str">
        <f t="shared" si="0"/>
        <v>音乐学院-舞蹈学34-32张镇冠-毕业生档案-档案转递编号2310373IFFBDK0RF3I转回生源地</v>
      </c>
    </row>
    <row r="34" s="2" customFormat="1" ht="22.5" customHeight="1" spans="1:16">
      <c r="A34" s="2">
        <f>COUNTIF(B$2:B34,B34)</f>
        <v>33</v>
      </c>
      <c r="B34" s="2" t="s">
        <v>13</v>
      </c>
      <c r="C34" s="2" t="s">
        <v>220</v>
      </c>
      <c r="D34" s="2" t="s">
        <v>221</v>
      </c>
      <c r="E34" s="2" t="s">
        <v>90</v>
      </c>
      <c r="F34" s="2" t="s">
        <v>222</v>
      </c>
      <c r="G34" s="2">
        <v>63000</v>
      </c>
      <c r="H34" s="2" t="s">
        <v>223</v>
      </c>
      <c r="I34" s="2" t="s">
        <v>224</v>
      </c>
      <c r="J34" s="1" t="s">
        <v>20</v>
      </c>
      <c r="K34" s="2" t="s">
        <v>957</v>
      </c>
      <c r="L34" s="2" t="s">
        <v>958</v>
      </c>
      <c r="M34" s="2" t="s">
        <v>959</v>
      </c>
      <c r="N34" s="2" t="s">
        <v>960</v>
      </c>
      <c r="O34" s="2" t="s">
        <v>961</v>
      </c>
      <c r="P34" s="2" t="str">
        <f t="shared" si="0"/>
        <v>音乐学院-舞蹈学34-33郑莹莹-毕业生档案-档案转递编号231037372H9SOF0XJB转回生源地</v>
      </c>
    </row>
    <row r="35" s="2" customFormat="1" ht="22.5" customHeight="1" spans="1:16">
      <c r="A35" s="2">
        <f>COUNTIF(B$2:B35,B35)</f>
        <v>34</v>
      </c>
      <c r="B35" s="2" t="s">
        <v>13</v>
      </c>
      <c r="C35" s="2" t="s">
        <v>226</v>
      </c>
      <c r="D35" s="2" t="s">
        <v>227</v>
      </c>
      <c r="E35" s="2" t="s">
        <v>228</v>
      </c>
      <c r="F35" s="2" t="s">
        <v>229</v>
      </c>
      <c r="G35" s="2">
        <v>230000</v>
      </c>
      <c r="H35" s="2" t="s">
        <v>230</v>
      </c>
      <c r="I35" s="2" t="s">
        <v>231</v>
      </c>
      <c r="J35" s="1" t="s">
        <v>20</v>
      </c>
      <c r="K35" s="2" t="s">
        <v>957</v>
      </c>
      <c r="L35" s="2" t="s">
        <v>958</v>
      </c>
      <c r="M35" s="2" t="s">
        <v>959</v>
      </c>
      <c r="N35" s="2" t="s">
        <v>960</v>
      </c>
      <c r="O35" s="2" t="s">
        <v>961</v>
      </c>
      <c r="P35" s="2" t="str">
        <f t="shared" ref="P35:P66" si="1">K35&amp;B35&amp;L35&amp;A35&amp;C35&amp;M35&amp;N35&amp;O35&amp;I35&amp;J35</f>
        <v>音乐学院-舞蹈学34-34钟楚宁-毕业生档案-档案转递编号2310373NBC0E9OQ3KH转回生源地</v>
      </c>
    </row>
    <row r="36" s="2" customFormat="1" ht="22.5" customHeight="1" spans="1:16">
      <c r="A36" s="2">
        <f>COUNTIF(B$2:B36,B36)</f>
        <v>1</v>
      </c>
      <c r="B36" s="2" t="s">
        <v>233</v>
      </c>
      <c r="C36" s="2" t="s">
        <v>234</v>
      </c>
      <c r="D36" s="2" t="s">
        <v>235</v>
      </c>
      <c r="E36" s="2" t="s">
        <v>24</v>
      </c>
      <c r="F36" s="2" t="s">
        <v>236</v>
      </c>
      <c r="G36" s="2">
        <v>221200</v>
      </c>
      <c r="H36" s="2" t="s">
        <v>72</v>
      </c>
      <c r="I36" s="2" t="s">
        <v>237</v>
      </c>
      <c r="J36" s="1" t="s">
        <v>20</v>
      </c>
      <c r="K36" s="2" t="s">
        <v>957</v>
      </c>
      <c r="L36" s="2" t="s">
        <v>962</v>
      </c>
      <c r="M36" s="2" t="s">
        <v>959</v>
      </c>
      <c r="N36" s="2" t="s">
        <v>960</v>
      </c>
      <c r="O36" s="2" t="s">
        <v>961</v>
      </c>
      <c r="P36" s="2" t="str">
        <f t="shared" si="1"/>
        <v>音乐学院-音乐表演20-1陈傲然-毕业生档案-档案转递编号2310373FVBQN783GFM转回生源地</v>
      </c>
    </row>
    <row r="37" s="2" customFormat="1" ht="22.5" customHeight="1" spans="1:16">
      <c r="A37" s="2">
        <f>COUNTIF(B$2:B37,B37)</f>
        <v>2</v>
      </c>
      <c r="B37" s="2" t="s">
        <v>233</v>
      </c>
      <c r="C37" s="2" t="s">
        <v>239</v>
      </c>
      <c r="D37" s="2" t="s">
        <v>240</v>
      </c>
      <c r="E37" s="2" t="s">
        <v>24</v>
      </c>
      <c r="F37" s="2" t="s">
        <v>241</v>
      </c>
      <c r="G37" s="2">
        <v>344000</v>
      </c>
      <c r="H37" s="2" t="s">
        <v>242</v>
      </c>
      <c r="I37" s="2" t="s">
        <v>243</v>
      </c>
      <c r="J37" s="1" t="s">
        <v>20</v>
      </c>
      <c r="K37" s="2" t="s">
        <v>957</v>
      </c>
      <c r="L37" s="2" t="s">
        <v>962</v>
      </c>
      <c r="M37" s="2" t="s">
        <v>959</v>
      </c>
      <c r="N37" s="2" t="s">
        <v>960</v>
      </c>
      <c r="O37" s="2" t="s">
        <v>961</v>
      </c>
      <c r="P37" s="2" t="str">
        <f t="shared" si="1"/>
        <v>音乐学院-音乐表演20-2冯欣-毕业生档案-档案转递编号23103730631ALW9NVW转回生源地</v>
      </c>
    </row>
    <row r="38" s="2" customFormat="1" ht="22.5" customHeight="1" spans="1:16">
      <c r="A38" s="2">
        <f>COUNTIF(B$2:B38,B38)</f>
        <v>3</v>
      </c>
      <c r="B38" s="2" t="s">
        <v>233</v>
      </c>
      <c r="C38" s="2" t="s">
        <v>245</v>
      </c>
      <c r="D38" s="2" t="s">
        <v>246</v>
      </c>
      <c r="E38" s="2" t="s">
        <v>247</v>
      </c>
      <c r="F38" s="2" t="s">
        <v>248</v>
      </c>
      <c r="G38" s="2">
        <v>277400</v>
      </c>
      <c r="H38" s="2" t="s">
        <v>249</v>
      </c>
      <c r="I38" s="2" t="s">
        <v>250</v>
      </c>
      <c r="J38" s="1" t="s">
        <v>20</v>
      </c>
      <c r="K38" s="2" t="s">
        <v>957</v>
      </c>
      <c r="L38" s="2" t="s">
        <v>962</v>
      </c>
      <c r="M38" s="2" t="s">
        <v>959</v>
      </c>
      <c r="N38" s="2" t="s">
        <v>960</v>
      </c>
      <c r="O38" s="2" t="s">
        <v>961</v>
      </c>
      <c r="P38" s="2" t="str">
        <f t="shared" si="1"/>
        <v>音乐学院-音乐表演20-3焦童欣-毕业生档案-档案转递编号2310373LZXS3SLK5U7转回生源地</v>
      </c>
    </row>
    <row r="39" s="2" customFormat="1" ht="22.5" customHeight="1" spans="1:16">
      <c r="A39" s="2">
        <f>COUNTIF(B$2:B39,B39)</f>
        <v>4</v>
      </c>
      <c r="B39" s="2" t="s">
        <v>233</v>
      </c>
      <c r="C39" s="2" t="s">
        <v>252</v>
      </c>
      <c r="D39" s="2" t="s">
        <v>253</v>
      </c>
      <c r="E39" s="2" t="s">
        <v>254</v>
      </c>
      <c r="F39" s="2" t="s">
        <v>255</v>
      </c>
      <c r="G39" s="2">
        <v>231100</v>
      </c>
      <c r="H39" s="2" t="s">
        <v>256</v>
      </c>
      <c r="I39" s="2" t="s">
        <v>257</v>
      </c>
      <c r="J39" s="1" t="s">
        <v>20</v>
      </c>
      <c r="K39" s="2" t="s">
        <v>957</v>
      </c>
      <c r="L39" s="2" t="s">
        <v>962</v>
      </c>
      <c r="M39" s="2" t="s">
        <v>959</v>
      </c>
      <c r="N39" s="2" t="s">
        <v>960</v>
      </c>
      <c r="O39" s="2" t="s">
        <v>961</v>
      </c>
      <c r="P39" s="2" t="str">
        <f t="shared" si="1"/>
        <v>音乐学院-音乐表演20-4李明心-毕业生档案-档案转递编号23103737POK24VXPJ4转回生源地</v>
      </c>
    </row>
    <row r="40" s="2" customFormat="1" ht="22.5" customHeight="1" spans="1:16">
      <c r="A40" s="2">
        <f>COUNTIF(B$2:B40,B40)</f>
        <v>5</v>
      </c>
      <c r="B40" s="2" t="s">
        <v>233</v>
      </c>
      <c r="C40" s="2" t="s">
        <v>259</v>
      </c>
      <c r="D40" s="2" t="s">
        <v>260</v>
      </c>
      <c r="E40" s="2" t="s">
        <v>261</v>
      </c>
      <c r="F40" s="2" t="s">
        <v>262</v>
      </c>
      <c r="G40" s="2">
        <v>237000</v>
      </c>
      <c r="H40" s="2" t="s">
        <v>263</v>
      </c>
      <c r="I40" s="2" t="s">
        <v>264</v>
      </c>
      <c r="J40" s="1" t="s">
        <v>20</v>
      </c>
      <c r="K40" s="2" t="s">
        <v>957</v>
      </c>
      <c r="L40" s="2" t="s">
        <v>962</v>
      </c>
      <c r="M40" s="2" t="s">
        <v>959</v>
      </c>
      <c r="N40" s="2" t="s">
        <v>960</v>
      </c>
      <c r="O40" s="2" t="s">
        <v>961</v>
      </c>
      <c r="P40" s="2" t="str">
        <f t="shared" si="1"/>
        <v>音乐学院-音乐表演20-5刘佳承-毕业生档案-档案转递编号2310373C5OQ04J88SJ转回生源地</v>
      </c>
    </row>
    <row r="41" s="2" customFormat="1" ht="22.5" customHeight="1" spans="1:16">
      <c r="A41" s="2">
        <f>COUNTIF(B$2:B41,B41)</f>
        <v>6</v>
      </c>
      <c r="B41" s="2" t="s">
        <v>233</v>
      </c>
      <c r="C41" s="2" t="s">
        <v>266</v>
      </c>
      <c r="D41" s="2" t="s">
        <v>267</v>
      </c>
      <c r="E41" s="2" t="s">
        <v>268</v>
      </c>
      <c r="F41" s="2" t="s">
        <v>269</v>
      </c>
      <c r="G41" s="2">
        <v>246200</v>
      </c>
      <c r="H41" s="2" t="s">
        <v>270</v>
      </c>
      <c r="I41" s="2" t="s">
        <v>271</v>
      </c>
      <c r="J41" s="1" t="s">
        <v>20</v>
      </c>
      <c r="K41" s="2" t="s">
        <v>957</v>
      </c>
      <c r="L41" s="2" t="s">
        <v>962</v>
      </c>
      <c r="M41" s="2" t="s">
        <v>959</v>
      </c>
      <c r="N41" s="2" t="s">
        <v>960</v>
      </c>
      <c r="O41" s="2" t="s">
        <v>961</v>
      </c>
      <c r="P41" s="2" t="str">
        <f t="shared" si="1"/>
        <v>音乐学院-音乐表演20-6鲁祝君-毕业生档案-档案转递编号2310373HZ2E8LYMX1K转回生源地</v>
      </c>
    </row>
    <row r="42" s="2" customFormat="1" ht="22.5" customHeight="1" spans="1:16">
      <c r="A42" s="2">
        <f>COUNTIF(B$2:B42,B42)</f>
        <v>7</v>
      </c>
      <c r="B42" s="2" t="s">
        <v>233</v>
      </c>
      <c r="C42" s="2" t="s">
        <v>273</v>
      </c>
      <c r="D42" s="2" t="s">
        <v>274</v>
      </c>
      <c r="E42" s="2" t="s">
        <v>24</v>
      </c>
      <c r="F42" s="2" t="s">
        <v>275</v>
      </c>
      <c r="G42" s="2">
        <v>344000</v>
      </c>
      <c r="H42" s="2" t="s">
        <v>276</v>
      </c>
      <c r="I42" s="2" t="s">
        <v>277</v>
      </c>
      <c r="J42" s="1" t="s">
        <v>20</v>
      </c>
      <c r="K42" s="2" t="s">
        <v>957</v>
      </c>
      <c r="L42" s="2" t="s">
        <v>962</v>
      </c>
      <c r="M42" s="2" t="s">
        <v>959</v>
      </c>
      <c r="N42" s="2" t="s">
        <v>960</v>
      </c>
      <c r="O42" s="2" t="s">
        <v>961</v>
      </c>
      <c r="P42" s="2" t="str">
        <f t="shared" si="1"/>
        <v>音乐学院-音乐表演20-7陆博慧-毕业生档案-档案转递编号2310373SBYRQRIXKSK转回生源地</v>
      </c>
    </row>
    <row r="43" s="2" customFormat="1" ht="22.5" customHeight="1" spans="1:16">
      <c r="A43" s="2">
        <f>COUNTIF(B$2:B43,B43)</f>
        <v>8</v>
      </c>
      <c r="B43" s="2" t="s">
        <v>233</v>
      </c>
      <c r="C43" s="2" t="s">
        <v>279</v>
      </c>
      <c r="D43" s="2" t="s">
        <v>280</v>
      </c>
      <c r="E43" s="2" t="s">
        <v>281</v>
      </c>
      <c r="F43" s="2" t="s">
        <v>282</v>
      </c>
      <c r="G43" s="2">
        <v>230000</v>
      </c>
      <c r="H43" s="2" t="s">
        <v>283</v>
      </c>
      <c r="I43" s="2" t="s">
        <v>284</v>
      </c>
      <c r="J43" s="1" t="s">
        <v>20</v>
      </c>
      <c r="K43" s="2" t="s">
        <v>957</v>
      </c>
      <c r="L43" s="2" t="s">
        <v>962</v>
      </c>
      <c r="M43" s="2" t="s">
        <v>959</v>
      </c>
      <c r="N43" s="2" t="s">
        <v>960</v>
      </c>
      <c r="O43" s="2" t="s">
        <v>961</v>
      </c>
      <c r="P43" s="2" t="str">
        <f t="shared" si="1"/>
        <v>音乐学院-音乐表演20-8闵奥成-毕业生档案-档案转递编号2310373SPJRS17LM15转回生源地</v>
      </c>
    </row>
    <row r="44" s="2" customFormat="1" ht="22.5" customHeight="1" spans="1:16">
      <c r="A44" s="2">
        <f>COUNTIF(B$2:B44,B44)</f>
        <v>9</v>
      </c>
      <c r="B44" s="2" t="s">
        <v>233</v>
      </c>
      <c r="C44" s="2" t="s">
        <v>286</v>
      </c>
      <c r="D44" s="2" t="s">
        <v>287</v>
      </c>
      <c r="E44" s="2" t="s">
        <v>288</v>
      </c>
      <c r="F44" s="2" t="s">
        <v>289</v>
      </c>
      <c r="G44" s="2">
        <v>236500</v>
      </c>
      <c r="H44" s="2" t="s">
        <v>290</v>
      </c>
      <c r="I44" s="2" t="s">
        <v>291</v>
      </c>
      <c r="J44" s="1" t="s">
        <v>20</v>
      </c>
      <c r="K44" s="2" t="s">
        <v>957</v>
      </c>
      <c r="L44" s="2" t="s">
        <v>962</v>
      </c>
      <c r="M44" s="2" t="s">
        <v>959</v>
      </c>
      <c r="N44" s="2" t="s">
        <v>960</v>
      </c>
      <c r="O44" s="2" t="s">
        <v>961</v>
      </c>
      <c r="P44" s="2" t="str">
        <f t="shared" si="1"/>
        <v>音乐学院-音乐表演20-9饶浩宇-毕业生档案-档案转递编号23103735SB1Z1A0B4E转回生源地</v>
      </c>
    </row>
    <row r="45" s="2" customFormat="1" ht="22.5" customHeight="1" spans="1:16">
      <c r="A45" s="2">
        <f>COUNTIF(B$2:B45,B45)</f>
        <v>10</v>
      </c>
      <c r="B45" s="2" t="s">
        <v>233</v>
      </c>
      <c r="C45" s="2" t="s">
        <v>293</v>
      </c>
      <c r="D45" s="2" t="s">
        <v>294</v>
      </c>
      <c r="E45" s="2" t="s">
        <v>24</v>
      </c>
      <c r="F45" s="2" t="s">
        <v>295</v>
      </c>
      <c r="G45" s="2">
        <v>266000</v>
      </c>
      <c r="H45" s="2" t="s">
        <v>296</v>
      </c>
      <c r="I45" s="2" t="s">
        <v>297</v>
      </c>
      <c r="J45" s="1" t="s">
        <v>20</v>
      </c>
      <c r="K45" s="2" t="s">
        <v>957</v>
      </c>
      <c r="L45" s="2" t="s">
        <v>962</v>
      </c>
      <c r="M45" s="2" t="s">
        <v>959</v>
      </c>
      <c r="N45" s="2" t="s">
        <v>960</v>
      </c>
      <c r="O45" s="2" t="s">
        <v>961</v>
      </c>
      <c r="P45" s="2" t="str">
        <f t="shared" si="1"/>
        <v>音乐学院-音乐表演20-10任旭-毕业生档案-档案转递编号23103736BZWBT55KH4转回生源地</v>
      </c>
    </row>
    <row r="46" s="2" customFormat="1" ht="22.5" customHeight="1" spans="1:16">
      <c r="A46" s="2">
        <f>COUNTIF(B$2:B46,B46)</f>
        <v>11</v>
      </c>
      <c r="B46" s="2" t="s">
        <v>233</v>
      </c>
      <c r="C46" s="2" t="s">
        <v>299</v>
      </c>
      <c r="D46" s="2" t="s">
        <v>300</v>
      </c>
      <c r="E46" s="2" t="s">
        <v>24</v>
      </c>
      <c r="F46" s="2" t="s">
        <v>301</v>
      </c>
      <c r="G46" s="2">
        <v>712000</v>
      </c>
      <c r="H46" s="2" t="s">
        <v>302</v>
      </c>
      <c r="I46" s="2" t="s">
        <v>303</v>
      </c>
      <c r="J46" s="1" t="s">
        <v>20</v>
      </c>
      <c r="K46" s="2" t="s">
        <v>957</v>
      </c>
      <c r="L46" s="2" t="s">
        <v>962</v>
      </c>
      <c r="M46" s="2" t="s">
        <v>959</v>
      </c>
      <c r="N46" s="2" t="s">
        <v>960</v>
      </c>
      <c r="O46" s="2" t="s">
        <v>961</v>
      </c>
      <c r="P46" s="2" t="str">
        <f t="shared" si="1"/>
        <v>音乐学院-音乐表演20-11任旭阳-毕业生档案-档案转递编号2310373KDJRDR0V8MK转回生源地</v>
      </c>
    </row>
    <row r="47" s="2" customFormat="1" ht="22.5" customHeight="1" spans="1:16">
      <c r="A47" s="2">
        <f>COUNTIF(B$2:B47,B47)</f>
        <v>12</v>
      </c>
      <c r="B47" s="2" t="s">
        <v>233</v>
      </c>
      <c r="C47" s="2" t="s">
        <v>305</v>
      </c>
      <c r="D47" s="2" t="s">
        <v>280</v>
      </c>
      <c r="E47" s="2" t="s">
        <v>281</v>
      </c>
      <c r="F47" s="2" t="s">
        <v>282</v>
      </c>
      <c r="G47" s="2">
        <v>230000</v>
      </c>
      <c r="H47" s="2" t="s">
        <v>283</v>
      </c>
      <c r="I47" s="2" t="s">
        <v>306</v>
      </c>
      <c r="J47" s="1" t="s">
        <v>20</v>
      </c>
      <c r="K47" s="2" t="s">
        <v>957</v>
      </c>
      <c r="L47" s="2" t="s">
        <v>962</v>
      </c>
      <c r="M47" s="2" t="s">
        <v>959</v>
      </c>
      <c r="N47" s="2" t="s">
        <v>960</v>
      </c>
      <c r="O47" s="2" t="s">
        <v>961</v>
      </c>
      <c r="P47" s="2" t="str">
        <f t="shared" si="1"/>
        <v>音乐学院-音乐表演20-12孙月玲-毕业生档案-档案转递编号23103733ZGEBLBS15P转回生源地</v>
      </c>
    </row>
    <row r="48" s="2" customFormat="1" ht="22.5" customHeight="1" spans="1:16">
      <c r="A48" s="2">
        <f>COUNTIF(B$2:B48,B48)</f>
        <v>13</v>
      </c>
      <c r="B48" s="2" t="s">
        <v>233</v>
      </c>
      <c r="C48" s="2" t="s">
        <v>308</v>
      </c>
      <c r="D48" s="2" t="s">
        <v>309</v>
      </c>
      <c r="E48" s="2" t="s">
        <v>24</v>
      </c>
      <c r="F48" s="2" t="s">
        <v>310</v>
      </c>
      <c r="G48" s="2">
        <v>742500</v>
      </c>
      <c r="H48" s="2" t="s">
        <v>311</v>
      </c>
      <c r="I48" s="2" t="s">
        <v>312</v>
      </c>
      <c r="J48" s="1" t="s">
        <v>20</v>
      </c>
      <c r="K48" s="2" t="s">
        <v>957</v>
      </c>
      <c r="L48" s="2" t="s">
        <v>962</v>
      </c>
      <c r="M48" s="2" t="s">
        <v>959</v>
      </c>
      <c r="N48" s="2" t="s">
        <v>960</v>
      </c>
      <c r="O48" s="2" t="s">
        <v>961</v>
      </c>
      <c r="P48" s="2" t="str">
        <f t="shared" si="1"/>
        <v>音乐学院-音乐表演20-13谈丹丹-毕业生档案-档案转递编号2310373C0UQNV6ES8C转回生源地</v>
      </c>
    </row>
    <row r="49" s="2" customFormat="1" ht="22.5" customHeight="1" spans="1:16">
      <c r="A49" s="2">
        <f>COUNTIF(B$2:B49,B49)</f>
        <v>14</v>
      </c>
      <c r="B49" s="2" t="s">
        <v>233</v>
      </c>
      <c r="C49" s="2" t="s">
        <v>314</v>
      </c>
      <c r="D49" s="2" t="s">
        <v>315</v>
      </c>
      <c r="E49" s="2" t="s">
        <v>24</v>
      </c>
      <c r="F49" s="2" t="s">
        <v>316</v>
      </c>
      <c r="G49" s="2">
        <v>410000</v>
      </c>
      <c r="H49" s="2" t="s">
        <v>317</v>
      </c>
      <c r="I49" s="2" t="s">
        <v>318</v>
      </c>
      <c r="J49" s="1" t="s">
        <v>20</v>
      </c>
      <c r="K49" s="2" t="s">
        <v>957</v>
      </c>
      <c r="L49" s="2" t="s">
        <v>962</v>
      </c>
      <c r="M49" s="2" t="s">
        <v>959</v>
      </c>
      <c r="N49" s="2" t="s">
        <v>960</v>
      </c>
      <c r="O49" s="2" t="s">
        <v>961</v>
      </c>
      <c r="P49" s="2" t="str">
        <f t="shared" si="1"/>
        <v>音乐学院-音乐表演20-14谭佳欣-毕业生档案-档案转递编号2310373DXBZ35XKKXC转回生源地</v>
      </c>
    </row>
    <row r="50" s="2" customFormat="1" ht="22.5" customHeight="1" spans="1:16">
      <c r="A50" s="2">
        <f>COUNTIF(B$2:B50,B50)</f>
        <v>15</v>
      </c>
      <c r="B50" s="2" t="s">
        <v>233</v>
      </c>
      <c r="C50" s="2" t="s">
        <v>320</v>
      </c>
      <c r="D50" s="2" t="s">
        <v>321</v>
      </c>
      <c r="E50" s="2" t="s">
        <v>90</v>
      </c>
      <c r="F50" s="2" t="s">
        <v>322</v>
      </c>
      <c r="G50" s="2">
        <v>65000</v>
      </c>
      <c r="H50" s="2" t="s">
        <v>323</v>
      </c>
      <c r="I50" s="2" t="s">
        <v>324</v>
      </c>
      <c r="J50" s="1" t="s">
        <v>20</v>
      </c>
      <c r="K50" s="2" t="s">
        <v>957</v>
      </c>
      <c r="L50" s="2" t="s">
        <v>962</v>
      </c>
      <c r="M50" s="2" t="s">
        <v>959</v>
      </c>
      <c r="N50" s="2" t="s">
        <v>960</v>
      </c>
      <c r="O50" s="2" t="s">
        <v>961</v>
      </c>
      <c r="P50" s="2" t="str">
        <f t="shared" si="1"/>
        <v>音乐学院-音乐表演20-15王李京-毕业生档案-档案转递编号2310373IO395P3KUQA转回生源地</v>
      </c>
    </row>
    <row r="51" s="2" customFormat="1" ht="22.5" customHeight="1" spans="1:16">
      <c r="A51" s="2">
        <f>COUNTIF(B$2:B51,B51)</f>
        <v>16</v>
      </c>
      <c r="B51" s="2" t="s">
        <v>233</v>
      </c>
      <c r="C51" s="2" t="s">
        <v>326</v>
      </c>
      <c r="D51" s="2" t="s">
        <v>195</v>
      </c>
      <c r="E51" s="2" t="s">
        <v>196</v>
      </c>
      <c r="F51" s="2" t="s">
        <v>197</v>
      </c>
      <c r="G51" s="2">
        <v>234000</v>
      </c>
      <c r="H51" s="2" t="s">
        <v>198</v>
      </c>
      <c r="I51" s="2" t="s">
        <v>327</v>
      </c>
      <c r="J51" s="1" t="s">
        <v>20</v>
      </c>
      <c r="K51" s="2" t="s">
        <v>957</v>
      </c>
      <c r="L51" s="2" t="s">
        <v>962</v>
      </c>
      <c r="M51" s="2" t="s">
        <v>959</v>
      </c>
      <c r="N51" s="2" t="s">
        <v>960</v>
      </c>
      <c r="O51" s="2" t="s">
        <v>961</v>
      </c>
      <c r="P51" s="2" t="str">
        <f t="shared" si="1"/>
        <v>音乐学院-音乐表演20-16王婷-毕业生档案-档案转递编号23103734A7PQ90WB67转回生源地</v>
      </c>
    </row>
    <row r="52" s="2" customFormat="1" ht="22.5" customHeight="1" spans="1:16">
      <c r="A52" s="2">
        <f>COUNTIF(B$2:B52,B52)</f>
        <v>17</v>
      </c>
      <c r="B52" s="2" t="s">
        <v>233</v>
      </c>
      <c r="C52" s="2" t="s">
        <v>329</v>
      </c>
      <c r="D52" s="2" t="s">
        <v>330</v>
      </c>
      <c r="E52" s="2" t="s">
        <v>24</v>
      </c>
      <c r="F52" s="2" t="s">
        <v>331</v>
      </c>
      <c r="G52" s="2">
        <v>236700</v>
      </c>
      <c r="H52" s="2" t="s">
        <v>332</v>
      </c>
      <c r="I52" s="2" t="s">
        <v>333</v>
      </c>
      <c r="J52" s="1" t="s">
        <v>20</v>
      </c>
      <c r="K52" s="2" t="s">
        <v>957</v>
      </c>
      <c r="L52" s="2" t="s">
        <v>962</v>
      </c>
      <c r="M52" s="2" t="s">
        <v>959</v>
      </c>
      <c r="N52" s="2" t="s">
        <v>960</v>
      </c>
      <c r="O52" s="2" t="s">
        <v>961</v>
      </c>
      <c r="P52" s="2" t="str">
        <f t="shared" si="1"/>
        <v>音乐学院-音乐表演20-17武丹-毕业生档案-档案转递编号23103732LDYI3HKLHC转回生源地</v>
      </c>
    </row>
    <row r="53" s="2" customFormat="1" ht="22.5" customHeight="1" spans="1:16">
      <c r="A53" s="2">
        <f>COUNTIF(B$2:B53,B53)</f>
        <v>18</v>
      </c>
      <c r="B53" s="2" t="s">
        <v>233</v>
      </c>
      <c r="C53" s="2" t="s">
        <v>335</v>
      </c>
      <c r="D53" s="2" t="s">
        <v>336</v>
      </c>
      <c r="E53" s="2" t="s">
        <v>337</v>
      </c>
      <c r="F53" s="2" t="s">
        <v>338</v>
      </c>
      <c r="G53" s="2">
        <v>233500</v>
      </c>
      <c r="H53" s="2" t="s">
        <v>339</v>
      </c>
      <c r="I53" s="2" t="s">
        <v>340</v>
      </c>
      <c r="J53" s="1" t="s">
        <v>20</v>
      </c>
      <c r="K53" s="2" t="s">
        <v>957</v>
      </c>
      <c r="L53" s="2" t="s">
        <v>962</v>
      </c>
      <c r="M53" s="2" t="s">
        <v>959</v>
      </c>
      <c r="N53" s="2" t="s">
        <v>960</v>
      </c>
      <c r="O53" s="2" t="s">
        <v>961</v>
      </c>
      <c r="P53" s="2" t="str">
        <f t="shared" si="1"/>
        <v>音乐学院-音乐表演20-18徐文静-毕业生档案-档案转递编号2310373DENX8OXED6Y转回生源地</v>
      </c>
    </row>
    <row r="54" s="2" customFormat="1" ht="22.5" customHeight="1" spans="1:16">
      <c r="A54" s="2">
        <f>COUNTIF(B$2:B54,B54)</f>
        <v>19</v>
      </c>
      <c r="B54" s="2" t="s">
        <v>233</v>
      </c>
      <c r="C54" s="2" t="s">
        <v>342</v>
      </c>
      <c r="D54" s="2" t="s">
        <v>343</v>
      </c>
      <c r="E54" s="2" t="s">
        <v>344</v>
      </c>
      <c r="F54" s="2" t="s">
        <v>345</v>
      </c>
      <c r="G54" s="2">
        <v>236400</v>
      </c>
      <c r="H54" s="2" t="s">
        <v>346</v>
      </c>
      <c r="I54" s="2" t="s">
        <v>347</v>
      </c>
      <c r="J54" s="1" t="s">
        <v>20</v>
      </c>
      <c r="K54" s="2" t="s">
        <v>957</v>
      </c>
      <c r="L54" s="2" t="s">
        <v>962</v>
      </c>
      <c r="M54" s="2" t="s">
        <v>959</v>
      </c>
      <c r="N54" s="2" t="s">
        <v>960</v>
      </c>
      <c r="O54" s="2" t="s">
        <v>961</v>
      </c>
      <c r="P54" s="2" t="str">
        <f t="shared" si="1"/>
        <v>音乐学院-音乐表演20-19张梦晴-毕业生档案-档案转递编号2310373IPN2XXZYWK5转回生源地</v>
      </c>
    </row>
    <row r="55" s="2" customFormat="1" ht="22.5" customHeight="1" spans="1:16">
      <c r="A55" s="2">
        <f>COUNTIF(B$2:B55,B55)</f>
        <v>20</v>
      </c>
      <c r="B55" s="2" t="s">
        <v>233</v>
      </c>
      <c r="C55" s="2" t="s">
        <v>349</v>
      </c>
      <c r="D55" s="2" t="s">
        <v>350</v>
      </c>
      <c r="E55" s="2" t="s">
        <v>24</v>
      </c>
      <c r="F55" s="2" t="s">
        <v>351</v>
      </c>
      <c r="G55" s="2">
        <v>223001</v>
      </c>
      <c r="H55" s="2" t="s">
        <v>72</v>
      </c>
      <c r="I55" s="2" t="s">
        <v>352</v>
      </c>
      <c r="J55" s="1" t="s">
        <v>20</v>
      </c>
      <c r="K55" s="2" t="s">
        <v>957</v>
      </c>
      <c r="L55" s="2" t="s">
        <v>962</v>
      </c>
      <c r="M55" s="2" t="s">
        <v>959</v>
      </c>
      <c r="N55" s="2" t="s">
        <v>960</v>
      </c>
      <c r="O55" s="2" t="s">
        <v>961</v>
      </c>
      <c r="P55" s="2" t="str">
        <f t="shared" si="1"/>
        <v>音乐学院-音乐表演20-20朱宗源-毕业生档案-档案转递编号2310373J1Y4UCO31FE转回生源地</v>
      </c>
    </row>
    <row r="56" s="2" customFormat="1" ht="22.5" customHeight="1" spans="1:16">
      <c r="A56" s="2">
        <f>COUNTIF(B$2:B56,B56)</f>
        <v>1</v>
      </c>
      <c r="B56" s="2" t="s">
        <v>354</v>
      </c>
      <c r="C56" s="2" t="s">
        <v>355</v>
      </c>
      <c r="D56" s="2" t="s">
        <v>356</v>
      </c>
      <c r="E56" s="2" t="s">
        <v>24</v>
      </c>
      <c r="F56" s="2" t="s">
        <v>357</v>
      </c>
      <c r="G56" s="2">
        <v>719000</v>
      </c>
      <c r="H56" s="2" t="s">
        <v>358</v>
      </c>
      <c r="I56" s="2" t="s">
        <v>359</v>
      </c>
      <c r="J56" s="1" t="s">
        <v>20</v>
      </c>
      <c r="K56" s="2" t="s">
        <v>957</v>
      </c>
      <c r="L56" s="2" t="s">
        <v>963</v>
      </c>
      <c r="M56" s="2" t="s">
        <v>959</v>
      </c>
      <c r="N56" s="2" t="s">
        <v>960</v>
      </c>
      <c r="O56" s="2" t="s">
        <v>961</v>
      </c>
      <c r="P56" s="2" t="str">
        <f t="shared" si="1"/>
        <v>音乐学院-音乐学111-1李序-毕业生档案-档案转递编号23103736BVW83FLWOJ转回生源地</v>
      </c>
    </row>
    <row r="57" s="2" customFormat="1" ht="22.5" customHeight="1" spans="1:16">
      <c r="A57" s="2">
        <f>COUNTIF(B$2:B57,B57)</f>
        <v>2</v>
      </c>
      <c r="B57" s="2" t="s">
        <v>354</v>
      </c>
      <c r="C57" s="2" t="s">
        <v>361</v>
      </c>
      <c r="D57" s="2" t="s">
        <v>227</v>
      </c>
      <c r="E57" s="2" t="s">
        <v>228</v>
      </c>
      <c r="F57" s="2" t="s">
        <v>362</v>
      </c>
      <c r="G57" s="2">
        <v>230000</v>
      </c>
      <c r="H57" s="2" t="s">
        <v>230</v>
      </c>
      <c r="I57" s="2" t="s">
        <v>363</v>
      </c>
      <c r="J57" s="1" t="s">
        <v>20</v>
      </c>
      <c r="K57" s="2" t="s">
        <v>957</v>
      </c>
      <c r="L57" s="2" t="s">
        <v>963</v>
      </c>
      <c r="M57" s="2" t="s">
        <v>959</v>
      </c>
      <c r="N57" s="2" t="s">
        <v>960</v>
      </c>
      <c r="O57" s="2" t="s">
        <v>961</v>
      </c>
      <c r="P57" s="2" t="str">
        <f t="shared" si="1"/>
        <v>音乐学院-音乐学111-2台建怡-毕业生档案-档案转递编号23103734RLVIR9HLZ8转回生源地</v>
      </c>
    </row>
    <row r="58" s="2" customFormat="1" ht="22.5" customHeight="1" spans="1:16">
      <c r="A58" s="2">
        <f>COUNTIF(B$2:B58,B58)</f>
        <v>3</v>
      </c>
      <c r="B58" s="2" t="s">
        <v>354</v>
      </c>
      <c r="C58" s="2" t="s">
        <v>365</v>
      </c>
      <c r="D58" s="2" t="s">
        <v>366</v>
      </c>
      <c r="E58" s="2" t="s">
        <v>24</v>
      </c>
      <c r="F58" s="2" t="s">
        <v>367</v>
      </c>
      <c r="G58" s="2">
        <v>238300</v>
      </c>
      <c r="H58" s="2" t="s">
        <v>368</v>
      </c>
      <c r="I58" s="2" t="s">
        <v>369</v>
      </c>
      <c r="J58" s="1" t="s">
        <v>20</v>
      </c>
      <c r="K58" s="2" t="s">
        <v>957</v>
      </c>
      <c r="L58" s="2" t="s">
        <v>963</v>
      </c>
      <c r="M58" s="2" t="s">
        <v>959</v>
      </c>
      <c r="N58" s="2" t="s">
        <v>960</v>
      </c>
      <c r="O58" s="2" t="s">
        <v>961</v>
      </c>
      <c r="P58" s="2" t="str">
        <f t="shared" si="1"/>
        <v>音乐学院-音乐学111-3汪涵-毕业生档案-档案转递编号23103739A73Y79GWV7转回生源地</v>
      </c>
    </row>
    <row r="59" s="2" customFormat="1" ht="22.5" customHeight="1" spans="1:16">
      <c r="A59" s="2">
        <f>COUNTIF(B$2:B59,B59)</f>
        <v>4</v>
      </c>
      <c r="B59" s="2" t="s">
        <v>354</v>
      </c>
      <c r="C59" s="2" t="s">
        <v>371</v>
      </c>
      <c r="D59" s="2" t="s">
        <v>372</v>
      </c>
      <c r="E59" s="2" t="s">
        <v>373</v>
      </c>
      <c r="F59" s="2" t="s">
        <v>374</v>
      </c>
      <c r="G59" s="2">
        <v>234000</v>
      </c>
      <c r="H59" s="2" t="s">
        <v>375</v>
      </c>
      <c r="I59" s="2" t="s">
        <v>376</v>
      </c>
      <c r="J59" s="1" t="s">
        <v>20</v>
      </c>
      <c r="K59" s="2" t="s">
        <v>957</v>
      </c>
      <c r="L59" s="2" t="s">
        <v>963</v>
      </c>
      <c r="M59" s="2" t="s">
        <v>959</v>
      </c>
      <c r="N59" s="2" t="s">
        <v>960</v>
      </c>
      <c r="O59" s="2" t="s">
        <v>961</v>
      </c>
      <c r="P59" s="2" t="str">
        <f t="shared" si="1"/>
        <v>音乐学院-音乐学111-4佟欣雨-毕业生档案-档案转递编号2310373A8XVNG24ZGC转回生源地</v>
      </c>
    </row>
    <row r="60" s="2" customFormat="1" ht="22.5" customHeight="1" spans="1:16">
      <c r="A60" s="2">
        <f>COUNTIF(B$2:B60,B60)</f>
        <v>5</v>
      </c>
      <c r="B60" s="2" t="s">
        <v>354</v>
      </c>
      <c r="C60" s="2" t="s">
        <v>378</v>
      </c>
      <c r="D60" s="2" t="s">
        <v>379</v>
      </c>
      <c r="E60" s="2" t="s">
        <v>380</v>
      </c>
      <c r="F60" s="2" t="s">
        <v>381</v>
      </c>
      <c r="G60" s="2">
        <v>234300</v>
      </c>
      <c r="H60" s="2" t="s">
        <v>382</v>
      </c>
      <c r="I60" s="2" t="s">
        <v>383</v>
      </c>
      <c r="J60" s="1" t="s">
        <v>20</v>
      </c>
      <c r="K60" s="2" t="s">
        <v>957</v>
      </c>
      <c r="L60" s="2" t="s">
        <v>963</v>
      </c>
      <c r="M60" s="2" t="s">
        <v>959</v>
      </c>
      <c r="N60" s="2" t="s">
        <v>960</v>
      </c>
      <c r="O60" s="2" t="s">
        <v>961</v>
      </c>
      <c r="P60" s="2" t="str">
        <f t="shared" si="1"/>
        <v>音乐学院-音乐学111-5张荣顺-毕业生档案-档案转递编号2310373N2BC65LM3CJ转回生源地</v>
      </c>
    </row>
    <row r="61" s="2" customFormat="1" ht="22.5" customHeight="1" spans="1:16">
      <c r="A61" s="2">
        <f>COUNTIF(B$2:B61,B61)</f>
        <v>6</v>
      </c>
      <c r="B61" s="2" t="s">
        <v>354</v>
      </c>
      <c r="C61" s="2" t="s">
        <v>385</v>
      </c>
      <c r="D61" s="2" t="s">
        <v>386</v>
      </c>
      <c r="E61" s="2" t="s">
        <v>387</v>
      </c>
      <c r="F61" s="2" t="s">
        <v>388</v>
      </c>
      <c r="G61" s="2">
        <v>233700</v>
      </c>
      <c r="H61" s="2" t="s">
        <v>389</v>
      </c>
      <c r="I61" s="2" t="s">
        <v>390</v>
      </c>
      <c r="J61" s="1" t="s">
        <v>20</v>
      </c>
      <c r="K61" s="2" t="s">
        <v>957</v>
      </c>
      <c r="L61" s="2" t="s">
        <v>963</v>
      </c>
      <c r="M61" s="2" t="s">
        <v>959</v>
      </c>
      <c r="N61" s="2" t="s">
        <v>960</v>
      </c>
      <c r="O61" s="2" t="s">
        <v>961</v>
      </c>
      <c r="P61" s="2" t="str">
        <f t="shared" si="1"/>
        <v>音乐学院-音乐学111-6赵盼望-毕业生档案-档案转递编号2310373RZRVFEOR38U转回生源地</v>
      </c>
    </row>
    <row r="62" s="2" customFormat="1" ht="22.5" customHeight="1" spans="1:16">
      <c r="A62" s="2">
        <f>COUNTIF(B$2:B62,B62)</f>
        <v>7</v>
      </c>
      <c r="B62" s="2" t="s">
        <v>354</v>
      </c>
      <c r="C62" s="2" t="s">
        <v>392</v>
      </c>
      <c r="D62" s="2" t="s">
        <v>393</v>
      </c>
      <c r="E62" s="2" t="s">
        <v>24</v>
      </c>
      <c r="F62" s="2" t="s">
        <v>394</v>
      </c>
      <c r="G62" s="2">
        <v>223600</v>
      </c>
      <c r="H62" s="2" t="s">
        <v>395</v>
      </c>
      <c r="I62" s="2" t="s">
        <v>396</v>
      </c>
      <c r="J62" s="1" t="s">
        <v>20</v>
      </c>
      <c r="K62" s="2" t="s">
        <v>957</v>
      </c>
      <c r="L62" s="2" t="s">
        <v>963</v>
      </c>
      <c r="M62" s="2" t="s">
        <v>959</v>
      </c>
      <c r="N62" s="2" t="s">
        <v>960</v>
      </c>
      <c r="O62" s="2" t="s">
        <v>961</v>
      </c>
      <c r="P62" s="2" t="str">
        <f t="shared" si="1"/>
        <v>音乐学院-音乐学111-7鲍怡丹-毕业生档案-档案转递编号2310373X0O4K8AQCRH转回生源地</v>
      </c>
    </row>
    <row r="63" s="2" customFormat="1" ht="22.5" customHeight="1" spans="1:16">
      <c r="A63" s="2">
        <f>COUNTIF(B$2:B63,B63)</f>
        <v>8</v>
      </c>
      <c r="B63" s="2" t="s">
        <v>354</v>
      </c>
      <c r="C63" s="2" t="s">
        <v>398</v>
      </c>
      <c r="D63" s="2" t="s">
        <v>399</v>
      </c>
      <c r="E63" s="2" t="s">
        <v>400</v>
      </c>
      <c r="F63" s="2" t="s">
        <v>401</v>
      </c>
      <c r="G63" s="2">
        <v>237400</v>
      </c>
      <c r="H63" s="2" t="s">
        <v>402</v>
      </c>
      <c r="I63" s="2" t="s">
        <v>403</v>
      </c>
      <c r="J63" s="1" t="s">
        <v>20</v>
      </c>
      <c r="K63" s="2" t="s">
        <v>957</v>
      </c>
      <c r="L63" s="2" t="s">
        <v>963</v>
      </c>
      <c r="M63" s="2" t="s">
        <v>959</v>
      </c>
      <c r="N63" s="2" t="s">
        <v>960</v>
      </c>
      <c r="O63" s="2" t="s">
        <v>961</v>
      </c>
      <c r="P63" s="2" t="str">
        <f t="shared" si="1"/>
        <v>音乐学院-音乐学111-8曹正-毕业生档案-档案转递编号2310373JGUV64FGPS3转回生源地</v>
      </c>
    </row>
    <row r="64" s="2" customFormat="1" ht="22.5" customHeight="1" spans="1:16">
      <c r="A64" s="2">
        <f>COUNTIF(B$2:B64,B64)</f>
        <v>9</v>
      </c>
      <c r="B64" s="2" t="s">
        <v>354</v>
      </c>
      <c r="C64" s="2" t="s">
        <v>405</v>
      </c>
      <c r="D64" s="2" t="s">
        <v>386</v>
      </c>
      <c r="E64" s="2" t="s">
        <v>387</v>
      </c>
      <c r="F64" s="2" t="s">
        <v>388</v>
      </c>
      <c r="G64" s="2">
        <v>233700</v>
      </c>
      <c r="H64" s="2" t="s">
        <v>389</v>
      </c>
      <c r="I64" s="2" t="s">
        <v>406</v>
      </c>
      <c r="J64" s="1" t="s">
        <v>20</v>
      </c>
      <c r="K64" s="2" t="s">
        <v>957</v>
      </c>
      <c r="L64" s="2" t="s">
        <v>963</v>
      </c>
      <c r="M64" s="2" t="s">
        <v>959</v>
      </c>
      <c r="N64" s="2" t="s">
        <v>960</v>
      </c>
      <c r="O64" s="2" t="s">
        <v>961</v>
      </c>
      <c r="P64" s="2" t="str">
        <f t="shared" si="1"/>
        <v>音乐学院-音乐学111-9陈丹枫-毕业生档案-档案转递编号23103735M9YEG8NQ1E转回生源地</v>
      </c>
    </row>
    <row r="65" s="2" customFormat="1" ht="22.5" customHeight="1" spans="1:16">
      <c r="A65" s="2">
        <f>COUNTIF(B$2:B65,B65)</f>
        <v>10</v>
      </c>
      <c r="B65" s="2" t="s">
        <v>354</v>
      </c>
      <c r="C65" s="2" t="s">
        <v>408</v>
      </c>
      <c r="D65" s="2" t="s">
        <v>409</v>
      </c>
      <c r="E65" s="2" t="s">
        <v>24</v>
      </c>
      <c r="F65" s="2" t="s">
        <v>410</v>
      </c>
      <c r="G65" s="2">
        <v>223900</v>
      </c>
      <c r="H65" s="2" t="s">
        <v>411</v>
      </c>
      <c r="I65" s="2" t="s">
        <v>412</v>
      </c>
      <c r="J65" s="1" t="s">
        <v>20</v>
      </c>
      <c r="K65" s="2" t="s">
        <v>957</v>
      </c>
      <c r="L65" s="2" t="s">
        <v>963</v>
      </c>
      <c r="M65" s="2" t="s">
        <v>959</v>
      </c>
      <c r="N65" s="2" t="s">
        <v>960</v>
      </c>
      <c r="O65" s="2" t="s">
        <v>961</v>
      </c>
      <c r="P65" s="2" t="str">
        <f t="shared" si="1"/>
        <v>音乐学院-音乐学111-10陈娜-毕业生档案-档案转递编号23103733181RMT2SBE转回生源地</v>
      </c>
    </row>
    <row r="66" s="2" customFormat="1" ht="22.5" customHeight="1" spans="1:16">
      <c r="A66" s="2">
        <f>COUNTIF(B$2:B66,B66)</f>
        <v>11</v>
      </c>
      <c r="B66" s="2" t="s">
        <v>354</v>
      </c>
      <c r="C66" s="2" t="s">
        <v>414</v>
      </c>
      <c r="D66" s="2" t="s">
        <v>415</v>
      </c>
      <c r="E66" s="2" t="s">
        <v>24</v>
      </c>
      <c r="F66" s="2" t="s">
        <v>416</v>
      </c>
      <c r="G66" s="2">
        <v>412000</v>
      </c>
      <c r="H66" s="2" t="s">
        <v>417</v>
      </c>
      <c r="I66" s="2" t="s">
        <v>418</v>
      </c>
      <c r="J66" s="1" t="s">
        <v>20</v>
      </c>
      <c r="K66" s="2" t="s">
        <v>957</v>
      </c>
      <c r="L66" s="2" t="s">
        <v>963</v>
      </c>
      <c r="M66" s="2" t="s">
        <v>959</v>
      </c>
      <c r="N66" s="2" t="s">
        <v>960</v>
      </c>
      <c r="O66" s="2" t="s">
        <v>961</v>
      </c>
      <c r="P66" s="2" t="str">
        <f t="shared" si="1"/>
        <v>音乐学院-音乐学111-11陈庆敏-毕业生档案-档案转递编号23103739QUJ5BIXUDK转回生源地</v>
      </c>
    </row>
    <row r="67" s="2" customFormat="1" ht="22.5" customHeight="1" spans="1:16">
      <c r="A67" s="2">
        <f>COUNTIF(B$2:B67,B67)</f>
        <v>12</v>
      </c>
      <c r="B67" s="2" t="s">
        <v>354</v>
      </c>
      <c r="C67" s="2" t="s">
        <v>420</v>
      </c>
      <c r="D67" s="2" t="s">
        <v>421</v>
      </c>
      <c r="E67" s="2" t="s">
        <v>422</v>
      </c>
      <c r="F67" s="2" t="s">
        <v>423</v>
      </c>
      <c r="G67" s="2">
        <v>63000</v>
      </c>
      <c r="H67" s="2" t="s">
        <v>424</v>
      </c>
      <c r="I67" s="2" t="s">
        <v>425</v>
      </c>
      <c r="J67" s="1" t="s">
        <v>20</v>
      </c>
      <c r="K67" s="2" t="s">
        <v>957</v>
      </c>
      <c r="L67" s="2" t="s">
        <v>963</v>
      </c>
      <c r="M67" s="2" t="s">
        <v>959</v>
      </c>
      <c r="N67" s="2" t="s">
        <v>960</v>
      </c>
      <c r="O67" s="2" t="s">
        <v>961</v>
      </c>
      <c r="P67" s="2" t="str">
        <f t="shared" ref="P67:P98" si="2">K67&amp;B67&amp;L67&amp;A67&amp;C67&amp;M67&amp;N67&amp;O67&amp;I67&amp;J67</f>
        <v>音乐学院-音乐学111-12陈怡潼-毕业生档案-档案转递编号23103733UNN4XWJ20X转回生源地</v>
      </c>
    </row>
    <row r="68" s="2" customFormat="1" ht="22.5" customHeight="1" spans="1:16">
      <c r="A68" s="2">
        <f>COUNTIF(B$2:B68,B68)</f>
        <v>13</v>
      </c>
      <c r="B68" s="2" t="s">
        <v>354</v>
      </c>
      <c r="C68" s="2" t="s">
        <v>427</v>
      </c>
      <c r="D68" s="2" t="s">
        <v>428</v>
      </c>
      <c r="E68" s="2" t="s">
        <v>268</v>
      </c>
      <c r="F68" s="2" t="s">
        <v>429</v>
      </c>
      <c r="G68" s="2">
        <v>233300</v>
      </c>
      <c r="H68" s="2" t="s">
        <v>430</v>
      </c>
      <c r="I68" s="2" t="s">
        <v>431</v>
      </c>
      <c r="J68" s="1" t="s">
        <v>20</v>
      </c>
      <c r="K68" s="2" t="s">
        <v>957</v>
      </c>
      <c r="L68" s="2" t="s">
        <v>963</v>
      </c>
      <c r="M68" s="2" t="s">
        <v>959</v>
      </c>
      <c r="N68" s="2" t="s">
        <v>960</v>
      </c>
      <c r="O68" s="2" t="s">
        <v>961</v>
      </c>
      <c r="P68" s="2" t="str">
        <f t="shared" si="2"/>
        <v>音乐学院-音乐学111-13陈治洁-毕业生档案-档案转递编号231037398YU6WNGJ6G转回生源地</v>
      </c>
    </row>
    <row r="69" s="2" customFormat="1" ht="22.5" customHeight="1" spans="1:16">
      <c r="A69" s="2">
        <f>COUNTIF(B$2:B69,B69)</f>
        <v>14</v>
      </c>
      <c r="B69" s="2" t="s">
        <v>354</v>
      </c>
      <c r="C69" s="2" t="s">
        <v>433</v>
      </c>
      <c r="D69" s="2" t="s">
        <v>63</v>
      </c>
      <c r="E69" s="2" t="s">
        <v>64</v>
      </c>
      <c r="F69" s="2" t="s">
        <v>65</v>
      </c>
      <c r="G69" s="2">
        <v>261100</v>
      </c>
      <c r="H69" s="2" t="s">
        <v>66</v>
      </c>
      <c r="I69" s="2" t="s">
        <v>434</v>
      </c>
      <c r="J69" s="1" t="s">
        <v>20</v>
      </c>
      <c r="K69" s="2" t="s">
        <v>957</v>
      </c>
      <c r="L69" s="2" t="s">
        <v>963</v>
      </c>
      <c r="M69" s="2" t="s">
        <v>959</v>
      </c>
      <c r="N69" s="2" t="s">
        <v>960</v>
      </c>
      <c r="O69" s="2" t="s">
        <v>961</v>
      </c>
      <c r="P69" s="2" t="str">
        <f t="shared" si="2"/>
        <v>音乐学院-音乐学111-14程玺臻-毕业生档案-档案转递编号2310373ORQW44MCLUD转回生源地</v>
      </c>
    </row>
    <row r="70" s="2" customFormat="1" ht="22.5" customHeight="1" spans="1:16">
      <c r="A70" s="2">
        <f>COUNTIF(B$2:B70,B70)</f>
        <v>15</v>
      </c>
      <c r="B70" s="2" t="s">
        <v>354</v>
      </c>
      <c r="C70" s="2" t="s">
        <v>436</v>
      </c>
      <c r="D70" s="2" t="s">
        <v>437</v>
      </c>
      <c r="E70" s="2" t="s">
        <v>24</v>
      </c>
      <c r="F70" s="2" t="s">
        <v>438</v>
      </c>
      <c r="G70" s="2">
        <v>241000</v>
      </c>
      <c r="H70" s="2" t="s">
        <v>439</v>
      </c>
      <c r="I70" s="2" t="s">
        <v>440</v>
      </c>
      <c r="J70" s="1" t="s">
        <v>20</v>
      </c>
      <c r="K70" s="2" t="s">
        <v>957</v>
      </c>
      <c r="L70" s="2" t="s">
        <v>963</v>
      </c>
      <c r="M70" s="2" t="s">
        <v>959</v>
      </c>
      <c r="N70" s="2" t="s">
        <v>960</v>
      </c>
      <c r="O70" s="2" t="s">
        <v>961</v>
      </c>
      <c r="P70" s="2" t="str">
        <f t="shared" si="2"/>
        <v>音乐学院-音乐学111-15邓玥-毕业生档案-档案转递编号2310373EKFZMZU4WCC转回生源地</v>
      </c>
    </row>
    <row r="71" s="2" customFormat="1" ht="22.5" customHeight="1" spans="1:16">
      <c r="A71" s="2">
        <f>COUNTIF(B$2:B71,B71)</f>
        <v>16</v>
      </c>
      <c r="B71" s="2" t="s">
        <v>354</v>
      </c>
      <c r="C71" s="2" t="s">
        <v>442</v>
      </c>
      <c r="D71" s="2" t="s">
        <v>443</v>
      </c>
      <c r="E71" s="2" t="s">
        <v>444</v>
      </c>
      <c r="F71" s="2" t="s">
        <v>445</v>
      </c>
      <c r="G71" s="2">
        <v>71000</v>
      </c>
      <c r="H71" s="2" t="s">
        <v>211</v>
      </c>
      <c r="I71" s="2" t="s">
        <v>446</v>
      </c>
      <c r="J71" s="1" t="s">
        <v>20</v>
      </c>
      <c r="K71" s="2" t="s">
        <v>957</v>
      </c>
      <c r="L71" s="2" t="s">
        <v>963</v>
      </c>
      <c r="M71" s="2" t="s">
        <v>959</v>
      </c>
      <c r="N71" s="2" t="s">
        <v>960</v>
      </c>
      <c r="O71" s="2" t="s">
        <v>961</v>
      </c>
      <c r="P71" s="2" t="str">
        <f t="shared" si="2"/>
        <v>音乐学院-音乐学111-16丁维东-毕业生档案-档案转递编号23103735DEPLTNYQ7J转回生源地</v>
      </c>
    </row>
    <row r="72" s="2" customFormat="1" ht="22.5" customHeight="1" spans="1:16">
      <c r="A72" s="2">
        <f>COUNTIF(B$2:B72,B72)</f>
        <v>17</v>
      </c>
      <c r="B72" s="2" t="s">
        <v>354</v>
      </c>
      <c r="C72" s="2" t="s">
        <v>448</v>
      </c>
      <c r="D72" s="2" t="s">
        <v>449</v>
      </c>
      <c r="E72" s="2" t="s">
        <v>24</v>
      </c>
      <c r="F72" s="2" t="s">
        <v>450</v>
      </c>
      <c r="G72" s="2">
        <v>463000</v>
      </c>
      <c r="H72" s="2" t="s">
        <v>451</v>
      </c>
      <c r="I72" s="2" t="s">
        <v>452</v>
      </c>
      <c r="J72" s="1" t="s">
        <v>20</v>
      </c>
      <c r="K72" s="2" t="s">
        <v>957</v>
      </c>
      <c r="L72" s="2" t="s">
        <v>963</v>
      </c>
      <c r="M72" s="2" t="s">
        <v>959</v>
      </c>
      <c r="N72" s="2" t="s">
        <v>960</v>
      </c>
      <c r="O72" s="2" t="s">
        <v>961</v>
      </c>
      <c r="P72" s="2" t="str">
        <f t="shared" si="2"/>
        <v>音乐学院-音乐学111-17董壁莹-毕业生档案-档案转递编号2310373NPE22APAM69转回生源地</v>
      </c>
    </row>
    <row r="73" s="2" customFormat="1" ht="22.5" customHeight="1" spans="1:16">
      <c r="A73" s="2">
        <f>COUNTIF(B$2:B73,B73)</f>
        <v>18</v>
      </c>
      <c r="B73" s="2" t="s">
        <v>354</v>
      </c>
      <c r="C73" s="2" t="s">
        <v>454</v>
      </c>
      <c r="D73" s="2" t="s">
        <v>455</v>
      </c>
      <c r="E73" s="2" t="s">
        <v>456</v>
      </c>
      <c r="F73" s="2" t="s">
        <v>457</v>
      </c>
      <c r="G73" s="2">
        <v>238100</v>
      </c>
      <c r="H73" s="2" t="s">
        <v>458</v>
      </c>
      <c r="I73" s="2" t="s">
        <v>459</v>
      </c>
      <c r="J73" s="1" t="s">
        <v>47</v>
      </c>
      <c r="K73" s="2" t="s">
        <v>957</v>
      </c>
      <c r="L73" s="2" t="s">
        <v>963</v>
      </c>
      <c r="M73" s="2" t="s">
        <v>959</v>
      </c>
      <c r="N73" s="2" t="s">
        <v>960</v>
      </c>
      <c r="O73" s="2" t="s">
        <v>961</v>
      </c>
      <c r="P73" s="2" t="str">
        <f t="shared" si="2"/>
        <v>音乐学院-音乐学111-18方媛媛-毕业生档案-档案转递编号23103733PSVS2YMX9H上级主管单位接收</v>
      </c>
    </row>
    <row r="74" s="2" customFormat="1" ht="22.5" customHeight="1" spans="1:16">
      <c r="A74" s="2">
        <f>COUNTIF(B$2:B74,B74)</f>
        <v>19</v>
      </c>
      <c r="B74" s="2" t="s">
        <v>354</v>
      </c>
      <c r="C74" s="2" t="s">
        <v>461</v>
      </c>
      <c r="D74" s="2" t="s">
        <v>462</v>
      </c>
      <c r="E74" s="2" t="s">
        <v>463</v>
      </c>
      <c r="F74" s="2" t="s">
        <v>464</v>
      </c>
      <c r="G74" s="2">
        <v>271100</v>
      </c>
      <c r="H74" s="2" t="s">
        <v>465</v>
      </c>
      <c r="I74" s="2" t="s">
        <v>466</v>
      </c>
      <c r="J74" s="1" t="s">
        <v>20</v>
      </c>
      <c r="K74" s="2" t="s">
        <v>957</v>
      </c>
      <c r="L74" s="2" t="s">
        <v>963</v>
      </c>
      <c r="M74" s="2" t="s">
        <v>959</v>
      </c>
      <c r="N74" s="2" t="s">
        <v>960</v>
      </c>
      <c r="O74" s="2" t="s">
        <v>961</v>
      </c>
      <c r="P74" s="2" t="str">
        <f t="shared" si="2"/>
        <v>音乐学院-音乐学111-19冯建浩-毕业生档案-档案转递编号23103730YLW6YRC5PJ转回生源地</v>
      </c>
    </row>
    <row r="75" s="2" customFormat="1" ht="22.5" customHeight="1" spans="1:16">
      <c r="A75" s="2">
        <f>COUNTIF(B$2:B75,B75)</f>
        <v>20</v>
      </c>
      <c r="B75" s="2" t="s">
        <v>354</v>
      </c>
      <c r="C75" s="2" t="s">
        <v>468</v>
      </c>
      <c r="D75" s="2" t="s">
        <v>469</v>
      </c>
      <c r="E75" s="2" t="s">
        <v>24</v>
      </c>
      <c r="F75" s="2" t="s">
        <v>470</v>
      </c>
      <c r="G75" s="2">
        <v>230000</v>
      </c>
      <c r="H75" s="2" t="s">
        <v>471</v>
      </c>
      <c r="I75" s="2" t="s">
        <v>472</v>
      </c>
      <c r="J75" s="1" t="s">
        <v>20</v>
      </c>
      <c r="K75" s="2" t="s">
        <v>957</v>
      </c>
      <c r="L75" s="2" t="s">
        <v>963</v>
      </c>
      <c r="M75" s="2" t="s">
        <v>959</v>
      </c>
      <c r="N75" s="2" t="s">
        <v>960</v>
      </c>
      <c r="O75" s="2" t="s">
        <v>961</v>
      </c>
      <c r="P75" s="2" t="str">
        <f t="shared" si="2"/>
        <v>音乐学院-音乐学111-20韩静怡-毕业生档案-档案转递编号23103732OO40BONB2M转回生源地</v>
      </c>
    </row>
    <row r="76" s="2" customFormat="1" ht="22.5" customHeight="1" spans="1:16">
      <c r="A76" s="2">
        <f>COUNTIF(B$2:B76,B76)</f>
        <v>21</v>
      </c>
      <c r="B76" s="2" t="s">
        <v>354</v>
      </c>
      <c r="C76" s="2" t="s">
        <v>474</v>
      </c>
      <c r="D76" s="2" t="s">
        <v>475</v>
      </c>
      <c r="E76" s="2" t="s">
        <v>476</v>
      </c>
      <c r="F76" s="2" t="s">
        <v>477</v>
      </c>
      <c r="G76" s="2">
        <v>242300</v>
      </c>
      <c r="H76" s="2" t="s">
        <v>478</v>
      </c>
      <c r="I76" s="2" t="s">
        <v>479</v>
      </c>
      <c r="J76" s="1" t="s">
        <v>20</v>
      </c>
      <c r="K76" s="2" t="s">
        <v>957</v>
      </c>
      <c r="L76" s="2" t="s">
        <v>963</v>
      </c>
      <c r="M76" s="2" t="s">
        <v>959</v>
      </c>
      <c r="N76" s="2" t="s">
        <v>960</v>
      </c>
      <c r="O76" s="2" t="s">
        <v>961</v>
      </c>
      <c r="P76" s="2" t="str">
        <f t="shared" si="2"/>
        <v>音乐学院-音乐学111-21洪文欣-毕业生档案-档案转递编号2310373XD02YBY9VG9转回生源地</v>
      </c>
    </row>
    <row r="77" s="2" customFormat="1" ht="22.5" customHeight="1" spans="1:16">
      <c r="A77" s="2">
        <f>COUNTIF(B$2:B77,B77)</f>
        <v>22</v>
      </c>
      <c r="B77" s="2" t="s">
        <v>354</v>
      </c>
      <c r="C77" s="2" t="s">
        <v>481</v>
      </c>
      <c r="D77" s="2" t="s">
        <v>482</v>
      </c>
      <c r="E77" s="2" t="s">
        <v>24</v>
      </c>
      <c r="F77" s="2" t="s">
        <v>483</v>
      </c>
      <c r="G77" s="2">
        <v>412000</v>
      </c>
      <c r="H77" s="2" t="s">
        <v>484</v>
      </c>
      <c r="I77" s="2" t="s">
        <v>485</v>
      </c>
      <c r="J77" s="1" t="s">
        <v>20</v>
      </c>
      <c r="K77" s="2" t="s">
        <v>957</v>
      </c>
      <c r="L77" s="2" t="s">
        <v>963</v>
      </c>
      <c r="M77" s="2" t="s">
        <v>959</v>
      </c>
      <c r="N77" s="2" t="s">
        <v>960</v>
      </c>
      <c r="O77" s="2" t="s">
        <v>961</v>
      </c>
      <c r="P77" s="2" t="str">
        <f t="shared" si="2"/>
        <v>音乐学院-音乐学111-22胡茜-毕业生档案-档案转递编号23103735F7SWU4HPG9转回生源地</v>
      </c>
    </row>
    <row r="78" s="2" customFormat="1" ht="22.5" customHeight="1" spans="1:16">
      <c r="A78" s="2">
        <f>COUNTIF(B$2:B78,B78)</f>
        <v>23</v>
      </c>
      <c r="B78" s="2" t="s">
        <v>354</v>
      </c>
      <c r="C78" s="2" t="s">
        <v>487</v>
      </c>
      <c r="D78" s="2" t="s">
        <v>488</v>
      </c>
      <c r="E78" s="2" t="s">
        <v>24</v>
      </c>
      <c r="F78" s="2" t="s">
        <v>489</v>
      </c>
      <c r="G78" s="2">
        <v>413000</v>
      </c>
      <c r="H78" s="2" t="s">
        <v>490</v>
      </c>
      <c r="I78" s="2" t="s">
        <v>491</v>
      </c>
      <c r="J78" s="1" t="s">
        <v>20</v>
      </c>
      <c r="K78" s="2" t="s">
        <v>957</v>
      </c>
      <c r="L78" s="2" t="s">
        <v>963</v>
      </c>
      <c r="M78" s="2" t="s">
        <v>959</v>
      </c>
      <c r="N78" s="2" t="s">
        <v>960</v>
      </c>
      <c r="O78" s="2" t="s">
        <v>961</v>
      </c>
      <c r="P78" s="2" t="str">
        <f t="shared" si="2"/>
        <v>音乐学院-音乐学111-23黄娜-毕业生档案-档案转递编号2310373SE4ISI2L5DT转回生源地</v>
      </c>
    </row>
    <row r="79" s="2" customFormat="1" ht="22.5" customHeight="1" spans="1:16">
      <c r="A79" s="2">
        <f>COUNTIF(B$2:B79,B79)</f>
        <v>24</v>
      </c>
      <c r="B79" s="2" t="s">
        <v>354</v>
      </c>
      <c r="C79" s="2" t="s">
        <v>493</v>
      </c>
      <c r="D79" s="2" t="s">
        <v>494</v>
      </c>
      <c r="E79" s="2" t="s">
        <v>64</v>
      </c>
      <c r="F79" s="2" t="s">
        <v>495</v>
      </c>
      <c r="G79" s="2">
        <v>242200</v>
      </c>
      <c r="H79" s="2" t="s">
        <v>496</v>
      </c>
      <c r="I79" s="2" t="s">
        <v>497</v>
      </c>
      <c r="J79" s="1" t="s">
        <v>20</v>
      </c>
      <c r="K79" s="2" t="s">
        <v>957</v>
      </c>
      <c r="L79" s="2" t="s">
        <v>963</v>
      </c>
      <c r="M79" s="2" t="s">
        <v>959</v>
      </c>
      <c r="N79" s="2" t="s">
        <v>960</v>
      </c>
      <c r="O79" s="2" t="s">
        <v>961</v>
      </c>
      <c r="P79" s="2" t="str">
        <f t="shared" si="2"/>
        <v>音乐学院-音乐学111-24黄书亚-毕业生档案-档案转递编号23103738TOGXUHYNGD转回生源地</v>
      </c>
    </row>
    <row r="80" s="2" customFormat="1" ht="22.5" customHeight="1" spans="1:16">
      <c r="A80" s="2">
        <f>COUNTIF(B$2:B80,B80)</f>
        <v>25</v>
      </c>
      <c r="B80" s="2" t="s">
        <v>354</v>
      </c>
      <c r="C80" s="2" t="s">
        <v>499</v>
      </c>
      <c r="D80" s="2" t="s">
        <v>443</v>
      </c>
      <c r="E80" s="2" t="s">
        <v>444</v>
      </c>
      <c r="F80" s="2" t="s">
        <v>445</v>
      </c>
      <c r="G80" s="2">
        <v>71000</v>
      </c>
      <c r="H80" s="2" t="s">
        <v>211</v>
      </c>
      <c r="I80" s="2" t="s">
        <v>500</v>
      </c>
      <c r="J80" s="1" t="s">
        <v>20</v>
      </c>
      <c r="K80" s="2" t="s">
        <v>957</v>
      </c>
      <c r="L80" s="2" t="s">
        <v>963</v>
      </c>
      <c r="M80" s="2" t="s">
        <v>959</v>
      </c>
      <c r="N80" s="2" t="s">
        <v>960</v>
      </c>
      <c r="O80" s="2" t="s">
        <v>961</v>
      </c>
      <c r="P80" s="2" t="str">
        <f t="shared" si="2"/>
        <v>音乐学院-音乐学111-25黄煦丰-毕业生档案-档案转递编号2310373MWTCOTWC8T4转回生源地</v>
      </c>
    </row>
    <row r="81" s="2" customFormat="1" ht="22.5" customHeight="1" spans="1:16">
      <c r="A81" s="2">
        <f>COUNTIF(B$2:B81,B81)</f>
        <v>26</v>
      </c>
      <c r="B81" s="2" t="s">
        <v>354</v>
      </c>
      <c r="C81" s="2" t="s">
        <v>502</v>
      </c>
      <c r="D81" s="2" t="s">
        <v>503</v>
      </c>
      <c r="E81" s="2" t="s">
        <v>24</v>
      </c>
      <c r="F81" s="2" t="s">
        <v>504</v>
      </c>
      <c r="G81" s="2">
        <v>222200</v>
      </c>
      <c r="H81" s="2" t="s">
        <v>505</v>
      </c>
      <c r="I81" s="2" t="s">
        <v>506</v>
      </c>
      <c r="J81" s="1" t="s">
        <v>20</v>
      </c>
      <c r="K81" s="2" t="s">
        <v>957</v>
      </c>
      <c r="L81" s="2" t="s">
        <v>963</v>
      </c>
      <c r="M81" s="2" t="s">
        <v>959</v>
      </c>
      <c r="N81" s="2" t="s">
        <v>960</v>
      </c>
      <c r="O81" s="2" t="s">
        <v>961</v>
      </c>
      <c r="P81" s="2" t="str">
        <f t="shared" si="2"/>
        <v>音乐学院-音乐学111-26嵇宇-毕业生档案-档案转递编号2310373QM8IVT0Z7AZ转回生源地</v>
      </c>
    </row>
    <row r="82" s="2" customFormat="1" ht="22.5" customHeight="1" spans="1:16">
      <c r="A82" s="2">
        <f>COUNTIF(B$2:B82,B82)</f>
        <v>27</v>
      </c>
      <c r="B82" s="2" t="s">
        <v>354</v>
      </c>
      <c r="C82" s="2" t="s">
        <v>508</v>
      </c>
      <c r="D82" s="2" t="s">
        <v>509</v>
      </c>
      <c r="E82" s="2" t="s">
        <v>510</v>
      </c>
      <c r="F82" s="2" t="s">
        <v>511</v>
      </c>
      <c r="G82" s="2">
        <v>152000</v>
      </c>
      <c r="H82" s="2" t="s">
        <v>512</v>
      </c>
      <c r="I82" s="2" t="s">
        <v>513</v>
      </c>
      <c r="J82" s="1" t="s">
        <v>20</v>
      </c>
      <c r="K82" s="2" t="s">
        <v>957</v>
      </c>
      <c r="L82" s="2" t="s">
        <v>963</v>
      </c>
      <c r="M82" s="2" t="s">
        <v>959</v>
      </c>
      <c r="N82" s="2" t="s">
        <v>960</v>
      </c>
      <c r="O82" s="2" t="s">
        <v>961</v>
      </c>
      <c r="P82" s="2" t="str">
        <f t="shared" si="2"/>
        <v>音乐学院-音乐学111-27姜文泽-毕业生档案-档案转递编号23103730W011E63GE4转回生源地</v>
      </c>
    </row>
    <row r="83" s="2" customFormat="1" ht="22.5" customHeight="1" spans="1:16">
      <c r="A83" s="2">
        <f>COUNTIF(B$2:B83,B83)</f>
        <v>28</v>
      </c>
      <c r="B83" s="2" t="s">
        <v>354</v>
      </c>
      <c r="C83" s="2" t="s">
        <v>515</v>
      </c>
      <c r="D83" s="2" t="s">
        <v>516</v>
      </c>
      <c r="E83" s="2" t="s">
        <v>517</v>
      </c>
      <c r="F83" s="2" t="s">
        <v>518</v>
      </c>
      <c r="G83" s="2">
        <v>63000</v>
      </c>
      <c r="H83" s="2" t="s">
        <v>519</v>
      </c>
      <c r="I83" s="2" t="s">
        <v>520</v>
      </c>
      <c r="J83" s="1" t="s">
        <v>20</v>
      </c>
      <c r="K83" s="2" t="s">
        <v>957</v>
      </c>
      <c r="L83" s="2" t="s">
        <v>963</v>
      </c>
      <c r="M83" s="2" t="s">
        <v>959</v>
      </c>
      <c r="N83" s="2" t="s">
        <v>960</v>
      </c>
      <c r="O83" s="2" t="s">
        <v>961</v>
      </c>
      <c r="P83" s="2" t="str">
        <f t="shared" si="2"/>
        <v>音乐学院-音乐学111-28蒋晶晶-毕业生档案-档案转递编号2310373VIEJLS49LAF转回生源地</v>
      </c>
    </row>
    <row r="84" s="2" customFormat="1" ht="22.5" customHeight="1" spans="1:16">
      <c r="A84" s="2">
        <f>COUNTIF(B$2:B84,B84)</f>
        <v>29</v>
      </c>
      <c r="B84" s="2" t="s">
        <v>354</v>
      </c>
      <c r="C84" s="2" t="s">
        <v>522</v>
      </c>
      <c r="D84" s="2" t="s">
        <v>523</v>
      </c>
      <c r="E84" s="2" t="s">
        <v>24</v>
      </c>
      <c r="F84" s="2" t="s">
        <v>524</v>
      </c>
      <c r="G84" s="2">
        <v>272000</v>
      </c>
      <c r="H84" s="2" t="s">
        <v>525</v>
      </c>
      <c r="I84" s="2" t="s">
        <v>526</v>
      </c>
      <c r="J84" s="1" t="s">
        <v>20</v>
      </c>
      <c r="K84" s="2" t="s">
        <v>957</v>
      </c>
      <c r="L84" s="2" t="s">
        <v>963</v>
      </c>
      <c r="M84" s="2" t="s">
        <v>959</v>
      </c>
      <c r="N84" s="2" t="s">
        <v>960</v>
      </c>
      <c r="O84" s="2" t="s">
        <v>961</v>
      </c>
      <c r="P84" s="2" t="str">
        <f t="shared" si="2"/>
        <v>音乐学院-音乐学111-29金姝含-毕业生档案-档案转递编号2310373ZV36BM99KGZ转回生源地</v>
      </c>
    </row>
    <row r="85" s="2" customFormat="1" ht="22.5" customHeight="1" spans="1:16">
      <c r="A85" s="2">
        <f>COUNTIF(B$2:B85,B85)</f>
        <v>30</v>
      </c>
      <c r="B85" s="2" t="s">
        <v>354</v>
      </c>
      <c r="C85" s="2" t="s">
        <v>528</v>
      </c>
      <c r="D85" s="2" t="s">
        <v>529</v>
      </c>
      <c r="E85" s="2" t="s">
        <v>24</v>
      </c>
      <c r="F85" s="2" t="s">
        <v>530</v>
      </c>
      <c r="G85" s="2">
        <v>453000</v>
      </c>
      <c r="H85" s="2" t="s">
        <v>531</v>
      </c>
      <c r="I85" s="2" t="s">
        <v>532</v>
      </c>
      <c r="J85" s="1" t="s">
        <v>20</v>
      </c>
      <c r="K85" s="2" t="s">
        <v>957</v>
      </c>
      <c r="L85" s="2" t="s">
        <v>963</v>
      </c>
      <c r="M85" s="2" t="s">
        <v>959</v>
      </c>
      <c r="N85" s="2" t="s">
        <v>960</v>
      </c>
      <c r="O85" s="2" t="s">
        <v>961</v>
      </c>
      <c r="P85" s="2" t="str">
        <f t="shared" si="2"/>
        <v>音乐学院-音乐学111-30李丹洋-毕业生档案-档案转递编号23103734UDUXVY4P4T转回生源地</v>
      </c>
    </row>
    <row r="86" s="2" customFormat="1" ht="22.5" customHeight="1" spans="1:16">
      <c r="A86" s="2">
        <f>COUNTIF(B$2:B86,B86)</f>
        <v>31</v>
      </c>
      <c r="B86" s="2" t="s">
        <v>354</v>
      </c>
      <c r="C86" s="2" t="s">
        <v>534</v>
      </c>
      <c r="D86" s="2" t="s">
        <v>535</v>
      </c>
      <c r="E86" s="2" t="s">
        <v>24</v>
      </c>
      <c r="F86" s="2" t="s">
        <v>536</v>
      </c>
      <c r="G86" s="2">
        <v>271000</v>
      </c>
      <c r="H86" s="2" t="s">
        <v>537</v>
      </c>
      <c r="I86" s="2" t="s">
        <v>538</v>
      </c>
      <c r="J86" s="1" t="s">
        <v>20</v>
      </c>
      <c r="K86" s="2" t="s">
        <v>957</v>
      </c>
      <c r="L86" s="2" t="s">
        <v>963</v>
      </c>
      <c r="M86" s="2" t="s">
        <v>959</v>
      </c>
      <c r="N86" s="2" t="s">
        <v>960</v>
      </c>
      <c r="O86" s="2" t="s">
        <v>961</v>
      </c>
      <c r="P86" s="2" t="str">
        <f t="shared" si="2"/>
        <v>音乐学院-音乐学111-31李慧-毕业生档案-档案转递编号2310373S31YH23BDUA转回生源地</v>
      </c>
    </row>
    <row r="87" s="2" customFormat="1" ht="22.5" customHeight="1" spans="1:16">
      <c r="A87" s="2">
        <f>COUNTIF(B$2:B87,B87)</f>
        <v>32</v>
      </c>
      <c r="B87" s="2" t="s">
        <v>354</v>
      </c>
      <c r="C87" s="2" t="s">
        <v>540</v>
      </c>
      <c r="D87" s="2" t="s">
        <v>541</v>
      </c>
      <c r="E87" s="2" t="s">
        <v>268</v>
      </c>
      <c r="F87" s="2" t="s">
        <v>542</v>
      </c>
      <c r="G87" s="2">
        <v>233400</v>
      </c>
      <c r="H87" s="2" t="s">
        <v>543</v>
      </c>
      <c r="I87" s="2" t="s">
        <v>544</v>
      </c>
      <c r="J87" s="1" t="s">
        <v>20</v>
      </c>
      <c r="K87" s="2" t="s">
        <v>957</v>
      </c>
      <c r="L87" s="2" t="s">
        <v>963</v>
      </c>
      <c r="M87" s="2" t="s">
        <v>959</v>
      </c>
      <c r="N87" s="2" t="s">
        <v>960</v>
      </c>
      <c r="O87" s="2" t="s">
        <v>961</v>
      </c>
      <c r="P87" s="2" t="str">
        <f t="shared" si="2"/>
        <v>音乐学院-音乐学111-32李宁-毕业生档案-档案转递编号23103739WB7Z7C1BX9转回生源地</v>
      </c>
    </row>
    <row r="88" s="2" customFormat="1" ht="22.5" customHeight="1" spans="1:16">
      <c r="A88" s="2">
        <f>COUNTIF(B$2:B88,B88)</f>
        <v>33</v>
      </c>
      <c r="B88" s="2" t="s">
        <v>354</v>
      </c>
      <c r="C88" s="2" t="s">
        <v>546</v>
      </c>
      <c r="D88" s="2" t="s">
        <v>547</v>
      </c>
      <c r="E88" s="2" t="s">
        <v>24</v>
      </c>
      <c r="F88" s="2" t="s">
        <v>548</v>
      </c>
      <c r="G88" s="2">
        <v>425000</v>
      </c>
      <c r="H88" s="2" t="s">
        <v>549</v>
      </c>
      <c r="I88" s="2" t="s">
        <v>550</v>
      </c>
      <c r="J88" s="1" t="s">
        <v>20</v>
      </c>
      <c r="K88" s="2" t="s">
        <v>957</v>
      </c>
      <c r="L88" s="2" t="s">
        <v>963</v>
      </c>
      <c r="M88" s="2" t="s">
        <v>959</v>
      </c>
      <c r="N88" s="2" t="s">
        <v>960</v>
      </c>
      <c r="O88" s="2" t="s">
        <v>961</v>
      </c>
      <c r="P88" s="2" t="str">
        <f t="shared" si="2"/>
        <v>音乐学院-音乐学111-33李诗乐-毕业生档案-档案转递编号2310373TH793EFF02V转回生源地</v>
      </c>
    </row>
    <row r="89" s="2" customFormat="1" ht="22.5" customHeight="1" spans="1:16">
      <c r="A89" s="2">
        <f>COUNTIF(B$2:B89,B89)</f>
        <v>34</v>
      </c>
      <c r="B89" s="2" t="s">
        <v>354</v>
      </c>
      <c r="C89" s="2" t="s">
        <v>552</v>
      </c>
      <c r="D89" s="2" t="s">
        <v>553</v>
      </c>
      <c r="E89" s="2" t="s">
        <v>554</v>
      </c>
      <c r="F89" s="2" t="s">
        <v>555</v>
      </c>
      <c r="G89" s="2">
        <v>271600</v>
      </c>
      <c r="H89" s="2" t="s">
        <v>556</v>
      </c>
      <c r="I89" s="2" t="s">
        <v>557</v>
      </c>
      <c r="J89" s="1" t="s">
        <v>20</v>
      </c>
      <c r="K89" s="2" t="s">
        <v>957</v>
      </c>
      <c r="L89" s="2" t="s">
        <v>963</v>
      </c>
      <c r="M89" s="2" t="s">
        <v>959</v>
      </c>
      <c r="N89" s="2" t="s">
        <v>960</v>
      </c>
      <c r="O89" s="2" t="s">
        <v>961</v>
      </c>
      <c r="P89" s="2" t="str">
        <f t="shared" si="2"/>
        <v>音乐学院-音乐学111-34李响未莱-毕业生档案-档案转递编号2310373VTQR90RL1S3转回生源地</v>
      </c>
    </row>
    <row r="90" s="2" customFormat="1" ht="22.5" customHeight="1" spans="1:16">
      <c r="A90" s="2">
        <f>COUNTIF(B$2:B90,B90)</f>
        <v>35</v>
      </c>
      <c r="B90" s="2" t="s">
        <v>354</v>
      </c>
      <c r="C90" s="2" t="s">
        <v>559</v>
      </c>
      <c r="D90" s="2" t="s">
        <v>379</v>
      </c>
      <c r="E90" s="2" t="s">
        <v>380</v>
      </c>
      <c r="F90" s="2" t="s">
        <v>381</v>
      </c>
      <c r="G90" s="2">
        <v>234300</v>
      </c>
      <c r="H90" s="2" t="s">
        <v>382</v>
      </c>
      <c r="I90" s="2" t="s">
        <v>560</v>
      </c>
      <c r="J90" s="1" t="s">
        <v>20</v>
      </c>
      <c r="K90" s="2" t="s">
        <v>957</v>
      </c>
      <c r="L90" s="2" t="s">
        <v>963</v>
      </c>
      <c r="M90" s="2" t="s">
        <v>959</v>
      </c>
      <c r="N90" s="2" t="s">
        <v>960</v>
      </c>
      <c r="O90" s="2" t="s">
        <v>961</v>
      </c>
      <c r="P90" s="2" t="str">
        <f t="shared" si="2"/>
        <v>音乐学院-音乐学111-35李欣-毕业生档案-档案转递编号2310373WAJE3WJ0ZOS转回生源地</v>
      </c>
    </row>
    <row r="91" s="2" customFormat="1" ht="22.5" customHeight="1" spans="1:16">
      <c r="A91" s="2">
        <f>COUNTIF(B$2:B91,B91)</f>
        <v>36</v>
      </c>
      <c r="B91" s="2" t="s">
        <v>354</v>
      </c>
      <c r="C91" s="2" t="s">
        <v>562</v>
      </c>
      <c r="D91" s="2" t="s">
        <v>372</v>
      </c>
      <c r="E91" s="2" t="s">
        <v>373</v>
      </c>
      <c r="F91" s="2" t="s">
        <v>374</v>
      </c>
      <c r="G91" s="2">
        <v>234000</v>
      </c>
      <c r="H91" s="2" t="s">
        <v>375</v>
      </c>
      <c r="I91" s="2" t="s">
        <v>563</v>
      </c>
      <c r="J91" s="1" t="s">
        <v>20</v>
      </c>
      <c r="K91" s="2" t="s">
        <v>957</v>
      </c>
      <c r="L91" s="2" t="s">
        <v>963</v>
      </c>
      <c r="M91" s="2" t="s">
        <v>959</v>
      </c>
      <c r="N91" s="2" t="s">
        <v>960</v>
      </c>
      <c r="O91" s="2" t="s">
        <v>961</v>
      </c>
      <c r="P91" s="2" t="str">
        <f t="shared" si="2"/>
        <v>音乐学院-音乐学111-36李许诺-毕业生档案-档案转递编号23103733HBBMZ63NDE转回生源地</v>
      </c>
    </row>
    <row r="92" s="2" customFormat="1" ht="22.5" customHeight="1" spans="1:16">
      <c r="A92" s="2">
        <f>COUNTIF(B$2:B92,B92)</f>
        <v>37</v>
      </c>
      <c r="B92" s="2" t="s">
        <v>354</v>
      </c>
      <c r="C92" s="2" t="s">
        <v>565</v>
      </c>
      <c r="D92" s="2" t="s">
        <v>566</v>
      </c>
      <c r="E92" s="2" t="s">
        <v>567</v>
      </c>
      <c r="F92" s="2" t="s">
        <v>568</v>
      </c>
      <c r="G92" s="2">
        <v>236300</v>
      </c>
      <c r="H92" s="2" t="s">
        <v>569</v>
      </c>
      <c r="I92" s="2" t="s">
        <v>570</v>
      </c>
      <c r="J92" s="1" t="s">
        <v>20</v>
      </c>
      <c r="K92" s="2" t="s">
        <v>957</v>
      </c>
      <c r="L92" s="2" t="s">
        <v>963</v>
      </c>
      <c r="M92" s="2" t="s">
        <v>959</v>
      </c>
      <c r="N92" s="2" t="s">
        <v>960</v>
      </c>
      <c r="O92" s="2" t="s">
        <v>961</v>
      </c>
      <c r="P92" s="2" t="str">
        <f t="shared" si="2"/>
        <v>音乐学院-音乐学111-37李雪-毕业生档案-档案转递编号23103734XV3ORC844K转回生源地</v>
      </c>
    </row>
    <row r="93" s="2" customFormat="1" ht="22.5" customHeight="1" spans="1:16">
      <c r="A93" s="2">
        <f>COUNTIF(B$2:B93,B93)</f>
        <v>38</v>
      </c>
      <c r="B93" s="2" t="s">
        <v>354</v>
      </c>
      <c r="C93" s="2" t="s">
        <v>572</v>
      </c>
      <c r="D93" s="2" t="s">
        <v>573</v>
      </c>
      <c r="E93" s="2" t="s">
        <v>97</v>
      </c>
      <c r="F93" s="2" t="s">
        <v>574</v>
      </c>
      <c r="G93" s="2">
        <v>256400</v>
      </c>
      <c r="H93" s="2" t="s">
        <v>575</v>
      </c>
      <c r="I93" s="2" t="s">
        <v>576</v>
      </c>
      <c r="J93" s="1" t="s">
        <v>20</v>
      </c>
      <c r="K93" s="2" t="s">
        <v>957</v>
      </c>
      <c r="L93" s="2" t="s">
        <v>963</v>
      </c>
      <c r="M93" s="2" t="s">
        <v>959</v>
      </c>
      <c r="N93" s="2" t="s">
        <v>960</v>
      </c>
      <c r="O93" s="2" t="s">
        <v>961</v>
      </c>
      <c r="P93" s="2" t="str">
        <f t="shared" si="2"/>
        <v>音乐学院-音乐学111-38李瑛浩-毕业生档案-档案转递编号2310373VUICUNIB4N0转回生源地</v>
      </c>
    </row>
    <row r="94" s="2" customFormat="1" ht="22.5" customHeight="1" spans="1:16">
      <c r="A94" s="2">
        <f>COUNTIF(B$2:B94,B94)</f>
        <v>39</v>
      </c>
      <c r="B94" s="2" t="s">
        <v>354</v>
      </c>
      <c r="C94" s="2" t="s">
        <v>578</v>
      </c>
      <c r="D94" s="2" t="s">
        <v>579</v>
      </c>
      <c r="E94" s="2" t="s">
        <v>24</v>
      </c>
      <c r="F94" s="2" t="s">
        <v>580</v>
      </c>
      <c r="G94" s="2">
        <v>223700</v>
      </c>
      <c r="H94" s="2" t="s">
        <v>581</v>
      </c>
      <c r="I94" s="2" t="s">
        <v>582</v>
      </c>
      <c r="J94" s="1" t="s">
        <v>20</v>
      </c>
      <c r="K94" s="2" t="s">
        <v>957</v>
      </c>
      <c r="L94" s="2" t="s">
        <v>963</v>
      </c>
      <c r="M94" s="2" t="s">
        <v>959</v>
      </c>
      <c r="N94" s="2" t="s">
        <v>960</v>
      </c>
      <c r="O94" s="2" t="s">
        <v>961</v>
      </c>
      <c r="P94" s="2" t="str">
        <f t="shared" si="2"/>
        <v>音乐学院-音乐学111-39李永康-毕业生档案-档案转递编号2310373KKJRZU2DI3B转回生源地</v>
      </c>
    </row>
    <row r="95" s="2" customFormat="1" ht="22.5" customHeight="1" spans="1:16">
      <c r="A95" s="2">
        <f>COUNTIF(B$2:B95,B95)</f>
        <v>40</v>
      </c>
      <c r="B95" s="2" t="s">
        <v>354</v>
      </c>
      <c r="C95" s="2" t="s">
        <v>584</v>
      </c>
      <c r="D95" s="2" t="s">
        <v>330</v>
      </c>
      <c r="E95" s="2" t="s">
        <v>24</v>
      </c>
      <c r="F95" s="2" t="s">
        <v>331</v>
      </c>
      <c r="G95" s="2">
        <v>236700</v>
      </c>
      <c r="H95" s="2" t="s">
        <v>332</v>
      </c>
      <c r="I95" s="2" t="s">
        <v>585</v>
      </c>
      <c r="J95" s="1" t="s">
        <v>20</v>
      </c>
      <c r="K95" s="2" t="s">
        <v>957</v>
      </c>
      <c r="L95" s="2" t="s">
        <v>963</v>
      </c>
      <c r="M95" s="2" t="s">
        <v>959</v>
      </c>
      <c r="N95" s="2" t="s">
        <v>960</v>
      </c>
      <c r="O95" s="2" t="s">
        <v>961</v>
      </c>
      <c r="P95" s="2" t="str">
        <f t="shared" si="2"/>
        <v>音乐学院-音乐学111-40李月月-毕业生档案-档案转递编号231037392N20ZRZX2H转回生源地</v>
      </c>
    </row>
    <row r="96" s="2" customFormat="1" ht="22.5" customHeight="1" spans="1:16">
      <c r="A96" s="2">
        <f>COUNTIF(B$2:B96,B96)</f>
        <v>41</v>
      </c>
      <c r="B96" s="2" t="s">
        <v>354</v>
      </c>
      <c r="C96" s="2" t="s">
        <v>587</v>
      </c>
      <c r="D96" s="2" t="s">
        <v>588</v>
      </c>
      <c r="E96" s="2" t="s">
        <v>24</v>
      </c>
      <c r="F96" s="2" t="s">
        <v>589</v>
      </c>
      <c r="G96" s="2">
        <v>466000</v>
      </c>
      <c r="H96" s="2" t="s">
        <v>590</v>
      </c>
      <c r="I96" s="2" t="s">
        <v>591</v>
      </c>
      <c r="J96" s="1" t="s">
        <v>20</v>
      </c>
      <c r="K96" s="2" t="s">
        <v>957</v>
      </c>
      <c r="L96" s="2" t="s">
        <v>963</v>
      </c>
      <c r="M96" s="2" t="s">
        <v>959</v>
      </c>
      <c r="N96" s="2" t="s">
        <v>960</v>
      </c>
      <c r="O96" s="2" t="s">
        <v>961</v>
      </c>
      <c r="P96" s="2" t="str">
        <f t="shared" si="2"/>
        <v>音乐学院-音乐学111-41李泽浩-毕业生档案-档案转递编号2310373JU4EG8AFOVF转回生源地</v>
      </c>
    </row>
    <row r="97" s="2" customFormat="1" ht="22.5" customHeight="1" spans="1:16">
      <c r="A97" s="2">
        <f>COUNTIF(B$2:B97,B97)</f>
        <v>42</v>
      </c>
      <c r="B97" s="2" t="s">
        <v>354</v>
      </c>
      <c r="C97" s="2" t="s">
        <v>593</v>
      </c>
      <c r="D97" s="2" t="s">
        <v>594</v>
      </c>
      <c r="E97" s="2" t="s">
        <v>595</v>
      </c>
      <c r="F97" s="2" t="s">
        <v>596</v>
      </c>
      <c r="G97" s="2">
        <v>251200</v>
      </c>
      <c r="H97" s="2" t="s">
        <v>597</v>
      </c>
      <c r="I97" s="2" t="s">
        <v>598</v>
      </c>
      <c r="J97" s="1" t="s">
        <v>20</v>
      </c>
      <c r="K97" s="2" t="s">
        <v>957</v>
      </c>
      <c r="L97" s="2" t="s">
        <v>963</v>
      </c>
      <c r="M97" s="2" t="s">
        <v>959</v>
      </c>
      <c r="N97" s="2" t="s">
        <v>960</v>
      </c>
      <c r="O97" s="2" t="s">
        <v>961</v>
      </c>
      <c r="P97" s="2" t="str">
        <f t="shared" si="2"/>
        <v>音乐学院-音乐学111-42李智龙-毕业生档案-档案转递编号2310373PDH5MCJOKMN转回生源地</v>
      </c>
    </row>
    <row r="98" s="2" customFormat="1" ht="22.5" customHeight="1" spans="1:16">
      <c r="A98" s="2">
        <f>COUNTIF(B$2:B98,B98)</f>
        <v>43</v>
      </c>
      <c r="B98" s="2" t="s">
        <v>354</v>
      </c>
      <c r="C98" s="2" t="s">
        <v>600</v>
      </c>
      <c r="D98" s="2" t="s">
        <v>601</v>
      </c>
      <c r="E98" s="2" t="s">
        <v>602</v>
      </c>
      <c r="F98" s="2" t="s">
        <v>603</v>
      </c>
      <c r="G98" s="2">
        <v>744000</v>
      </c>
      <c r="H98" s="2" t="s">
        <v>604</v>
      </c>
      <c r="I98" s="2" t="s">
        <v>605</v>
      </c>
      <c r="J98" s="1" t="s">
        <v>606</v>
      </c>
      <c r="K98" s="2" t="s">
        <v>957</v>
      </c>
      <c r="L98" s="2" t="s">
        <v>963</v>
      </c>
      <c r="M98" s="2" t="s">
        <v>959</v>
      </c>
      <c r="N98" s="2" t="s">
        <v>960</v>
      </c>
      <c r="O98" s="2" t="s">
        <v>961</v>
      </c>
      <c r="P98" s="2" t="str">
        <f t="shared" si="2"/>
        <v>音乐学院-音乐学111-43连珈-毕业生档案-档案转递编号231037385NHZDZNZXY托管单位接收</v>
      </c>
    </row>
    <row r="99" s="2" customFormat="1" ht="22.5" customHeight="1" spans="1:16">
      <c r="A99" s="2">
        <f>COUNTIF(B$2:B99,B99)</f>
        <v>44</v>
      </c>
      <c r="B99" s="2" t="s">
        <v>354</v>
      </c>
      <c r="C99" s="2" t="s">
        <v>608</v>
      </c>
      <c r="D99" s="2" t="s">
        <v>609</v>
      </c>
      <c r="E99" s="2" t="s">
        <v>268</v>
      </c>
      <c r="F99" s="2" t="s">
        <v>610</v>
      </c>
      <c r="G99" s="2">
        <v>242800</v>
      </c>
      <c r="H99" s="2" t="s">
        <v>611</v>
      </c>
      <c r="I99" s="2" t="s">
        <v>612</v>
      </c>
      <c r="J99" s="1" t="s">
        <v>20</v>
      </c>
      <c r="K99" s="2" t="s">
        <v>957</v>
      </c>
      <c r="L99" s="2" t="s">
        <v>963</v>
      </c>
      <c r="M99" s="2" t="s">
        <v>959</v>
      </c>
      <c r="N99" s="2" t="s">
        <v>960</v>
      </c>
      <c r="O99" s="2" t="s">
        <v>961</v>
      </c>
      <c r="P99" s="2" t="str">
        <f t="shared" ref="P99:P130" si="3">K99&amp;B99&amp;L99&amp;A99&amp;C99&amp;M99&amp;N99&amp;O99&amp;I99&amp;J99</f>
        <v>音乐学院-音乐学111-44刘芳-毕业生档案-档案转递编号23103736KDXTKMHFQM转回生源地</v>
      </c>
    </row>
    <row r="100" s="2" customFormat="1" ht="22.5" customHeight="1" spans="1:16">
      <c r="A100" s="2">
        <f>COUNTIF(B$2:B100,B100)</f>
        <v>45</v>
      </c>
      <c r="B100" s="2" t="s">
        <v>354</v>
      </c>
      <c r="C100" s="2" t="s">
        <v>614</v>
      </c>
      <c r="D100" s="2" t="s">
        <v>615</v>
      </c>
      <c r="E100" s="2" t="s">
        <v>24</v>
      </c>
      <c r="F100" s="2" t="s">
        <v>616</v>
      </c>
      <c r="G100" s="2">
        <v>337100</v>
      </c>
      <c r="H100" s="2" t="s">
        <v>617</v>
      </c>
      <c r="I100" s="2" t="s">
        <v>618</v>
      </c>
      <c r="J100" s="1" t="s">
        <v>20</v>
      </c>
      <c r="K100" s="2" t="s">
        <v>957</v>
      </c>
      <c r="L100" s="2" t="s">
        <v>963</v>
      </c>
      <c r="M100" s="2" t="s">
        <v>959</v>
      </c>
      <c r="N100" s="2" t="s">
        <v>960</v>
      </c>
      <c r="O100" s="2" t="s">
        <v>961</v>
      </c>
      <c r="P100" s="2" t="str">
        <f t="shared" si="3"/>
        <v>音乐学院-音乐学111-45刘浩-毕业生档案-档案转递编号2310373NQWHPS4QLR2转回生源地</v>
      </c>
    </row>
    <row r="101" s="2" customFormat="1" ht="22.5" customHeight="1" spans="1:16">
      <c r="A101" s="2">
        <f>COUNTIF(B$2:B101,B101)</f>
        <v>46</v>
      </c>
      <c r="B101" s="2" t="s">
        <v>354</v>
      </c>
      <c r="C101" s="2" t="s">
        <v>620</v>
      </c>
      <c r="D101" s="2" t="s">
        <v>393</v>
      </c>
      <c r="E101" s="2" t="s">
        <v>24</v>
      </c>
      <c r="F101" s="2" t="s">
        <v>394</v>
      </c>
      <c r="G101" s="2">
        <v>223600</v>
      </c>
      <c r="H101" s="2" t="s">
        <v>395</v>
      </c>
      <c r="I101" s="2" t="s">
        <v>621</v>
      </c>
      <c r="J101" s="1" t="s">
        <v>20</v>
      </c>
      <c r="K101" s="2" t="s">
        <v>957</v>
      </c>
      <c r="L101" s="2" t="s">
        <v>963</v>
      </c>
      <c r="M101" s="2" t="s">
        <v>959</v>
      </c>
      <c r="N101" s="2" t="s">
        <v>960</v>
      </c>
      <c r="O101" s="2" t="s">
        <v>961</v>
      </c>
      <c r="P101" s="2" t="str">
        <f t="shared" si="3"/>
        <v>音乐学院-音乐学111-46刘梦晴-毕业生档案-档案转递编号2310373E2H9STSQJO7转回生源地</v>
      </c>
    </row>
    <row r="102" s="2" customFormat="1" ht="22.5" customHeight="1" spans="1:16">
      <c r="A102" s="2">
        <f>COUNTIF(B$2:B102,B102)</f>
        <v>47</v>
      </c>
      <c r="B102" s="2" t="s">
        <v>354</v>
      </c>
      <c r="C102" s="2" t="s">
        <v>623</v>
      </c>
      <c r="D102" s="2" t="s">
        <v>579</v>
      </c>
      <c r="E102" s="2" t="s">
        <v>24</v>
      </c>
      <c r="F102" s="2" t="s">
        <v>580</v>
      </c>
      <c r="G102" s="2">
        <v>223700</v>
      </c>
      <c r="H102" s="2" t="s">
        <v>581</v>
      </c>
      <c r="I102" s="2" t="s">
        <v>624</v>
      </c>
      <c r="J102" s="1" t="s">
        <v>20</v>
      </c>
      <c r="K102" s="2" t="s">
        <v>957</v>
      </c>
      <c r="L102" s="2" t="s">
        <v>963</v>
      </c>
      <c r="M102" s="2" t="s">
        <v>959</v>
      </c>
      <c r="N102" s="2" t="s">
        <v>960</v>
      </c>
      <c r="O102" s="2" t="s">
        <v>961</v>
      </c>
      <c r="P102" s="2" t="str">
        <f t="shared" si="3"/>
        <v>音乐学院-音乐学111-47刘明知-毕业生档案-档案转递编号2310373H7YOTZ9AIIA转回生源地</v>
      </c>
    </row>
    <row r="103" s="2" customFormat="1" ht="22.5" customHeight="1" spans="1:16">
      <c r="A103" s="2">
        <f>COUNTIF(B$2:B103,B103)</f>
        <v>48</v>
      </c>
      <c r="B103" s="2" t="s">
        <v>354</v>
      </c>
      <c r="C103" s="2" t="s">
        <v>626</v>
      </c>
      <c r="D103" s="2" t="s">
        <v>627</v>
      </c>
      <c r="E103" s="2" t="s">
        <v>24</v>
      </c>
      <c r="F103" s="2" t="s">
        <v>628</v>
      </c>
      <c r="G103" s="2">
        <v>234200</v>
      </c>
      <c r="H103" s="2" t="s">
        <v>629</v>
      </c>
      <c r="I103" s="2" t="s">
        <v>630</v>
      </c>
      <c r="J103" s="1" t="s">
        <v>20</v>
      </c>
      <c r="K103" s="2" t="s">
        <v>957</v>
      </c>
      <c r="L103" s="2" t="s">
        <v>963</v>
      </c>
      <c r="M103" s="2" t="s">
        <v>959</v>
      </c>
      <c r="N103" s="2" t="s">
        <v>960</v>
      </c>
      <c r="O103" s="2" t="s">
        <v>961</v>
      </c>
      <c r="P103" s="2" t="str">
        <f t="shared" si="3"/>
        <v>音乐学院-音乐学111-48刘妮妮-毕业生档案-档案转递编号23103738Q67OXGV9N7转回生源地</v>
      </c>
    </row>
    <row r="104" s="2" customFormat="1" ht="22.5" customHeight="1" spans="1:16">
      <c r="A104" s="2">
        <f>COUNTIF(B$2:B104,B104)</f>
        <v>49</v>
      </c>
      <c r="B104" s="2" t="s">
        <v>354</v>
      </c>
      <c r="C104" s="2" t="s">
        <v>632</v>
      </c>
      <c r="D104" s="2" t="s">
        <v>633</v>
      </c>
      <c r="E104" s="2" t="s">
        <v>24</v>
      </c>
      <c r="F104" s="2" t="s">
        <v>634</v>
      </c>
      <c r="G104" s="2">
        <v>233200</v>
      </c>
      <c r="H104" s="2" t="s">
        <v>635</v>
      </c>
      <c r="I104" s="2" t="s">
        <v>636</v>
      </c>
      <c r="J104" s="1" t="s">
        <v>20</v>
      </c>
      <c r="K104" s="2" t="s">
        <v>957</v>
      </c>
      <c r="L104" s="2" t="s">
        <v>963</v>
      </c>
      <c r="M104" s="2" t="s">
        <v>959</v>
      </c>
      <c r="N104" s="2" t="s">
        <v>960</v>
      </c>
      <c r="O104" s="2" t="s">
        <v>961</v>
      </c>
      <c r="P104" s="2" t="str">
        <f t="shared" si="3"/>
        <v>音乐学院-音乐学111-49刘翔-毕业生档案-档案转递编号231037345M5QZNDLE9转回生源地</v>
      </c>
    </row>
    <row r="105" s="2" customFormat="1" ht="22.5" customHeight="1" spans="1:16">
      <c r="A105" s="2">
        <f>COUNTIF(B$2:B105,B105)</f>
        <v>50</v>
      </c>
      <c r="B105" s="2" t="s">
        <v>354</v>
      </c>
      <c r="C105" s="2" t="s">
        <v>638</v>
      </c>
      <c r="D105" s="2" t="s">
        <v>579</v>
      </c>
      <c r="E105" s="2" t="s">
        <v>24</v>
      </c>
      <c r="F105" s="2" t="s">
        <v>580</v>
      </c>
      <c r="G105" s="2">
        <v>223700</v>
      </c>
      <c r="H105" s="2" t="s">
        <v>581</v>
      </c>
      <c r="I105" s="2" t="s">
        <v>639</v>
      </c>
      <c r="J105" s="1" t="s">
        <v>20</v>
      </c>
      <c r="K105" s="2" t="s">
        <v>957</v>
      </c>
      <c r="L105" s="2" t="s">
        <v>963</v>
      </c>
      <c r="M105" s="2" t="s">
        <v>959</v>
      </c>
      <c r="N105" s="2" t="s">
        <v>960</v>
      </c>
      <c r="O105" s="2" t="s">
        <v>961</v>
      </c>
      <c r="P105" s="2" t="str">
        <f t="shared" si="3"/>
        <v>音乐学院-音乐学111-50刘新宇-毕业生档案-档案转递编号2310373UC8O7DNGJVC转回生源地</v>
      </c>
    </row>
    <row r="106" s="2" customFormat="1" ht="22.5" customHeight="1" spans="1:16">
      <c r="A106" s="2">
        <f>COUNTIF(B$2:B106,B106)</f>
        <v>51</v>
      </c>
      <c r="B106" s="2" t="s">
        <v>354</v>
      </c>
      <c r="C106" s="2" t="s">
        <v>641</v>
      </c>
      <c r="D106" s="2" t="s">
        <v>579</v>
      </c>
      <c r="E106" s="2" t="s">
        <v>24</v>
      </c>
      <c r="F106" s="2" t="s">
        <v>580</v>
      </c>
      <c r="G106" s="2">
        <v>223700</v>
      </c>
      <c r="H106" s="2" t="s">
        <v>581</v>
      </c>
      <c r="I106" s="2" t="s">
        <v>642</v>
      </c>
      <c r="J106" s="1" t="s">
        <v>20</v>
      </c>
      <c r="K106" s="2" t="s">
        <v>957</v>
      </c>
      <c r="L106" s="2" t="s">
        <v>963</v>
      </c>
      <c r="M106" s="2" t="s">
        <v>959</v>
      </c>
      <c r="N106" s="2" t="s">
        <v>960</v>
      </c>
      <c r="O106" s="2" t="s">
        <v>961</v>
      </c>
      <c r="P106" s="2" t="str">
        <f t="shared" si="3"/>
        <v>音乐学院-音乐学111-51刘雅娟-毕业生档案-档案转递编号2310373LD5U8VB21FY转回生源地</v>
      </c>
    </row>
    <row r="107" s="2" customFormat="1" ht="22.5" customHeight="1" spans="1:16">
      <c r="A107" s="2">
        <f>COUNTIF(B$2:B107,B107)</f>
        <v>52</v>
      </c>
      <c r="B107" s="2" t="s">
        <v>354</v>
      </c>
      <c r="C107" s="2" t="s">
        <v>644</v>
      </c>
      <c r="D107" s="2" t="s">
        <v>645</v>
      </c>
      <c r="E107" s="2" t="s">
        <v>24</v>
      </c>
      <c r="F107" s="2" t="s">
        <v>646</v>
      </c>
      <c r="G107" s="2">
        <v>222000</v>
      </c>
      <c r="H107" s="2" t="s">
        <v>647</v>
      </c>
      <c r="I107" s="2" t="s">
        <v>648</v>
      </c>
      <c r="J107" s="1" t="s">
        <v>20</v>
      </c>
      <c r="K107" s="2" t="s">
        <v>957</v>
      </c>
      <c r="L107" s="2" t="s">
        <v>963</v>
      </c>
      <c r="M107" s="2" t="s">
        <v>959</v>
      </c>
      <c r="N107" s="2" t="s">
        <v>960</v>
      </c>
      <c r="O107" s="2" t="s">
        <v>961</v>
      </c>
      <c r="P107" s="2" t="str">
        <f t="shared" si="3"/>
        <v>音乐学院-音乐学111-52卢超-毕业生档案-档案转递编号2310373K7GDVE6H4AQ转回生源地</v>
      </c>
    </row>
    <row r="108" s="2" customFormat="1" ht="22.5" customHeight="1" spans="1:16">
      <c r="A108" s="2">
        <f>COUNTIF(B$2:B108,B108)</f>
        <v>53</v>
      </c>
      <c r="B108" s="2" t="s">
        <v>354</v>
      </c>
      <c r="C108" s="2" t="s">
        <v>650</v>
      </c>
      <c r="D108" s="2" t="s">
        <v>227</v>
      </c>
      <c r="E108" s="2" t="s">
        <v>228</v>
      </c>
      <c r="F108" s="2" t="s">
        <v>362</v>
      </c>
      <c r="G108" s="2">
        <v>230000</v>
      </c>
      <c r="H108" s="2" t="s">
        <v>230</v>
      </c>
      <c r="I108" s="2" t="s">
        <v>651</v>
      </c>
      <c r="J108" s="1" t="s">
        <v>20</v>
      </c>
      <c r="K108" s="2" t="s">
        <v>957</v>
      </c>
      <c r="L108" s="2" t="s">
        <v>963</v>
      </c>
      <c r="M108" s="2" t="s">
        <v>959</v>
      </c>
      <c r="N108" s="2" t="s">
        <v>960</v>
      </c>
      <c r="O108" s="2" t="s">
        <v>961</v>
      </c>
      <c r="P108" s="2" t="str">
        <f t="shared" si="3"/>
        <v>音乐学院-音乐学111-53吕明珠-毕业生档案-档案转递编号2310373P1DMSVVAV3M转回生源地</v>
      </c>
    </row>
    <row r="109" s="2" customFormat="1" ht="22.5" customHeight="1" spans="1:16">
      <c r="A109" s="2">
        <f>COUNTIF(B$2:B109,B109)</f>
        <v>54</v>
      </c>
      <c r="B109" s="2" t="s">
        <v>354</v>
      </c>
      <c r="C109" s="2" t="s">
        <v>653</v>
      </c>
      <c r="D109" s="2" t="s">
        <v>654</v>
      </c>
      <c r="E109" s="2" t="s">
        <v>24</v>
      </c>
      <c r="F109" s="2" t="s">
        <v>655</v>
      </c>
      <c r="G109" s="2">
        <v>235000</v>
      </c>
      <c r="H109" s="2" t="s">
        <v>656</v>
      </c>
      <c r="I109" s="2" t="s">
        <v>657</v>
      </c>
      <c r="J109" s="1" t="s">
        <v>20</v>
      </c>
      <c r="K109" s="2" t="s">
        <v>957</v>
      </c>
      <c r="L109" s="2" t="s">
        <v>963</v>
      </c>
      <c r="M109" s="2" t="s">
        <v>959</v>
      </c>
      <c r="N109" s="2" t="s">
        <v>960</v>
      </c>
      <c r="O109" s="2" t="s">
        <v>961</v>
      </c>
      <c r="P109" s="2" t="str">
        <f t="shared" si="3"/>
        <v>音乐学院-音乐学111-54马康康-毕业生档案-档案转递编号23103737Q2I7YJ1WD6转回生源地</v>
      </c>
    </row>
    <row r="110" s="2" customFormat="1" ht="22.5" customHeight="1" spans="1:16">
      <c r="A110" s="2">
        <f>COUNTIF(B$2:B110,B110)</f>
        <v>55</v>
      </c>
      <c r="B110" s="2" t="s">
        <v>354</v>
      </c>
      <c r="C110" s="2" t="s">
        <v>659</v>
      </c>
      <c r="D110" s="2" t="s">
        <v>469</v>
      </c>
      <c r="E110" s="2" t="s">
        <v>24</v>
      </c>
      <c r="F110" s="2" t="s">
        <v>470</v>
      </c>
      <c r="G110" s="2">
        <v>230000</v>
      </c>
      <c r="H110" s="2" t="s">
        <v>471</v>
      </c>
      <c r="I110" s="2" t="s">
        <v>660</v>
      </c>
      <c r="J110" s="1" t="s">
        <v>20</v>
      </c>
      <c r="K110" s="2" t="s">
        <v>957</v>
      </c>
      <c r="L110" s="2" t="s">
        <v>963</v>
      </c>
      <c r="M110" s="2" t="s">
        <v>959</v>
      </c>
      <c r="N110" s="2" t="s">
        <v>960</v>
      </c>
      <c r="O110" s="2" t="s">
        <v>961</v>
      </c>
      <c r="P110" s="2" t="str">
        <f t="shared" si="3"/>
        <v>音乐学院-音乐学111-55马云驰-毕业生档案-档案转递编号2310373PDLISFSORC4转回生源地</v>
      </c>
    </row>
    <row r="111" s="2" customFormat="1" ht="22.5" customHeight="1" spans="1:16">
      <c r="A111" s="2">
        <f>COUNTIF(B$2:B111,B111)</f>
        <v>56</v>
      </c>
      <c r="B111" s="2" t="s">
        <v>354</v>
      </c>
      <c r="C111" s="2" t="s">
        <v>662</v>
      </c>
      <c r="D111" s="2" t="s">
        <v>663</v>
      </c>
      <c r="E111" s="2" t="s">
        <v>664</v>
      </c>
      <c r="F111" s="2" t="s">
        <v>665</v>
      </c>
      <c r="G111" s="2">
        <v>273500</v>
      </c>
      <c r="H111" s="2" t="s">
        <v>666</v>
      </c>
      <c r="I111" s="2" t="s">
        <v>667</v>
      </c>
      <c r="J111" s="1" t="s">
        <v>20</v>
      </c>
      <c r="K111" s="2" t="s">
        <v>957</v>
      </c>
      <c r="L111" s="2" t="s">
        <v>963</v>
      </c>
      <c r="M111" s="2" t="s">
        <v>959</v>
      </c>
      <c r="N111" s="2" t="s">
        <v>960</v>
      </c>
      <c r="O111" s="2" t="s">
        <v>961</v>
      </c>
      <c r="P111" s="2" t="str">
        <f t="shared" si="3"/>
        <v>音乐学院-音乐学111-56米宸辰-毕业生档案-档案转递编号2310373FHGHQZ0CPB1转回生源地</v>
      </c>
    </row>
    <row r="112" s="2" customFormat="1" ht="22.5" customHeight="1" spans="1:16">
      <c r="A112" s="2">
        <f>COUNTIF(B$2:B112,B112)</f>
        <v>57</v>
      </c>
      <c r="B112" s="2" t="s">
        <v>354</v>
      </c>
      <c r="C112" s="2" t="s">
        <v>669</v>
      </c>
      <c r="D112" s="2" t="s">
        <v>670</v>
      </c>
      <c r="E112" s="2" t="s">
        <v>671</v>
      </c>
      <c r="F112" s="2" t="s">
        <v>672</v>
      </c>
      <c r="G112" s="2">
        <v>163000</v>
      </c>
      <c r="H112" s="2" t="s">
        <v>673</v>
      </c>
      <c r="I112" s="2" t="s">
        <v>674</v>
      </c>
      <c r="J112" s="1" t="s">
        <v>20</v>
      </c>
      <c r="K112" s="2" t="s">
        <v>957</v>
      </c>
      <c r="L112" s="2" t="s">
        <v>963</v>
      </c>
      <c r="M112" s="2" t="s">
        <v>959</v>
      </c>
      <c r="N112" s="2" t="s">
        <v>960</v>
      </c>
      <c r="O112" s="2" t="s">
        <v>961</v>
      </c>
      <c r="P112" s="2" t="str">
        <f t="shared" si="3"/>
        <v>音乐学院-音乐学111-57潘稷煦-毕业生档案-档案转递编号2310373OBDU4J9895S转回生源地</v>
      </c>
    </row>
    <row r="113" s="2" customFormat="1" ht="22.5" customHeight="1" spans="1:16">
      <c r="A113" s="2">
        <f>COUNTIF(B$2:B113,B113)</f>
        <v>58</v>
      </c>
      <c r="B113" s="2" t="s">
        <v>354</v>
      </c>
      <c r="C113" s="2" t="s">
        <v>676</v>
      </c>
      <c r="D113" s="2" t="s">
        <v>677</v>
      </c>
      <c r="E113" s="2" t="s">
        <v>24</v>
      </c>
      <c r="F113" s="2" t="s">
        <v>678</v>
      </c>
      <c r="G113" s="2">
        <v>30600</v>
      </c>
      <c r="H113" s="2" t="s">
        <v>679</v>
      </c>
      <c r="I113" s="2" t="s">
        <v>680</v>
      </c>
      <c r="J113" s="1" t="s">
        <v>20</v>
      </c>
      <c r="K113" s="2" t="s">
        <v>957</v>
      </c>
      <c r="L113" s="2" t="s">
        <v>963</v>
      </c>
      <c r="M113" s="2" t="s">
        <v>959</v>
      </c>
      <c r="N113" s="2" t="s">
        <v>960</v>
      </c>
      <c r="O113" s="2" t="s">
        <v>961</v>
      </c>
      <c r="P113" s="2" t="str">
        <f t="shared" si="3"/>
        <v>音乐学院-音乐学111-58潘耀伟-毕业生档案-档案转递编号2310373WK1DIWRXPHF转回生源地</v>
      </c>
    </row>
    <row r="114" s="2" customFormat="1" ht="22.5" customHeight="1" spans="1:16">
      <c r="A114" s="2">
        <f>COUNTIF(B$2:B114,B114)</f>
        <v>59</v>
      </c>
      <c r="B114" s="2" t="s">
        <v>354</v>
      </c>
      <c r="C114" s="2" t="s">
        <v>682</v>
      </c>
      <c r="D114" s="2" t="s">
        <v>683</v>
      </c>
      <c r="E114" s="2" t="s">
        <v>684</v>
      </c>
      <c r="F114" s="2" t="s">
        <v>685</v>
      </c>
      <c r="G114" s="2">
        <v>56000</v>
      </c>
      <c r="H114" s="2" t="s">
        <v>686</v>
      </c>
      <c r="I114" s="2" t="s">
        <v>687</v>
      </c>
      <c r="J114" s="1" t="s">
        <v>20</v>
      </c>
      <c r="K114" s="2" t="s">
        <v>957</v>
      </c>
      <c r="L114" s="2" t="s">
        <v>963</v>
      </c>
      <c r="M114" s="2" t="s">
        <v>959</v>
      </c>
      <c r="N114" s="2" t="s">
        <v>960</v>
      </c>
      <c r="O114" s="2" t="s">
        <v>961</v>
      </c>
      <c r="P114" s="2" t="str">
        <f t="shared" si="3"/>
        <v>音乐学院-音乐学111-59乔可心-毕业生档案-档案转递编号2310373TWE56YK2BG0转回生源地</v>
      </c>
    </row>
    <row r="115" s="2" customFormat="1" ht="22.5" customHeight="1" spans="1:16">
      <c r="A115" s="2">
        <f>COUNTIF(B$2:B115,B115)</f>
        <v>60</v>
      </c>
      <c r="B115" s="2" t="s">
        <v>354</v>
      </c>
      <c r="C115" s="2" t="s">
        <v>689</v>
      </c>
      <c r="D115" s="2" t="s">
        <v>690</v>
      </c>
      <c r="E115" s="2" t="s">
        <v>24</v>
      </c>
      <c r="F115" s="2" t="s">
        <v>691</v>
      </c>
      <c r="G115" s="2">
        <v>332000</v>
      </c>
      <c r="H115" s="2" t="s">
        <v>692</v>
      </c>
      <c r="I115" s="2" t="s">
        <v>693</v>
      </c>
      <c r="J115" s="1" t="s">
        <v>20</v>
      </c>
      <c r="K115" s="2" t="s">
        <v>957</v>
      </c>
      <c r="L115" s="2" t="s">
        <v>963</v>
      </c>
      <c r="M115" s="2" t="s">
        <v>959</v>
      </c>
      <c r="N115" s="2" t="s">
        <v>960</v>
      </c>
      <c r="O115" s="2" t="s">
        <v>961</v>
      </c>
      <c r="P115" s="2" t="str">
        <f t="shared" si="3"/>
        <v>音乐学院-音乐学111-60饶琪-毕业生档案-档案转递编号2310373MMCZC7MIMW3转回生源地</v>
      </c>
    </row>
    <row r="116" s="2" customFormat="1" ht="22.5" customHeight="1" spans="1:16">
      <c r="A116" s="2">
        <f>COUNTIF(B$2:B116,B116)</f>
        <v>61</v>
      </c>
      <c r="B116" s="2" t="s">
        <v>354</v>
      </c>
      <c r="C116" s="2" t="s">
        <v>695</v>
      </c>
      <c r="D116" s="2" t="s">
        <v>696</v>
      </c>
      <c r="E116" s="2" t="s">
        <v>24</v>
      </c>
      <c r="F116" s="2" t="s">
        <v>697</v>
      </c>
      <c r="G116" s="2">
        <v>277116</v>
      </c>
      <c r="H116" s="2" t="s">
        <v>698</v>
      </c>
      <c r="I116" s="2" t="s">
        <v>699</v>
      </c>
      <c r="J116" s="1" t="s">
        <v>20</v>
      </c>
      <c r="K116" s="2" t="s">
        <v>957</v>
      </c>
      <c r="L116" s="2" t="s">
        <v>963</v>
      </c>
      <c r="M116" s="2" t="s">
        <v>959</v>
      </c>
      <c r="N116" s="2" t="s">
        <v>960</v>
      </c>
      <c r="O116" s="2" t="s">
        <v>961</v>
      </c>
      <c r="P116" s="2" t="str">
        <f t="shared" si="3"/>
        <v>音乐学院-音乐学111-61任衍旭-毕业生档案-档案转递编号2310373H0K3HUDF437转回生源地</v>
      </c>
    </row>
    <row r="117" s="2" customFormat="1" ht="22.5" customHeight="1" spans="1:16">
      <c r="A117" s="2">
        <f>COUNTIF(B$2:B117,B117)</f>
        <v>62</v>
      </c>
      <c r="B117" s="2" t="s">
        <v>354</v>
      </c>
      <c r="C117" s="2" t="s">
        <v>701</v>
      </c>
      <c r="D117" s="2" t="s">
        <v>702</v>
      </c>
      <c r="E117" s="2" t="s">
        <v>24</v>
      </c>
      <c r="F117" s="2" t="s">
        <v>703</v>
      </c>
      <c r="G117" s="2">
        <v>244000</v>
      </c>
      <c r="H117" s="2" t="s">
        <v>704</v>
      </c>
      <c r="I117" s="2" t="s">
        <v>705</v>
      </c>
      <c r="J117" s="1" t="s">
        <v>20</v>
      </c>
      <c r="K117" s="2" t="s">
        <v>957</v>
      </c>
      <c r="L117" s="2" t="s">
        <v>963</v>
      </c>
      <c r="M117" s="2" t="s">
        <v>959</v>
      </c>
      <c r="N117" s="2" t="s">
        <v>960</v>
      </c>
      <c r="O117" s="2" t="s">
        <v>961</v>
      </c>
      <c r="P117" s="2" t="str">
        <f t="shared" si="3"/>
        <v>音乐学院-音乐学111-62阮振帆-毕业生档案-档案转递编号2310373FBZ52GA6M1B转回生源地</v>
      </c>
    </row>
    <row r="118" s="2" customFormat="1" ht="22.5" customHeight="1" spans="1:16">
      <c r="A118" s="2">
        <f>COUNTIF(B$2:B118,B118)</f>
        <v>63</v>
      </c>
      <c r="B118" s="2" t="s">
        <v>354</v>
      </c>
      <c r="C118" s="2" t="s">
        <v>707</v>
      </c>
      <c r="D118" s="2" t="s">
        <v>708</v>
      </c>
      <c r="E118" s="2" t="s">
        <v>24</v>
      </c>
      <c r="F118" s="2" t="s">
        <v>709</v>
      </c>
      <c r="G118" s="2">
        <v>277000</v>
      </c>
      <c r="H118" s="2" t="s">
        <v>710</v>
      </c>
      <c r="I118" s="2" t="s">
        <v>711</v>
      </c>
      <c r="J118" s="1" t="s">
        <v>20</v>
      </c>
      <c r="K118" s="2" t="s">
        <v>957</v>
      </c>
      <c r="L118" s="2" t="s">
        <v>963</v>
      </c>
      <c r="M118" s="2" t="s">
        <v>959</v>
      </c>
      <c r="N118" s="2" t="s">
        <v>960</v>
      </c>
      <c r="O118" s="2" t="s">
        <v>961</v>
      </c>
      <c r="P118" s="2" t="str">
        <f t="shared" si="3"/>
        <v>音乐学院-音乐学111-63邵钰博-毕业生档案-档案转递编号23103734P4YDPLX741转回生源地</v>
      </c>
    </row>
    <row r="119" s="2" customFormat="1" ht="22.5" customHeight="1" spans="1:16">
      <c r="A119" s="2">
        <f>COUNTIF(B$2:B119,B119)</f>
        <v>64</v>
      </c>
      <c r="B119" s="2" t="s">
        <v>354</v>
      </c>
      <c r="C119" s="2" t="s">
        <v>713</v>
      </c>
      <c r="D119" s="2" t="s">
        <v>714</v>
      </c>
      <c r="E119" s="2" t="s">
        <v>24</v>
      </c>
      <c r="F119" s="2" t="s">
        <v>715</v>
      </c>
      <c r="G119" s="2">
        <v>414000</v>
      </c>
      <c r="H119" s="2" t="s">
        <v>716</v>
      </c>
      <c r="I119" s="2" t="s">
        <v>717</v>
      </c>
      <c r="J119" s="1" t="s">
        <v>20</v>
      </c>
      <c r="K119" s="2" t="s">
        <v>957</v>
      </c>
      <c r="L119" s="2" t="s">
        <v>963</v>
      </c>
      <c r="M119" s="2" t="s">
        <v>959</v>
      </c>
      <c r="N119" s="2" t="s">
        <v>960</v>
      </c>
      <c r="O119" s="2" t="s">
        <v>961</v>
      </c>
      <c r="P119" s="2" t="str">
        <f t="shared" si="3"/>
        <v>音乐学院-音乐学111-64盛世豪-毕业生档案-档案转递编号23103734KA4JJMI46D转回生源地</v>
      </c>
    </row>
    <row r="120" s="2" customFormat="1" ht="22.5" customHeight="1" spans="1:16">
      <c r="A120" s="2">
        <f>COUNTIF(B$2:B120,B120)</f>
        <v>65</v>
      </c>
      <c r="B120" s="2" t="s">
        <v>354</v>
      </c>
      <c r="C120" s="2" t="s">
        <v>719</v>
      </c>
      <c r="D120" s="2" t="s">
        <v>309</v>
      </c>
      <c r="E120" s="2" t="s">
        <v>24</v>
      </c>
      <c r="F120" s="2" t="s">
        <v>310</v>
      </c>
      <c r="G120" s="2">
        <v>742500</v>
      </c>
      <c r="H120" s="2" t="s">
        <v>311</v>
      </c>
      <c r="I120" s="2" t="s">
        <v>720</v>
      </c>
      <c r="J120" s="1" t="s">
        <v>20</v>
      </c>
      <c r="K120" s="2" t="s">
        <v>957</v>
      </c>
      <c r="L120" s="2" t="s">
        <v>963</v>
      </c>
      <c r="M120" s="2" t="s">
        <v>959</v>
      </c>
      <c r="N120" s="2" t="s">
        <v>960</v>
      </c>
      <c r="O120" s="2" t="s">
        <v>961</v>
      </c>
      <c r="P120" s="2" t="str">
        <f t="shared" si="3"/>
        <v>音乐学院-音乐学111-65石佩瑶-毕业生档案-档案转递编号23103736VX6PLMTO5H转回生源地</v>
      </c>
    </row>
    <row r="121" s="2" customFormat="1" ht="22.5" customHeight="1" spans="1:16">
      <c r="A121" s="2">
        <f>COUNTIF(B$2:B121,B121)</f>
        <v>66</v>
      </c>
      <c r="B121" s="2" t="s">
        <v>354</v>
      </c>
      <c r="C121" s="2" t="s">
        <v>722</v>
      </c>
      <c r="D121" s="2" t="s">
        <v>633</v>
      </c>
      <c r="E121" s="2" t="s">
        <v>24</v>
      </c>
      <c r="F121" s="2" t="s">
        <v>634</v>
      </c>
      <c r="G121" s="2">
        <v>233200</v>
      </c>
      <c r="H121" s="2" t="s">
        <v>635</v>
      </c>
      <c r="I121" s="2" t="s">
        <v>723</v>
      </c>
      <c r="J121" s="1" t="s">
        <v>20</v>
      </c>
      <c r="K121" s="2" t="s">
        <v>957</v>
      </c>
      <c r="L121" s="2" t="s">
        <v>963</v>
      </c>
      <c r="M121" s="2" t="s">
        <v>959</v>
      </c>
      <c r="N121" s="2" t="s">
        <v>960</v>
      </c>
      <c r="O121" s="2" t="s">
        <v>961</v>
      </c>
      <c r="P121" s="2" t="str">
        <f t="shared" si="3"/>
        <v>音乐学院-音乐学111-66宋德奥-毕业生档案-档案转递编号2310373MVCJJKH0WUB转回生源地</v>
      </c>
    </row>
    <row r="122" s="2" customFormat="1" ht="22.5" customHeight="1" spans="1:16">
      <c r="A122" s="2">
        <f>COUNTIF(B$2:B122,B122)</f>
        <v>67</v>
      </c>
      <c r="B122" s="2" t="s">
        <v>354</v>
      </c>
      <c r="C122" s="2" t="s">
        <v>725</v>
      </c>
      <c r="D122" s="2" t="s">
        <v>726</v>
      </c>
      <c r="E122" s="2" t="s">
        <v>24</v>
      </c>
      <c r="F122" s="2" t="s">
        <v>727</v>
      </c>
      <c r="G122" s="2">
        <v>223100</v>
      </c>
      <c r="H122" s="2" t="s">
        <v>728</v>
      </c>
      <c r="I122" s="2" t="s">
        <v>729</v>
      </c>
      <c r="J122" s="1" t="s">
        <v>20</v>
      </c>
      <c r="K122" s="2" t="s">
        <v>957</v>
      </c>
      <c r="L122" s="2" t="s">
        <v>963</v>
      </c>
      <c r="M122" s="2" t="s">
        <v>959</v>
      </c>
      <c r="N122" s="2" t="s">
        <v>960</v>
      </c>
      <c r="O122" s="2" t="s">
        <v>961</v>
      </c>
      <c r="P122" s="2" t="str">
        <f t="shared" si="3"/>
        <v>音乐学院-音乐学111-67宋泽文-毕业生档案-档案转递编号2310373KP8MPPPAUNJ转回生源地</v>
      </c>
    </row>
    <row r="123" s="2" customFormat="1" ht="22.5" customHeight="1" spans="1:16">
      <c r="A123" s="2">
        <f>COUNTIF(B$2:B123,B123)</f>
        <v>68</v>
      </c>
      <c r="B123" s="2" t="s">
        <v>354</v>
      </c>
      <c r="C123" s="2" t="s">
        <v>731</v>
      </c>
      <c r="D123" s="2" t="s">
        <v>393</v>
      </c>
      <c r="E123" s="2" t="s">
        <v>24</v>
      </c>
      <c r="F123" s="2" t="s">
        <v>394</v>
      </c>
      <c r="G123" s="2">
        <v>223600</v>
      </c>
      <c r="H123" s="2" t="s">
        <v>395</v>
      </c>
      <c r="I123" s="2" t="s">
        <v>732</v>
      </c>
      <c r="J123" s="1" t="s">
        <v>20</v>
      </c>
      <c r="K123" s="2" t="s">
        <v>957</v>
      </c>
      <c r="L123" s="2" t="s">
        <v>963</v>
      </c>
      <c r="M123" s="2" t="s">
        <v>959</v>
      </c>
      <c r="N123" s="2" t="s">
        <v>960</v>
      </c>
      <c r="O123" s="2" t="s">
        <v>961</v>
      </c>
      <c r="P123" s="2" t="str">
        <f t="shared" si="3"/>
        <v>音乐学院-音乐学111-68孙甜甜-毕业生档案-档案转递编号2310373RIK5BZ86ME7转回生源地</v>
      </c>
    </row>
    <row r="124" s="2" customFormat="1" ht="22.5" customHeight="1" spans="1:16">
      <c r="A124" s="2">
        <f>COUNTIF(B$2:B124,B124)</f>
        <v>69</v>
      </c>
      <c r="B124" s="2" t="s">
        <v>354</v>
      </c>
      <c r="C124" s="2" t="s">
        <v>734</v>
      </c>
      <c r="D124" s="2" t="s">
        <v>503</v>
      </c>
      <c r="E124" s="2" t="s">
        <v>24</v>
      </c>
      <c r="F124" s="2" t="s">
        <v>504</v>
      </c>
      <c r="G124" s="2">
        <v>222200</v>
      </c>
      <c r="H124" s="2" t="s">
        <v>505</v>
      </c>
      <c r="I124" s="2" t="s">
        <v>735</v>
      </c>
      <c r="J124" s="1" t="s">
        <v>20</v>
      </c>
      <c r="K124" s="2" t="s">
        <v>957</v>
      </c>
      <c r="L124" s="2" t="s">
        <v>963</v>
      </c>
      <c r="M124" s="2" t="s">
        <v>959</v>
      </c>
      <c r="N124" s="2" t="s">
        <v>960</v>
      </c>
      <c r="O124" s="2" t="s">
        <v>961</v>
      </c>
      <c r="P124" s="2" t="str">
        <f t="shared" si="3"/>
        <v>音乐学院-音乐学111-69唐仁杰-毕业生档案-档案转递编号231037394VTBQCV4DH转回生源地</v>
      </c>
    </row>
    <row r="125" s="2" customFormat="1" ht="22.5" customHeight="1" spans="1:16">
      <c r="A125" s="2">
        <f>COUNTIF(B$2:B125,B125)</f>
        <v>70</v>
      </c>
      <c r="B125" s="2" t="s">
        <v>354</v>
      </c>
      <c r="C125" s="2" t="s">
        <v>737</v>
      </c>
      <c r="D125" s="2" t="s">
        <v>738</v>
      </c>
      <c r="E125" s="2" t="s">
        <v>24</v>
      </c>
      <c r="F125" s="2" t="s">
        <v>739</v>
      </c>
      <c r="G125" s="2">
        <v>725000</v>
      </c>
      <c r="H125" s="2" t="s">
        <v>740</v>
      </c>
      <c r="I125" s="2" t="s">
        <v>741</v>
      </c>
      <c r="J125" s="1" t="s">
        <v>20</v>
      </c>
      <c r="K125" s="2" t="s">
        <v>957</v>
      </c>
      <c r="L125" s="2" t="s">
        <v>963</v>
      </c>
      <c r="M125" s="2" t="s">
        <v>959</v>
      </c>
      <c r="N125" s="2" t="s">
        <v>960</v>
      </c>
      <c r="O125" s="2" t="s">
        <v>961</v>
      </c>
      <c r="P125" s="2" t="str">
        <f t="shared" si="3"/>
        <v>音乐学院-音乐学111-70唐忠臣-毕业生档案-档案转递编号23103739VE6CQMGC18转回生源地</v>
      </c>
    </row>
    <row r="126" s="2" customFormat="1" ht="22.5" customHeight="1" spans="1:16">
      <c r="A126" s="2">
        <f>COUNTIF(B$2:B126,B126)</f>
        <v>71</v>
      </c>
      <c r="B126" s="2" t="s">
        <v>354</v>
      </c>
      <c r="C126" s="2" t="s">
        <v>743</v>
      </c>
      <c r="D126" s="2" t="s">
        <v>437</v>
      </c>
      <c r="E126" s="2" t="s">
        <v>24</v>
      </c>
      <c r="F126" s="2" t="s">
        <v>438</v>
      </c>
      <c r="G126" s="2">
        <v>241000</v>
      </c>
      <c r="H126" s="2" t="s">
        <v>439</v>
      </c>
      <c r="I126" s="2" t="s">
        <v>744</v>
      </c>
      <c r="J126" s="1" t="s">
        <v>20</v>
      </c>
      <c r="K126" s="2" t="s">
        <v>957</v>
      </c>
      <c r="L126" s="2" t="s">
        <v>963</v>
      </c>
      <c r="M126" s="2" t="s">
        <v>959</v>
      </c>
      <c r="N126" s="2" t="s">
        <v>960</v>
      </c>
      <c r="O126" s="2" t="s">
        <v>961</v>
      </c>
      <c r="P126" s="2" t="str">
        <f t="shared" si="3"/>
        <v>音乐学院-音乐学111-71陶晨旭-毕业生档案-档案转递编号2310373HU9N8A2RKR4转回生源地</v>
      </c>
    </row>
    <row r="127" s="2" customFormat="1" ht="22.5" customHeight="1" spans="1:16">
      <c r="A127" s="2">
        <f>COUNTIF(B$2:B127,B127)</f>
        <v>72</v>
      </c>
      <c r="B127" s="2" t="s">
        <v>354</v>
      </c>
      <c r="C127" s="2" t="s">
        <v>746</v>
      </c>
      <c r="D127" s="2" t="s">
        <v>202</v>
      </c>
      <c r="E127" s="2" t="s">
        <v>203</v>
      </c>
      <c r="F127" s="2" t="s">
        <v>204</v>
      </c>
      <c r="G127" s="2">
        <v>233000</v>
      </c>
      <c r="H127" s="2" t="s">
        <v>205</v>
      </c>
      <c r="I127" s="2" t="s">
        <v>747</v>
      </c>
      <c r="J127" s="1" t="s">
        <v>20</v>
      </c>
      <c r="K127" s="2" t="s">
        <v>957</v>
      </c>
      <c r="L127" s="2" t="s">
        <v>963</v>
      </c>
      <c r="M127" s="2" t="s">
        <v>959</v>
      </c>
      <c r="N127" s="2" t="s">
        <v>960</v>
      </c>
      <c r="O127" s="2" t="s">
        <v>961</v>
      </c>
      <c r="P127" s="2" t="str">
        <f t="shared" si="3"/>
        <v>音乐学院-音乐学111-72童心-毕业生档案-档案转递编号2310373DRM19BLFBPW转回生源地</v>
      </c>
    </row>
    <row r="128" s="2" customFormat="1" ht="22.5" customHeight="1" spans="1:16">
      <c r="A128" s="2">
        <f>COUNTIF(B$2:B128,B128)</f>
        <v>73</v>
      </c>
      <c r="B128" s="2" t="s">
        <v>354</v>
      </c>
      <c r="C128" s="2" t="s">
        <v>749</v>
      </c>
      <c r="D128" s="2" t="s">
        <v>750</v>
      </c>
      <c r="E128" s="2" t="s">
        <v>196</v>
      </c>
      <c r="F128" s="2" t="s">
        <v>751</v>
      </c>
      <c r="G128" s="2">
        <v>246700</v>
      </c>
      <c r="H128" s="2" t="s">
        <v>752</v>
      </c>
      <c r="I128" s="2" t="s">
        <v>753</v>
      </c>
      <c r="J128" s="1" t="s">
        <v>20</v>
      </c>
      <c r="K128" s="2" t="s">
        <v>957</v>
      </c>
      <c r="L128" s="2" t="s">
        <v>963</v>
      </c>
      <c r="M128" s="2" t="s">
        <v>959</v>
      </c>
      <c r="N128" s="2" t="s">
        <v>960</v>
      </c>
      <c r="O128" s="2" t="s">
        <v>961</v>
      </c>
      <c r="P128" s="2" t="str">
        <f t="shared" si="3"/>
        <v>音乐学院-音乐学111-73汪艮霞-毕业生档案-档案转递编号2310373ITX0W5NVWRX转回生源地</v>
      </c>
    </row>
    <row r="129" s="2" customFormat="1" ht="22.5" customHeight="1" spans="1:16">
      <c r="A129" s="2">
        <f>COUNTIF(B$2:B129,B129)</f>
        <v>74</v>
      </c>
      <c r="B129" s="2" t="s">
        <v>354</v>
      </c>
      <c r="C129" s="2" t="s">
        <v>755</v>
      </c>
      <c r="D129" s="2" t="s">
        <v>663</v>
      </c>
      <c r="E129" s="2" t="s">
        <v>664</v>
      </c>
      <c r="F129" s="2" t="s">
        <v>665</v>
      </c>
      <c r="G129" s="2">
        <v>273500</v>
      </c>
      <c r="H129" s="2" t="s">
        <v>666</v>
      </c>
      <c r="I129" s="2" t="s">
        <v>756</v>
      </c>
      <c r="J129" s="1" t="s">
        <v>20</v>
      </c>
      <c r="K129" s="2" t="s">
        <v>957</v>
      </c>
      <c r="L129" s="2" t="s">
        <v>963</v>
      </c>
      <c r="M129" s="2" t="s">
        <v>959</v>
      </c>
      <c r="N129" s="2" t="s">
        <v>960</v>
      </c>
      <c r="O129" s="2" t="s">
        <v>961</v>
      </c>
      <c r="P129" s="2" t="str">
        <f t="shared" si="3"/>
        <v>音乐学院-音乐学111-74王凡夏-毕业生档案-档案转递编号2310373NMAB1NTMWGJ转回生源地</v>
      </c>
    </row>
    <row r="130" s="2" customFormat="1" ht="22.5" customHeight="1" spans="1:16">
      <c r="A130" s="2">
        <f>COUNTIF(B$2:B130,B130)</f>
        <v>75</v>
      </c>
      <c r="B130" s="2" t="s">
        <v>354</v>
      </c>
      <c r="C130" s="2" t="s">
        <v>758</v>
      </c>
      <c r="D130" s="2" t="s">
        <v>759</v>
      </c>
      <c r="E130" s="2" t="s">
        <v>760</v>
      </c>
      <c r="F130" s="2" t="s">
        <v>761</v>
      </c>
      <c r="G130" s="2">
        <v>253000</v>
      </c>
      <c r="H130" s="2" t="s">
        <v>762</v>
      </c>
      <c r="I130" s="2" t="s">
        <v>763</v>
      </c>
      <c r="J130" s="1" t="s">
        <v>20</v>
      </c>
      <c r="K130" s="2" t="s">
        <v>957</v>
      </c>
      <c r="L130" s="2" t="s">
        <v>963</v>
      </c>
      <c r="M130" s="2" t="s">
        <v>959</v>
      </c>
      <c r="N130" s="2" t="s">
        <v>960</v>
      </c>
      <c r="O130" s="2" t="s">
        <v>961</v>
      </c>
      <c r="P130" s="2" t="str">
        <f t="shared" si="3"/>
        <v>音乐学院-音乐学111-75王广涵-毕业生档案-档案转递编号23103732U8XIN8ZC0Q转回生源地</v>
      </c>
    </row>
    <row r="131" s="2" customFormat="1" ht="22.5" customHeight="1" spans="1:16">
      <c r="A131" s="2">
        <f>COUNTIF(B$2:B131,B131)</f>
        <v>76</v>
      </c>
      <c r="B131" s="2" t="s">
        <v>354</v>
      </c>
      <c r="C131" s="2" t="s">
        <v>765</v>
      </c>
      <c r="D131" s="2" t="s">
        <v>260</v>
      </c>
      <c r="E131" s="2" t="s">
        <v>261</v>
      </c>
      <c r="F131" s="2" t="s">
        <v>262</v>
      </c>
      <c r="G131" s="2">
        <v>237000</v>
      </c>
      <c r="H131" s="2" t="s">
        <v>263</v>
      </c>
      <c r="I131" s="2" t="s">
        <v>766</v>
      </c>
      <c r="J131" s="1" t="s">
        <v>20</v>
      </c>
      <c r="K131" s="2" t="s">
        <v>957</v>
      </c>
      <c r="L131" s="2" t="s">
        <v>963</v>
      </c>
      <c r="M131" s="2" t="s">
        <v>959</v>
      </c>
      <c r="N131" s="2" t="s">
        <v>960</v>
      </c>
      <c r="O131" s="2" t="s">
        <v>961</v>
      </c>
      <c r="P131" s="2" t="str">
        <f t="shared" ref="P131:P166" si="4">K131&amp;B131&amp;L131&amp;A131&amp;C131&amp;M131&amp;N131&amp;O131&amp;I131&amp;J131</f>
        <v>音乐学院-音乐学111-76王海涛-毕业生档案-档案转递编号2310373LTAMMXTIJW2转回生源地</v>
      </c>
    </row>
    <row r="132" s="2" customFormat="1" ht="22.5" customHeight="1" spans="1:16">
      <c r="A132" s="2">
        <f>COUNTIF(B$2:B132,B132)</f>
        <v>77</v>
      </c>
      <c r="B132" s="2" t="s">
        <v>354</v>
      </c>
      <c r="C132" s="2" t="s">
        <v>768</v>
      </c>
      <c r="D132" s="2" t="s">
        <v>769</v>
      </c>
      <c r="E132" s="2" t="s">
        <v>770</v>
      </c>
      <c r="F132" s="2" t="s">
        <v>771</v>
      </c>
      <c r="G132" s="2">
        <v>66000</v>
      </c>
      <c r="H132" s="2" t="s">
        <v>772</v>
      </c>
      <c r="I132" s="2" t="s">
        <v>773</v>
      </c>
      <c r="J132" s="1" t="s">
        <v>20</v>
      </c>
      <c r="K132" s="2" t="s">
        <v>957</v>
      </c>
      <c r="L132" s="2" t="s">
        <v>963</v>
      </c>
      <c r="M132" s="2" t="s">
        <v>959</v>
      </c>
      <c r="N132" s="2" t="s">
        <v>960</v>
      </c>
      <c r="O132" s="2" t="s">
        <v>961</v>
      </c>
      <c r="P132" s="2" t="str">
        <f t="shared" si="4"/>
        <v>音乐学院-音乐学111-77王凯-毕业生档案-档案转递编号2310373ZT7EI2KNX5H转回生源地</v>
      </c>
    </row>
    <row r="133" s="2" customFormat="1" ht="22.5" customHeight="1" spans="1:16">
      <c r="A133" s="2">
        <f>COUNTIF(B$2:B133,B133)</f>
        <v>78</v>
      </c>
      <c r="B133" s="2" t="s">
        <v>354</v>
      </c>
      <c r="C133" s="2" t="s">
        <v>775</v>
      </c>
      <c r="D133" s="2" t="s">
        <v>776</v>
      </c>
      <c r="E133" s="2" t="s">
        <v>777</v>
      </c>
      <c r="F133" s="2" t="s">
        <v>778</v>
      </c>
      <c r="G133" s="2">
        <v>271000</v>
      </c>
      <c r="H133" s="2" t="s">
        <v>779</v>
      </c>
      <c r="I133" s="2" t="s">
        <v>780</v>
      </c>
      <c r="J133" s="1" t="s">
        <v>20</v>
      </c>
      <c r="K133" s="2" t="s">
        <v>957</v>
      </c>
      <c r="L133" s="2" t="s">
        <v>963</v>
      </c>
      <c r="M133" s="2" t="s">
        <v>959</v>
      </c>
      <c r="N133" s="2" t="s">
        <v>960</v>
      </c>
      <c r="O133" s="2" t="s">
        <v>961</v>
      </c>
      <c r="P133" s="2" t="str">
        <f t="shared" si="4"/>
        <v>音乐学院-音乐学111-78王鹏宇-毕业生档案-档案转递编号2310373SKWQGKLJV4F转回生源地</v>
      </c>
    </row>
    <row r="134" s="2" customFormat="1" ht="22.5" customHeight="1" spans="1:16">
      <c r="A134" s="2">
        <f>COUNTIF(B$2:B134,B134)</f>
        <v>79</v>
      </c>
      <c r="B134" s="2" t="s">
        <v>354</v>
      </c>
      <c r="C134" s="2" t="s">
        <v>782</v>
      </c>
      <c r="D134" s="2" t="s">
        <v>783</v>
      </c>
      <c r="E134" s="2" t="s">
        <v>784</v>
      </c>
      <c r="F134" s="2" t="s">
        <v>785</v>
      </c>
      <c r="G134" s="2">
        <v>241200</v>
      </c>
      <c r="H134" s="2" t="s">
        <v>786</v>
      </c>
      <c r="I134" s="2" t="s">
        <v>787</v>
      </c>
      <c r="J134" s="1" t="s">
        <v>20</v>
      </c>
      <c r="K134" s="2" t="s">
        <v>957</v>
      </c>
      <c r="L134" s="2" t="s">
        <v>963</v>
      </c>
      <c r="M134" s="2" t="s">
        <v>959</v>
      </c>
      <c r="N134" s="2" t="s">
        <v>960</v>
      </c>
      <c r="O134" s="2" t="s">
        <v>961</v>
      </c>
      <c r="P134" s="2" t="str">
        <f t="shared" si="4"/>
        <v>音乐学院-音乐学111-79王苹成-毕业生档案-档案转递编号2310373GC7KGI6PPLE转回生源地</v>
      </c>
    </row>
    <row r="135" s="2" customFormat="1" ht="22.5" customHeight="1" spans="1:16">
      <c r="A135" s="2">
        <f>COUNTIF(B$2:B135,B135)</f>
        <v>80</v>
      </c>
      <c r="B135" s="2" t="s">
        <v>354</v>
      </c>
      <c r="C135" s="2" t="s">
        <v>789</v>
      </c>
      <c r="D135" s="2" t="s">
        <v>790</v>
      </c>
      <c r="E135" s="2" t="s">
        <v>791</v>
      </c>
      <c r="F135" s="2" t="s">
        <v>792</v>
      </c>
      <c r="G135" s="2">
        <v>230000</v>
      </c>
      <c r="H135" s="2" t="s">
        <v>793</v>
      </c>
      <c r="I135" s="2" t="s">
        <v>794</v>
      </c>
      <c r="J135" s="1" t="s">
        <v>20</v>
      </c>
      <c r="K135" s="2" t="s">
        <v>957</v>
      </c>
      <c r="L135" s="2" t="s">
        <v>963</v>
      </c>
      <c r="M135" s="2" t="s">
        <v>959</v>
      </c>
      <c r="N135" s="2" t="s">
        <v>960</v>
      </c>
      <c r="O135" s="2" t="s">
        <v>961</v>
      </c>
      <c r="P135" s="2" t="str">
        <f t="shared" si="4"/>
        <v>音乐学院-音乐学111-80王倩雅-毕业生档案-档案转递编号23103733GXZ7E9ZBDR转回生源地</v>
      </c>
    </row>
    <row r="136" s="2" customFormat="1" ht="22.5" customHeight="1" spans="1:16">
      <c r="A136" s="2">
        <f>COUNTIF(B$2:B136,B136)</f>
        <v>81</v>
      </c>
      <c r="B136" s="2" t="s">
        <v>354</v>
      </c>
      <c r="C136" s="2" t="s">
        <v>796</v>
      </c>
      <c r="D136" s="2" t="s">
        <v>797</v>
      </c>
      <c r="E136" s="2" t="s">
        <v>24</v>
      </c>
      <c r="F136" s="2" t="s">
        <v>798</v>
      </c>
      <c r="G136" s="2">
        <v>46000</v>
      </c>
      <c r="H136" s="2" t="s">
        <v>799</v>
      </c>
      <c r="I136" s="2" t="s">
        <v>800</v>
      </c>
      <c r="J136" s="1" t="s">
        <v>20</v>
      </c>
      <c r="K136" s="2" t="s">
        <v>957</v>
      </c>
      <c r="L136" s="2" t="s">
        <v>963</v>
      </c>
      <c r="M136" s="2" t="s">
        <v>959</v>
      </c>
      <c r="N136" s="2" t="s">
        <v>960</v>
      </c>
      <c r="O136" s="2" t="s">
        <v>961</v>
      </c>
      <c r="P136" s="2" t="str">
        <f t="shared" si="4"/>
        <v>音乐学院-音乐学111-81王田丽-毕业生档案-档案转递编号2310373Y8J61KSD5N4转回生源地</v>
      </c>
    </row>
    <row r="137" s="2" customFormat="1" ht="22.5" customHeight="1" spans="1:16">
      <c r="A137" s="2">
        <f>COUNTIF(B$2:B137,B137)</f>
        <v>82</v>
      </c>
      <c r="B137" s="2" t="s">
        <v>354</v>
      </c>
      <c r="C137" s="2" t="s">
        <v>802</v>
      </c>
      <c r="D137" s="2" t="s">
        <v>803</v>
      </c>
      <c r="E137" s="2" t="s">
        <v>804</v>
      </c>
      <c r="F137" s="2" t="s">
        <v>805</v>
      </c>
      <c r="G137" s="2">
        <v>253100</v>
      </c>
      <c r="H137" s="2" t="s">
        <v>806</v>
      </c>
      <c r="I137" s="2" t="s">
        <v>807</v>
      </c>
      <c r="J137" s="1" t="s">
        <v>20</v>
      </c>
      <c r="K137" s="2" t="s">
        <v>957</v>
      </c>
      <c r="L137" s="2" t="s">
        <v>963</v>
      </c>
      <c r="M137" s="2" t="s">
        <v>959</v>
      </c>
      <c r="N137" s="2" t="s">
        <v>960</v>
      </c>
      <c r="O137" s="2" t="s">
        <v>961</v>
      </c>
      <c r="P137" s="2" t="str">
        <f t="shared" si="4"/>
        <v>音乐学院-音乐学111-82王义丹-毕业生档案-档案转递编号2310373FAZK7JXTYQ1转回生源地</v>
      </c>
    </row>
    <row r="138" s="2" customFormat="1" ht="22.5" customHeight="1" spans="1:16">
      <c r="A138" s="2">
        <f>COUNTIF(B$2:B138,B138)</f>
        <v>83</v>
      </c>
      <c r="B138" s="2" t="s">
        <v>354</v>
      </c>
      <c r="C138" s="2" t="s">
        <v>809</v>
      </c>
      <c r="D138" s="2" t="s">
        <v>409</v>
      </c>
      <c r="E138" s="2" t="s">
        <v>24</v>
      </c>
      <c r="F138" s="2" t="s">
        <v>410</v>
      </c>
      <c r="G138" s="2">
        <v>223900</v>
      </c>
      <c r="H138" s="2" t="s">
        <v>411</v>
      </c>
      <c r="I138" s="2" t="s">
        <v>810</v>
      </c>
      <c r="J138" s="1" t="s">
        <v>20</v>
      </c>
      <c r="K138" s="2" t="s">
        <v>957</v>
      </c>
      <c r="L138" s="2" t="s">
        <v>963</v>
      </c>
      <c r="M138" s="2" t="s">
        <v>959</v>
      </c>
      <c r="N138" s="2" t="s">
        <v>960</v>
      </c>
      <c r="O138" s="2" t="s">
        <v>961</v>
      </c>
      <c r="P138" s="2" t="str">
        <f t="shared" si="4"/>
        <v>音乐学院-音乐学111-83王宇婕-毕业生档案-档案转递编号2310373WO2YYLJ78YO转回生源地</v>
      </c>
    </row>
    <row r="139" s="2" customFormat="1" ht="22.5" customHeight="1" spans="1:16">
      <c r="A139" s="2">
        <f>COUNTIF(B$2:B139,B139)</f>
        <v>84</v>
      </c>
      <c r="B139" s="2" t="s">
        <v>354</v>
      </c>
      <c r="C139" s="2" t="s">
        <v>812</v>
      </c>
      <c r="D139" s="2" t="s">
        <v>813</v>
      </c>
      <c r="E139" s="2" t="s">
        <v>814</v>
      </c>
      <c r="F139" s="2" t="s">
        <v>815</v>
      </c>
      <c r="G139" s="2">
        <v>743000</v>
      </c>
      <c r="H139" s="2" t="s">
        <v>816</v>
      </c>
      <c r="I139" s="2" t="s">
        <v>817</v>
      </c>
      <c r="J139" s="1" t="s">
        <v>20</v>
      </c>
      <c r="K139" s="2" t="s">
        <v>957</v>
      </c>
      <c r="L139" s="2" t="s">
        <v>963</v>
      </c>
      <c r="M139" s="2" t="s">
        <v>959</v>
      </c>
      <c r="N139" s="2" t="s">
        <v>960</v>
      </c>
      <c r="O139" s="2" t="s">
        <v>961</v>
      </c>
      <c r="P139" s="2" t="str">
        <f t="shared" si="4"/>
        <v>音乐学院-音乐学111-84王月莉-毕业生档案-档案转递编号2310373NPZ6NH0290W转回生源地</v>
      </c>
    </row>
    <row r="140" s="2" customFormat="1" ht="22.5" customHeight="1" spans="1:16">
      <c r="A140" s="2">
        <f>COUNTIF(B$2:B140,B140)</f>
        <v>85</v>
      </c>
      <c r="B140" s="2" t="s">
        <v>354</v>
      </c>
      <c r="C140" s="2" t="s">
        <v>819</v>
      </c>
      <c r="D140" s="2" t="s">
        <v>820</v>
      </c>
      <c r="E140" s="2" t="s">
        <v>24</v>
      </c>
      <c r="F140" s="2" t="s">
        <v>821</v>
      </c>
      <c r="G140" s="2">
        <v>46000</v>
      </c>
      <c r="H140" s="2" t="s">
        <v>822</v>
      </c>
      <c r="I140" s="2" t="s">
        <v>823</v>
      </c>
      <c r="J140" s="1" t="s">
        <v>20</v>
      </c>
      <c r="K140" s="2" t="s">
        <v>957</v>
      </c>
      <c r="L140" s="2" t="s">
        <v>963</v>
      </c>
      <c r="M140" s="2" t="s">
        <v>959</v>
      </c>
      <c r="N140" s="2" t="s">
        <v>960</v>
      </c>
      <c r="O140" s="2" t="s">
        <v>961</v>
      </c>
      <c r="P140" s="2" t="str">
        <f t="shared" si="4"/>
        <v>音乐学院-音乐学111-85温瑞鑫-毕业生档案-档案转递编号2310373FUMZQN3ZDSL转回生源地</v>
      </c>
    </row>
    <row r="141" s="2" customFormat="1" ht="22.5" customHeight="1" spans="1:16">
      <c r="A141" s="2">
        <f>COUNTIF(B$2:B141,B141)</f>
        <v>86</v>
      </c>
      <c r="B141" s="2" t="s">
        <v>354</v>
      </c>
      <c r="C141" s="2" t="s">
        <v>825</v>
      </c>
      <c r="D141" s="2" t="s">
        <v>826</v>
      </c>
      <c r="E141" s="2" t="s">
        <v>24</v>
      </c>
      <c r="F141" s="2" t="s">
        <v>827</v>
      </c>
      <c r="G141" s="2">
        <v>338000</v>
      </c>
      <c r="H141" s="2" t="s">
        <v>828</v>
      </c>
      <c r="I141" s="2" t="s">
        <v>829</v>
      </c>
      <c r="J141" s="1" t="s">
        <v>20</v>
      </c>
      <c r="K141" s="2" t="s">
        <v>957</v>
      </c>
      <c r="L141" s="2" t="s">
        <v>963</v>
      </c>
      <c r="M141" s="2" t="s">
        <v>959</v>
      </c>
      <c r="N141" s="2" t="s">
        <v>960</v>
      </c>
      <c r="O141" s="2" t="s">
        <v>961</v>
      </c>
      <c r="P141" s="2" t="str">
        <f t="shared" si="4"/>
        <v>音乐学院-音乐学111-86吴逸霞-毕业生档案-档案转递编号2310373MXDR1JVBO07转回生源地</v>
      </c>
    </row>
    <row r="142" s="2" customFormat="1" ht="22.5" customHeight="1" spans="1:16">
      <c r="A142" s="2">
        <f>COUNTIF(B$2:B142,B142)</f>
        <v>87</v>
      </c>
      <c r="B142" s="2" t="s">
        <v>354</v>
      </c>
      <c r="C142" s="2" t="s">
        <v>831</v>
      </c>
      <c r="D142" s="2" t="s">
        <v>399</v>
      </c>
      <c r="E142" s="2" t="s">
        <v>400</v>
      </c>
      <c r="F142" s="2" t="s">
        <v>401</v>
      </c>
      <c r="G142" s="2">
        <v>237400</v>
      </c>
      <c r="H142" s="2" t="s">
        <v>402</v>
      </c>
      <c r="I142" s="2" t="s">
        <v>832</v>
      </c>
      <c r="J142" s="1" t="s">
        <v>20</v>
      </c>
      <c r="K142" s="2" t="s">
        <v>957</v>
      </c>
      <c r="L142" s="2" t="s">
        <v>963</v>
      </c>
      <c r="M142" s="2" t="s">
        <v>959</v>
      </c>
      <c r="N142" s="2" t="s">
        <v>960</v>
      </c>
      <c r="O142" s="2" t="s">
        <v>961</v>
      </c>
      <c r="P142" s="2" t="str">
        <f t="shared" si="4"/>
        <v>音乐学院-音乐学111-87肖震-毕业生档案-档案转递编号2310373SKE9IF7ZTBM转回生源地</v>
      </c>
    </row>
    <row r="143" s="3" customFormat="1" ht="22.5" customHeight="1" spans="1:16">
      <c r="A143" s="3">
        <v>88</v>
      </c>
      <c r="B143" s="3" t="s">
        <v>354</v>
      </c>
      <c r="C143" s="3" t="s">
        <v>834</v>
      </c>
      <c r="D143" s="3" t="s">
        <v>835</v>
      </c>
      <c r="F143" s="3" t="s">
        <v>836</v>
      </c>
      <c r="G143" s="3">
        <v>413000</v>
      </c>
      <c r="H143" s="3" t="s">
        <v>837</v>
      </c>
      <c r="I143" s="3" t="s">
        <v>838</v>
      </c>
      <c r="J143" s="6"/>
      <c r="K143" s="3" t="s">
        <v>957</v>
      </c>
      <c r="L143" s="3" t="s">
        <v>963</v>
      </c>
      <c r="M143" s="3" t="s">
        <v>959</v>
      </c>
      <c r="N143" s="3" t="s">
        <v>960</v>
      </c>
      <c r="O143" s="3" t="s">
        <v>961</v>
      </c>
      <c r="P143" s="3" t="str">
        <f t="shared" si="4"/>
        <v>音乐学院-音乐学111-88熊可-毕业生档案-档案转递编号2310373PXW9XA3L0YG</v>
      </c>
    </row>
    <row r="144" s="2" customFormat="1" ht="22.5" customHeight="1" spans="1:16">
      <c r="A144" s="2">
        <f>COUNTIF(B$2:B144,B144)</f>
        <v>89</v>
      </c>
      <c r="B144" s="2" t="s">
        <v>354</v>
      </c>
      <c r="C144" s="2" t="s">
        <v>841</v>
      </c>
      <c r="D144" s="2" t="s">
        <v>386</v>
      </c>
      <c r="E144" s="2" t="s">
        <v>387</v>
      </c>
      <c r="F144" s="2" t="s">
        <v>388</v>
      </c>
      <c r="G144" s="2">
        <v>233700</v>
      </c>
      <c r="H144" s="2" t="s">
        <v>389</v>
      </c>
      <c r="I144" s="2" t="s">
        <v>842</v>
      </c>
      <c r="J144" s="1" t="s">
        <v>20</v>
      </c>
      <c r="K144" s="2" t="s">
        <v>957</v>
      </c>
      <c r="L144" s="2" t="s">
        <v>963</v>
      </c>
      <c r="M144" s="2" t="s">
        <v>959</v>
      </c>
      <c r="N144" s="2" t="s">
        <v>960</v>
      </c>
      <c r="O144" s="2" t="s">
        <v>961</v>
      </c>
      <c r="P144" s="2" t="str">
        <f t="shared" si="4"/>
        <v>音乐学院-音乐学111-89徐峥-毕业生档案-档案转递编号2310373GPMXM24WXCN转回生源地</v>
      </c>
    </row>
    <row r="145" s="2" customFormat="1" ht="22.5" customHeight="1" spans="1:16">
      <c r="A145" s="2">
        <f>COUNTIF(B$2:B145,B145)</f>
        <v>90</v>
      </c>
      <c r="B145" s="2" t="s">
        <v>354</v>
      </c>
      <c r="C145" s="2" t="s">
        <v>844</v>
      </c>
      <c r="D145" s="2" t="s">
        <v>845</v>
      </c>
      <c r="E145" s="2" t="s">
        <v>24</v>
      </c>
      <c r="F145" s="2" t="s">
        <v>846</v>
      </c>
      <c r="G145" s="2">
        <v>221007</v>
      </c>
      <c r="H145" s="2" t="s">
        <v>847</v>
      </c>
      <c r="I145" s="2" t="s">
        <v>848</v>
      </c>
      <c r="J145" s="1" t="s">
        <v>20</v>
      </c>
      <c r="K145" s="2" t="s">
        <v>957</v>
      </c>
      <c r="L145" s="2" t="s">
        <v>963</v>
      </c>
      <c r="M145" s="2" t="s">
        <v>959</v>
      </c>
      <c r="N145" s="2" t="s">
        <v>960</v>
      </c>
      <c r="O145" s="2" t="s">
        <v>961</v>
      </c>
      <c r="P145" s="2" t="str">
        <f t="shared" si="4"/>
        <v>音乐学院-音乐学111-90杨晨旭-毕业生档案-档案转递编号23103735C8EKE9EH7E转回生源地</v>
      </c>
    </row>
    <row r="146" s="2" customFormat="1" ht="22.5" customHeight="1" spans="1:16">
      <c r="A146" s="2">
        <f>COUNTIF(B$2:B146,B146)</f>
        <v>91</v>
      </c>
      <c r="B146" s="2" t="s">
        <v>354</v>
      </c>
      <c r="C146" s="2" t="s">
        <v>850</v>
      </c>
      <c r="D146" s="2" t="s">
        <v>851</v>
      </c>
      <c r="E146" s="2" t="s">
        <v>268</v>
      </c>
      <c r="F146" s="2" t="s">
        <v>852</v>
      </c>
      <c r="G146" s="2">
        <v>246600</v>
      </c>
      <c r="H146" s="2" t="s">
        <v>853</v>
      </c>
      <c r="I146" s="2" t="s">
        <v>854</v>
      </c>
      <c r="J146" s="1" t="s">
        <v>20</v>
      </c>
      <c r="K146" s="2" t="s">
        <v>957</v>
      </c>
      <c r="L146" s="2" t="s">
        <v>963</v>
      </c>
      <c r="M146" s="2" t="s">
        <v>959</v>
      </c>
      <c r="N146" s="2" t="s">
        <v>960</v>
      </c>
      <c r="O146" s="2" t="s">
        <v>961</v>
      </c>
      <c r="P146" s="2" t="str">
        <f t="shared" si="4"/>
        <v>音乐学院-音乐学111-91叶颖鸿-毕业生档案-档案转递编号2310373LOXROU5E3HF转回生源地</v>
      </c>
    </row>
    <row r="147" s="2" customFormat="1" ht="22.5" customHeight="1" spans="1:16">
      <c r="A147" s="2">
        <f>COUNTIF(B$2:B147,B147)</f>
        <v>92</v>
      </c>
      <c r="B147" s="2" t="s">
        <v>354</v>
      </c>
      <c r="C147" s="2" t="s">
        <v>856</v>
      </c>
      <c r="D147" s="2" t="s">
        <v>366</v>
      </c>
      <c r="E147" s="2" t="s">
        <v>24</v>
      </c>
      <c r="F147" s="2" t="s">
        <v>367</v>
      </c>
      <c r="G147" s="2">
        <v>238300</v>
      </c>
      <c r="H147" s="2" t="s">
        <v>368</v>
      </c>
      <c r="I147" s="2" t="s">
        <v>857</v>
      </c>
      <c r="J147" s="1" t="s">
        <v>20</v>
      </c>
      <c r="K147" s="2" t="s">
        <v>957</v>
      </c>
      <c r="L147" s="2" t="s">
        <v>963</v>
      </c>
      <c r="M147" s="2" t="s">
        <v>959</v>
      </c>
      <c r="N147" s="2" t="s">
        <v>960</v>
      </c>
      <c r="O147" s="2" t="s">
        <v>961</v>
      </c>
      <c r="P147" s="2" t="str">
        <f t="shared" si="4"/>
        <v>音乐学院-音乐学111-92叶宇飞-毕业生档案-档案转递编号2310373WK3M6IOPJSB转回生源地</v>
      </c>
    </row>
    <row r="148" s="2" customFormat="1" ht="22.5" customHeight="1" spans="1:16">
      <c r="A148" s="2">
        <f>COUNTIF(B$2:B148,B148)</f>
        <v>93</v>
      </c>
      <c r="B148" s="2" t="s">
        <v>354</v>
      </c>
      <c r="C148" s="2" t="s">
        <v>859</v>
      </c>
      <c r="D148" s="2" t="s">
        <v>475</v>
      </c>
      <c r="E148" s="2" t="s">
        <v>476</v>
      </c>
      <c r="F148" s="2" t="s">
        <v>477</v>
      </c>
      <c r="G148" s="2">
        <v>242300</v>
      </c>
      <c r="H148" s="2" t="s">
        <v>478</v>
      </c>
      <c r="I148" s="2" t="s">
        <v>860</v>
      </c>
      <c r="J148" s="1" t="s">
        <v>20</v>
      </c>
      <c r="K148" s="2" t="s">
        <v>957</v>
      </c>
      <c r="L148" s="2" t="s">
        <v>963</v>
      </c>
      <c r="M148" s="2" t="s">
        <v>959</v>
      </c>
      <c r="N148" s="2" t="s">
        <v>960</v>
      </c>
      <c r="O148" s="2" t="s">
        <v>961</v>
      </c>
      <c r="P148" s="2" t="str">
        <f t="shared" si="4"/>
        <v>音乐学院-音乐学111-93翟洪萍-毕业生档案-档案转递编号23103735JN22OMVXBD转回生源地</v>
      </c>
    </row>
    <row r="149" s="2" customFormat="1" ht="22.5" customHeight="1" spans="1:16">
      <c r="A149" s="2">
        <f>COUNTIF(B$2:B149,B149)</f>
        <v>94</v>
      </c>
      <c r="B149" s="2" t="s">
        <v>354</v>
      </c>
      <c r="C149" s="2" t="s">
        <v>862</v>
      </c>
      <c r="D149" s="2" t="s">
        <v>826</v>
      </c>
      <c r="E149" s="2" t="s">
        <v>24</v>
      </c>
      <c r="F149" s="2" t="s">
        <v>827</v>
      </c>
      <c r="G149" s="2">
        <v>338000</v>
      </c>
      <c r="H149" s="2" t="s">
        <v>828</v>
      </c>
      <c r="I149" s="2" t="s">
        <v>863</v>
      </c>
      <c r="J149" s="1" t="s">
        <v>20</v>
      </c>
      <c r="K149" s="2" t="s">
        <v>957</v>
      </c>
      <c r="L149" s="2" t="s">
        <v>963</v>
      </c>
      <c r="M149" s="2" t="s">
        <v>959</v>
      </c>
      <c r="N149" s="2" t="s">
        <v>960</v>
      </c>
      <c r="O149" s="2" t="s">
        <v>961</v>
      </c>
      <c r="P149" s="2" t="str">
        <f t="shared" si="4"/>
        <v>音乐学院-音乐学111-94张佳豪-毕业生档案-档案转递编号2310373WTKIOCH9OP1转回生源地</v>
      </c>
    </row>
    <row r="150" s="2" customFormat="1" ht="22.5" customHeight="1" spans="1:16">
      <c r="A150" s="2">
        <f>COUNTIF(B$2:B150,B150)</f>
        <v>95</v>
      </c>
      <c r="B150" s="2" t="s">
        <v>354</v>
      </c>
      <c r="C150" s="2" t="s">
        <v>865</v>
      </c>
      <c r="D150" s="2" t="s">
        <v>866</v>
      </c>
      <c r="E150" s="2" t="s">
        <v>867</v>
      </c>
      <c r="F150" s="2" t="s">
        <v>868</v>
      </c>
      <c r="G150" s="2">
        <v>276200</v>
      </c>
      <c r="H150" s="2" t="s">
        <v>869</v>
      </c>
      <c r="I150" s="2" t="s">
        <v>870</v>
      </c>
      <c r="J150" s="1" t="s">
        <v>20</v>
      </c>
      <c r="K150" s="2" t="s">
        <v>957</v>
      </c>
      <c r="L150" s="2" t="s">
        <v>963</v>
      </c>
      <c r="M150" s="2" t="s">
        <v>959</v>
      </c>
      <c r="N150" s="2" t="s">
        <v>960</v>
      </c>
      <c r="O150" s="2" t="s">
        <v>961</v>
      </c>
      <c r="P150" s="2" t="str">
        <f t="shared" si="4"/>
        <v>音乐学院-音乐学111-95张柯熠-毕业生档案-档案转递编号23103736D6N4AYB5JA转回生源地</v>
      </c>
    </row>
    <row r="151" s="2" customFormat="1" ht="22.5" customHeight="1" spans="1:16">
      <c r="A151" s="2">
        <f>COUNTIF(B$2:B151,B151)</f>
        <v>96</v>
      </c>
      <c r="B151" s="2" t="s">
        <v>354</v>
      </c>
      <c r="C151" s="2" t="s">
        <v>872</v>
      </c>
      <c r="D151" s="2" t="s">
        <v>873</v>
      </c>
      <c r="E151" s="2" t="s">
        <v>874</v>
      </c>
      <c r="F151" s="2" t="s">
        <v>875</v>
      </c>
      <c r="G151" s="2">
        <v>236600</v>
      </c>
      <c r="H151" s="2" t="s">
        <v>876</v>
      </c>
      <c r="I151" s="2" t="s">
        <v>877</v>
      </c>
      <c r="J151" s="1" t="s">
        <v>20</v>
      </c>
      <c r="K151" s="2" t="s">
        <v>957</v>
      </c>
      <c r="L151" s="2" t="s">
        <v>963</v>
      </c>
      <c r="M151" s="2" t="s">
        <v>959</v>
      </c>
      <c r="N151" s="2" t="s">
        <v>960</v>
      </c>
      <c r="O151" s="2" t="s">
        <v>961</v>
      </c>
      <c r="P151" s="2" t="str">
        <f t="shared" si="4"/>
        <v>音乐学院-音乐学111-96张梦哲-毕业生档案-档案转递编号2310373D945P10AMR7转回生源地</v>
      </c>
    </row>
    <row r="152" s="2" customFormat="1" ht="22.5" customHeight="1" spans="1:16">
      <c r="A152" s="2">
        <f>COUNTIF(B$2:B152,B152)</f>
        <v>97</v>
      </c>
      <c r="B152" s="2" t="s">
        <v>354</v>
      </c>
      <c r="C152" s="2" t="s">
        <v>879</v>
      </c>
      <c r="D152" s="2" t="s">
        <v>880</v>
      </c>
      <c r="E152" s="2" t="s">
        <v>24</v>
      </c>
      <c r="F152" s="2" t="s">
        <v>881</v>
      </c>
      <c r="G152" s="2">
        <v>41000</v>
      </c>
      <c r="H152" s="2" t="s">
        <v>882</v>
      </c>
      <c r="I152" s="2" t="s">
        <v>883</v>
      </c>
      <c r="J152" s="1" t="s">
        <v>20</v>
      </c>
      <c r="K152" s="2" t="s">
        <v>957</v>
      </c>
      <c r="L152" s="2" t="s">
        <v>963</v>
      </c>
      <c r="M152" s="2" t="s">
        <v>959</v>
      </c>
      <c r="N152" s="2" t="s">
        <v>960</v>
      </c>
      <c r="O152" s="2" t="s">
        <v>961</v>
      </c>
      <c r="P152" s="2" t="str">
        <f t="shared" si="4"/>
        <v>音乐学院-音乐学111-97张群-毕业生档案-档案转递编号2310373IV6BFWSQVUE转回生源地</v>
      </c>
    </row>
    <row r="153" s="2" customFormat="1" ht="22.5" customHeight="1" spans="1:16">
      <c r="A153" s="2">
        <f>COUNTIF(B$2:B153,B153)</f>
        <v>98</v>
      </c>
      <c r="B153" s="2" t="s">
        <v>354</v>
      </c>
      <c r="C153" s="2" t="s">
        <v>885</v>
      </c>
      <c r="D153" s="2" t="s">
        <v>393</v>
      </c>
      <c r="E153" s="2" t="s">
        <v>24</v>
      </c>
      <c r="F153" s="2" t="s">
        <v>394</v>
      </c>
      <c r="G153" s="2">
        <v>223600</v>
      </c>
      <c r="H153" s="2" t="s">
        <v>395</v>
      </c>
      <c r="I153" s="2" t="s">
        <v>886</v>
      </c>
      <c r="J153" s="1" t="s">
        <v>20</v>
      </c>
      <c r="K153" s="2" t="s">
        <v>957</v>
      </c>
      <c r="L153" s="2" t="s">
        <v>963</v>
      </c>
      <c r="M153" s="2" t="s">
        <v>959</v>
      </c>
      <c r="N153" s="2" t="s">
        <v>960</v>
      </c>
      <c r="O153" s="2" t="s">
        <v>961</v>
      </c>
      <c r="P153" s="2" t="str">
        <f t="shared" si="4"/>
        <v>音乐学院-音乐学111-98张瑞-毕业生档案-档案转递编号2310373LTDOMFNO1J3转回生源地</v>
      </c>
    </row>
    <row r="154" s="2" customFormat="1" ht="22.5" customHeight="1" spans="1:16">
      <c r="A154" s="2">
        <f>COUNTIF(B$2:B154,B154)</f>
        <v>99</v>
      </c>
      <c r="B154" s="2" t="s">
        <v>354</v>
      </c>
      <c r="C154" s="2" t="s">
        <v>888</v>
      </c>
      <c r="D154" s="2" t="s">
        <v>889</v>
      </c>
      <c r="E154" s="2" t="s">
        <v>24</v>
      </c>
      <c r="F154" s="2" t="s">
        <v>890</v>
      </c>
      <c r="G154" s="2">
        <v>473000</v>
      </c>
      <c r="H154" s="2" t="s">
        <v>891</v>
      </c>
      <c r="I154" s="2" t="s">
        <v>892</v>
      </c>
      <c r="J154" s="1" t="s">
        <v>20</v>
      </c>
      <c r="K154" s="2" t="s">
        <v>957</v>
      </c>
      <c r="L154" s="2" t="s">
        <v>963</v>
      </c>
      <c r="M154" s="2" t="s">
        <v>959</v>
      </c>
      <c r="N154" s="2" t="s">
        <v>960</v>
      </c>
      <c r="O154" s="2" t="s">
        <v>961</v>
      </c>
      <c r="P154" s="2" t="str">
        <f t="shared" si="4"/>
        <v>音乐学院-音乐学111-99张思雨-毕业生档案-档案转递编号2310373K0FTKQITYO1转回生源地</v>
      </c>
    </row>
    <row r="155" s="2" customFormat="1" ht="22.5" customHeight="1" spans="1:16">
      <c r="A155" s="2">
        <f>COUNTIF(B$2:B155,B155)</f>
        <v>100</v>
      </c>
      <c r="B155" s="2" t="s">
        <v>354</v>
      </c>
      <c r="C155" s="2" t="s">
        <v>894</v>
      </c>
      <c r="D155" s="2" t="s">
        <v>895</v>
      </c>
      <c r="E155" s="2" t="s">
        <v>896</v>
      </c>
      <c r="F155" s="2" t="s">
        <v>897</v>
      </c>
      <c r="G155" s="2">
        <v>150600</v>
      </c>
      <c r="H155" s="2" t="s">
        <v>898</v>
      </c>
      <c r="I155" s="2" t="s">
        <v>899</v>
      </c>
      <c r="J155" s="1" t="s">
        <v>20</v>
      </c>
      <c r="K155" s="2" t="s">
        <v>957</v>
      </c>
      <c r="L155" s="2" t="s">
        <v>963</v>
      </c>
      <c r="M155" s="2" t="s">
        <v>959</v>
      </c>
      <c r="N155" s="2" t="s">
        <v>960</v>
      </c>
      <c r="O155" s="2" t="s">
        <v>961</v>
      </c>
      <c r="P155" s="2" t="str">
        <f t="shared" si="4"/>
        <v>音乐学院-音乐学111-100张童-毕业生档案-档案转递编号2310373LWGOCX38WPP转回生源地</v>
      </c>
    </row>
    <row r="156" s="2" customFormat="1" ht="22.5" customHeight="1" spans="1:16">
      <c r="A156" s="2">
        <f>COUNTIF(B$2:B156,B156)</f>
        <v>101</v>
      </c>
      <c r="B156" s="2" t="s">
        <v>354</v>
      </c>
      <c r="C156" s="2" t="s">
        <v>901</v>
      </c>
      <c r="D156" s="2" t="s">
        <v>902</v>
      </c>
      <c r="E156" s="2" t="s">
        <v>24</v>
      </c>
      <c r="F156" s="2" t="s">
        <v>903</v>
      </c>
      <c r="G156" s="2">
        <v>415000</v>
      </c>
      <c r="H156" s="2" t="s">
        <v>904</v>
      </c>
      <c r="I156" s="2" t="s">
        <v>905</v>
      </c>
      <c r="J156" s="1" t="s">
        <v>20</v>
      </c>
      <c r="K156" s="2" t="s">
        <v>957</v>
      </c>
      <c r="L156" s="2" t="s">
        <v>963</v>
      </c>
      <c r="M156" s="2" t="s">
        <v>959</v>
      </c>
      <c r="N156" s="2" t="s">
        <v>960</v>
      </c>
      <c r="O156" s="2" t="s">
        <v>961</v>
      </c>
      <c r="P156" s="2" t="str">
        <f t="shared" si="4"/>
        <v>音乐学院-音乐学111-101张薇-毕业生档案-档案转递编号23103739EQKF13ETL0转回生源地</v>
      </c>
    </row>
    <row r="157" s="2" customFormat="1" ht="22.5" customHeight="1" spans="1:16">
      <c r="A157" s="2">
        <f>COUNTIF(B$2:B157,B157)</f>
        <v>102</v>
      </c>
      <c r="B157" s="2" t="s">
        <v>354</v>
      </c>
      <c r="C157" s="2" t="s">
        <v>907</v>
      </c>
      <c r="D157" s="2" t="s">
        <v>908</v>
      </c>
      <c r="E157" s="2" t="s">
        <v>24</v>
      </c>
      <c r="F157" s="2" t="s">
        <v>909</v>
      </c>
      <c r="G157" s="2">
        <v>413000</v>
      </c>
      <c r="H157" s="2" t="s">
        <v>910</v>
      </c>
      <c r="I157" s="2" t="s">
        <v>911</v>
      </c>
      <c r="J157" s="1" t="s">
        <v>20</v>
      </c>
      <c r="K157" s="2" t="s">
        <v>957</v>
      </c>
      <c r="L157" s="2" t="s">
        <v>963</v>
      </c>
      <c r="M157" s="2" t="s">
        <v>959</v>
      </c>
      <c r="N157" s="2" t="s">
        <v>960</v>
      </c>
      <c r="O157" s="2" t="s">
        <v>961</v>
      </c>
      <c r="P157" s="2" t="str">
        <f t="shared" si="4"/>
        <v>音乐学院-音乐学111-102张文洋-毕业生档案-档案转递编号2310373K3X17UM8LEP转回生源地</v>
      </c>
    </row>
    <row r="158" s="2" customFormat="1" ht="22.5" customHeight="1" spans="1:16">
      <c r="A158" s="2">
        <f>COUNTIF(B$2:B158,B158)</f>
        <v>103</v>
      </c>
      <c r="B158" s="2" t="s">
        <v>354</v>
      </c>
      <c r="C158" s="2" t="s">
        <v>913</v>
      </c>
      <c r="D158" s="2" t="s">
        <v>914</v>
      </c>
      <c r="E158" s="2" t="s">
        <v>915</v>
      </c>
      <c r="F158" s="2" t="s">
        <v>916</v>
      </c>
      <c r="G158" s="2">
        <v>231200</v>
      </c>
      <c r="H158" s="2" t="s">
        <v>917</v>
      </c>
      <c r="I158" s="2" t="s">
        <v>918</v>
      </c>
      <c r="J158" s="1" t="s">
        <v>20</v>
      </c>
      <c r="K158" s="2" t="s">
        <v>957</v>
      </c>
      <c r="L158" s="2" t="s">
        <v>963</v>
      </c>
      <c r="M158" s="2" t="s">
        <v>959</v>
      </c>
      <c r="N158" s="2" t="s">
        <v>960</v>
      </c>
      <c r="O158" s="2" t="s">
        <v>961</v>
      </c>
      <c r="P158" s="2" t="str">
        <f t="shared" si="4"/>
        <v>音乐学院-音乐学111-103张晓-毕业生档案-档案转递编号2310373PY8PPQZPT4P转回生源地</v>
      </c>
    </row>
    <row r="159" s="2" customFormat="1" ht="22.5" customHeight="1" spans="1:16">
      <c r="A159" s="2">
        <f>COUNTIF(B$2:B159,B159)</f>
        <v>104</v>
      </c>
      <c r="B159" s="2" t="s">
        <v>354</v>
      </c>
      <c r="C159" s="2" t="s">
        <v>920</v>
      </c>
      <c r="D159" s="2" t="s">
        <v>921</v>
      </c>
      <c r="E159" s="2" t="s">
        <v>24</v>
      </c>
      <c r="F159" s="2" t="s">
        <v>964</v>
      </c>
      <c r="G159" s="2">
        <v>46000</v>
      </c>
      <c r="H159" s="2" t="s">
        <v>72</v>
      </c>
      <c r="I159" s="2" t="s">
        <v>923</v>
      </c>
      <c r="J159" s="1" t="s">
        <v>20</v>
      </c>
      <c r="K159" s="2" t="s">
        <v>957</v>
      </c>
      <c r="L159" s="2" t="s">
        <v>963</v>
      </c>
      <c r="M159" s="2" t="s">
        <v>959</v>
      </c>
      <c r="N159" s="2" t="s">
        <v>960</v>
      </c>
      <c r="O159" s="2" t="s">
        <v>961</v>
      </c>
      <c r="P159" s="2" t="str">
        <f t="shared" si="4"/>
        <v>音乐学院-音乐学111-104张心怡-毕业生档案-档案转递编号2310373TM9QPW24UHR转回生源地</v>
      </c>
    </row>
    <row r="160" s="2" customFormat="1" ht="22.5" customHeight="1" spans="1:16">
      <c r="A160" s="2">
        <f>COUNTIF(B$2:B160,B160)</f>
        <v>105</v>
      </c>
      <c r="B160" s="2" t="s">
        <v>354</v>
      </c>
      <c r="C160" s="2" t="s">
        <v>925</v>
      </c>
      <c r="D160" s="2" t="s">
        <v>926</v>
      </c>
      <c r="E160" s="2" t="s">
        <v>24</v>
      </c>
      <c r="F160" s="2" t="s">
        <v>927</v>
      </c>
      <c r="G160" s="2">
        <v>744000</v>
      </c>
      <c r="H160" s="2" t="s">
        <v>928</v>
      </c>
      <c r="I160" s="2" t="s">
        <v>929</v>
      </c>
      <c r="J160" s="1" t="s">
        <v>20</v>
      </c>
      <c r="K160" s="2" t="s">
        <v>957</v>
      </c>
      <c r="L160" s="2" t="s">
        <v>963</v>
      </c>
      <c r="M160" s="2" t="s">
        <v>959</v>
      </c>
      <c r="N160" s="2" t="s">
        <v>960</v>
      </c>
      <c r="O160" s="2" t="s">
        <v>961</v>
      </c>
      <c r="P160" s="2" t="str">
        <f t="shared" si="4"/>
        <v>音乐学院-音乐学111-105张新龙-毕业生档案-档案转递编号2310373SHZPJGPBJ3T转回生源地</v>
      </c>
    </row>
    <row r="161" s="2" customFormat="1" ht="22.5" customHeight="1" spans="1:16">
      <c r="A161" s="2">
        <f>COUNTIF(B$2:B161,B161)</f>
        <v>106</v>
      </c>
      <c r="B161" s="2" t="s">
        <v>354</v>
      </c>
      <c r="C161" s="2" t="s">
        <v>931</v>
      </c>
      <c r="D161" s="2" t="s">
        <v>494</v>
      </c>
      <c r="E161" s="2" t="s">
        <v>64</v>
      </c>
      <c r="F161" s="2" t="s">
        <v>495</v>
      </c>
      <c r="G161" s="2">
        <v>242200</v>
      </c>
      <c r="H161" s="2" t="s">
        <v>496</v>
      </c>
      <c r="I161" s="2" t="s">
        <v>932</v>
      </c>
      <c r="J161" s="1" t="s">
        <v>20</v>
      </c>
      <c r="K161" s="2" t="s">
        <v>957</v>
      </c>
      <c r="L161" s="2" t="s">
        <v>963</v>
      </c>
      <c r="M161" s="2" t="s">
        <v>959</v>
      </c>
      <c r="N161" s="2" t="s">
        <v>960</v>
      </c>
      <c r="O161" s="2" t="s">
        <v>961</v>
      </c>
      <c r="P161" s="2" t="str">
        <f t="shared" si="4"/>
        <v>音乐学院-音乐学111-106张颖-毕业生档案-档案转递编号231037372X692MB9OY转回生源地</v>
      </c>
    </row>
    <row r="162" s="2" customFormat="1" ht="22.5" customHeight="1" spans="1:16">
      <c r="A162" s="2">
        <f>COUNTIF(B$2:B162,B162)</f>
        <v>107</v>
      </c>
      <c r="B162" s="2" t="s">
        <v>354</v>
      </c>
      <c r="C162" s="2" t="s">
        <v>934</v>
      </c>
      <c r="D162" s="2" t="s">
        <v>935</v>
      </c>
      <c r="E162" s="2" t="s">
        <v>24</v>
      </c>
      <c r="F162" s="2" t="s">
        <v>936</v>
      </c>
      <c r="G162" s="2">
        <v>457000</v>
      </c>
      <c r="H162" s="2" t="s">
        <v>937</v>
      </c>
      <c r="I162" s="2" t="s">
        <v>938</v>
      </c>
      <c r="J162" s="1" t="s">
        <v>20</v>
      </c>
      <c r="K162" s="2" t="s">
        <v>957</v>
      </c>
      <c r="L162" s="2" t="s">
        <v>963</v>
      </c>
      <c r="M162" s="2" t="s">
        <v>959</v>
      </c>
      <c r="N162" s="2" t="s">
        <v>960</v>
      </c>
      <c r="O162" s="2" t="s">
        <v>961</v>
      </c>
      <c r="P162" s="2" t="str">
        <f t="shared" si="4"/>
        <v>音乐学院-音乐学111-107赵家昌-毕业生档案-档案转递编号2310373QZNN6GBHEXX转回生源地</v>
      </c>
    </row>
    <row r="163" s="2" customFormat="1" ht="22.5" customHeight="1" spans="1:16">
      <c r="A163" s="2">
        <f>COUNTIF(B$2:B163,B163)</f>
        <v>108</v>
      </c>
      <c r="B163" s="2" t="s">
        <v>354</v>
      </c>
      <c r="C163" s="2" t="s">
        <v>940</v>
      </c>
      <c r="D163" s="2" t="s">
        <v>941</v>
      </c>
      <c r="E163" s="2" t="s">
        <v>942</v>
      </c>
      <c r="F163" s="2" t="s">
        <v>943</v>
      </c>
      <c r="G163" s="2">
        <v>232200</v>
      </c>
      <c r="H163" s="2" t="s">
        <v>944</v>
      </c>
      <c r="I163" s="2" t="s">
        <v>945</v>
      </c>
      <c r="J163" s="1" t="s">
        <v>20</v>
      </c>
      <c r="K163" s="2" t="s">
        <v>957</v>
      </c>
      <c r="L163" s="2" t="s">
        <v>963</v>
      </c>
      <c r="M163" s="2" t="s">
        <v>959</v>
      </c>
      <c r="N163" s="2" t="s">
        <v>960</v>
      </c>
      <c r="O163" s="2" t="s">
        <v>961</v>
      </c>
      <c r="P163" s="2" t="str">
        <f t="shared" si="4"/>
        <v>音乐学院-音乐学111-108赵莹莹-毕业生档案-档案转递编号23103738DPYE8SOW8M转回生源地</v>
      </c>
    </row>
    <row r="164" s="2" customFormat="1" ht="22.5" customHeight="1" spans="1:16">
      <c r="A164" s="2">
        <f>COUNTIF(B$2:B164,B164)</f>
        <v>109</v>
      </c>
      <c r="B164" s="2" t="s">
        <v>354</v>
      </c>
      <c r="C164" s="2" t="s">
        <v>947</v>
      </c>
      <c r="D164" s="2" t="s">
        <v>469</v>
      </c>
      <c r="E164" s="2" t="s">
        <v>24</v>
      </c>
      <c r="F164" s="2" t="s">
        <v>470</v>
      </c>
      <c r="G164" s="2">
        <v>230000</v>
      </c>
      <c r="H164" s="2" t="s">
        <v>471</v>
      </c>
      <c r="I164" s="2" t="s">
        <v>948</v>
      </c>
      <c r="J164" s="1" t="s">
        <v>20</v>
      </c>
      <c r="K164" s="2" t="s">
        <v>957</v>
      </c>
      <c r="L164" s="2" t="s">
        <v>963</v>
      </c>
      <c r="M164" s="2" t="s">
        <v>959</v>
      </c>
      <c r="N164" s="2" t="s">
        <v>960</v>
      </c>
      <c r="O164" s="2" t="s">
        <v>961</v>
      </c>
      <c r="P164" s="2" t="str">
        <f t="shared" si="4"/>
        <v>音乐学院-音乐学111-109郑书阳-毕业生档案-档案转递编号2310373KWOVFR60E34转回生源地</v>
      </c>
    </row>
    <row r="165" s="2" customFormat="1" ht="22.5" customHeight="1" spans="1:16">
      <c r="A165" s="2">
        <f>COUNTIF(B$2:B165,B165)</f>
        <v>110</v>
      </c>
      <c r="B165" s="2" t="s">
        <v>354</v>
      </c>
      <c r="C165" s="2" t="s">
        <v>950</v>
      </c>
      <c r="D165" s="2" t="s">
        <v>428</v>
      </c>
      <c r="E165" s="2" t="s">
        <v>268</v>
      </c>
      <c r="F165" s="2" t="s">
        <v>429</v>
      </c>
      <c r="G165" s="2">
        <v>233300</v>
      </c>
      <c r="H165" s="2" t="s">
        <v>430</v>
      </c>
      <c r="I165" s="2" t="s">
        <v>951</v>
      </c>
      <c r="J165" s="1" t="s">
        <v>20</v>
      </c>
      <c r="K165" s="2" t="s">
        <v>957</v>
      </c>
      <c r="L165" s="2" t="s">
        <v>963</v>
      </c>
      <c r="M165" s="2" t="s">
        <v>959</v>
      </c>
      <c r="N165" s="2" t="s">
        <v>960</v>
      </c>
      <c r="O165" s="2" t="s">
        <v>961</v>
      </c>
      <c r="P165" s="2" t="str">
        <f t="shared" si="4"/>
        <v>音乐学院-音乐学111-110郑运雪-毕业生档案-档案转递编号23103736ZDCL2WM55B转回生源地</v>
      </c>
    </row>
    <row r="166" s="2" customFormat="1" ht="22.5" customHeight="1" spans="1:16">
      <c r="A166" s="2">
        <f>COUNTIF(B$2:B166,B166)</f>
        <v>111</v>
      </c>
      <c r="B166" s="2" t="s">
        <v>354</v>
      </c>
      <c r="C166" s="2" t="s">
        <v>953</v>
      </c>
      <c r="D166" s="2" t="s">
        <v>954</v>
      </c>
      <c r="E166" s="2" t="s">
        <v>24</v>
      </c>
      <c r="F166" s="2" t="s">
        <v>955</v>
      </c>
      <c r="G166" s="2">
        <v>211100</v>
      </c>
      <c r="H166" s="2" t="s">
        <v>72</v>
      </c>
      <c r="I166" s="2" t="s">
        <v>956</v>
      </c>
      <c r="J166" s="1" t="s">
        <v>20</v>
      </c>
      <c r="K166" s="2" t="s">
        <v>957</v>
      </c>
      <c r="L166" s="2" t="s">
        <v>963</v>
      </c>
      <c r="M166" s="2" t="s">
        <v>959</v>
      </c>
      <c r="N166" s="2" t="s">
        <v>960</v>
      </c>
      <c r="O166" s="2" t="s">
        <v>961</v>
      </c>
      <c r="P166" s="2" t="str">
        <f t="shared" si="4"/>
        <v>音乐学院-音乐学111-111周子彤-毕业生档案-档案转递编号2310373GCO6W8XVUX7转回生源地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011音乐学院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花樣年華</cp:lastModifiedBy>
  <dcterms:created xsi:type="dcterms:W3CDTF">2023-06-29T07:30:00Z</dcterms:created>
  <dcterms:modified xsi:type="dcterms:W3CDTF">2023-07-08T13:32:13Z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5170D90D944346AD84F46D03464B6FFF_11</vt:lpwstr>
  </property>
  <property fmtid="{D5CDD505-2E9C-101B-9397-08002B2CF9AE}" pid="3" name="KSOProductBuildVer">
    <vt:lpwstr>2052-10.8.2.6870</vt:lpwstr>
  </property>
</Properties>
</file>