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12教育学院" sheetId="1" r:id="rId1"/>
    <sheet name="Sheet1" sheetId="2" r:id="rId2"/>
  </sheets>
  <definedNames>
    <definedName name="_xlnm._FilterDatabase" localSheetId="0" hidden="1">'012教育学院'!$D$1:$D$372</definedName>
  </definedNames>
  <calcPr calcId="144525"/>
</workbook>
</file>

<file path=xl/sharedStrings.xml><?xml version="1.0" encoding="utf-8"?>
<sst xmlns="http://schemas.openxmlformats.org/spreadsheetml/2006/main" count="8131" uniqueCount="1613">
  <si>
    <t>邮件号</t>
  </si>
  <si>
    <t>教育学院</t>
  </si>
  <si>
    <t>班级名称</t>
  </si>
  <si>
    <t>姓名</t>
  </si>
  <si>
    <t>档案接收单位名称</t>
  </si>
  <si>
    <t>档案接收单位联系人</t>
  </si>
  <si>
    <t>档案邮递地址</t>
  </si>
  <si>
    <t>档案邮递邮编</t>
  </si>
  <si>
    <t>档案联系电话</t>
  </si>
  <si>
    <t>转递编号</t>
  </si>
  <si>
    <t>转递类型</t>
  </si>
  <si>
    <t>1229499100737</t>
  </si>
  <si>
    <t>教育技术学</t>
  </si>
  <si>
    <t>周力</t>
  </si>
  <si>
    <t>太湖县公共就业和人才服务中心</t>
  </si>
  <si>
    <t>吕小玲</t>
  </si>
  <si>
    <t>安徽省安庆市太湖县龙山路200号</t>
  </si>
  <si>
    <t>0556-4164103</t>
  </si>
  <si>
    <t>2310373YKVMF56UEYY</t>
  </si>
  <si>
    <t>转回生源地</t>
  </si>
  <si>
    <t>1229499106937</t>
  </si>
  <si>
    <t>毕飞跃</t>
  </si>
  <si>
    <t>蒙城县公共就业人才服务中心</t>
  </si>
  <si>
    <t>办公室</t>
  </si>
  <si>
    <t>安徽省亳州市蒙城县智慧城市运营中心北326室</t>
  </si>
  <si>
    <t>0558-7669139</t>
  </si>
  <si>
    <t>2310373JRSSPYIIGFX</t>
  </si>
  <si>
    <t>1229499108637</t>
  </si>
  <si>
    <t>程琼</t>
  </si>
  <si>
    <t>祁门县公共就业和人才服务管理中心</t>
  </si>
  <si>
    <t>档案室</t>
  </si>
  <si>
    <t>安徽省黄山市祁门县新城区数据资源管理局一楼大厅</t>
  </si>
  <si>
    <t>0559-4512756</t>
  </si>
  <si>
    <t>2310373RYWAY1D23LB</t>
  </si>
  <si>
    <t>1229499113037</t>
  </si>
  <si>
    <t>范馨媛</t>
  </si>
  <si>
    <t>231037301PHE2H4VSQ</t>
  </si>
  <si>
    <t>1229499116537</t>
  </si>
  <si>
    <t>付畅</t>
  </si>
  <si>
    <t>颍上县公共就业管理中心人才交流股</t>
  </si>
  <si>
    <t>人才交流股</t>
  </si>
  <si>
    <t>安徽省阜阳市颍上县人民东路5号</t>
  </si>
  <si>
    <t>0558-4413714</t>
  </si>
  <si>
    <t>2310373D2HDJW00WTO</t>
  </si>
  <si>
    <t>1229499121437</t>
  </si>
  <si>
    <t>付加恒</t>
  </si>
  <si>
    <t>明光市公共就业和人才服务中心</t>
  </si>
  <si>
    <t>蒋海建</t>
  </si>
  <si>
    <t>安徽省滁州市明光市祁仓路就业和社会保障服务中心大楼3楼306室人力资源和人才服务股</t>
  </si>
  <si>
    <t>0550-8035392</t>
  </si>
  <si>
    <t>2310373H1803JVW2PF</t>
  </si>
  <si>
    <t>1229499128037</t>
  </si>
  <si>
    <t>高帅迪</t>
  </si>
  <si>
    <t>太和县公共就业和人才服务中心</t>
  </si>
  <si>
    <t>大厅7、8号窗口</t>
  </si>
  <si>
    <t>安徽省阜阳市太和县人民北路278号人才中心</t>
  </si>
  <si>
    <t>0558-2939039</t>
  </si>
  <si>
    <t>2310373X5DMCC8E9HQ</t>
  </si>
  <si>
    <t>1229499133337</t>
  </si>
  <si>
    <t>谷文婷</t>
  </si>
  <si>
    <t>当涂县人才交流服务中心</t>
  </si>
  <si>
    <t>徐雪净</t>
  </si>
  <si>
    <t>安徽省马鞍山市当涂县黄池中路</t>
  </si>
  <si>
    <t>0555-6798717</t>
  </si>
  <si>
    <t>2310373Z6L0HXXV7T8</t>
  </si>
  <si>
    <t>1229499138137</t>
  </si>
  <si>
    <t>顾晓薇</t>
  </si>
  <si>
    <t>肥西县公共就业人才服务管理中心</t>
  </si>
  <si>
    <t>大学生档案室</t>
  </si>
  <si>
    <t>安徽省合肥市肥西县江淮大道与仪武路交口</t>
  </si>
  <si>
    <t>0551-68829260</t>
  </si>
  <si>
    <t>2310373P6D687CZNY1</t>
  </si>
  <si>
    <t>1229499143537</t>
  </si>
  <si>
    <t>韩慧慧</t>
  </si>
  <si>
    <t>阜阳市颍州区公共就业和人才服务中心</t>
  </si>
  <si>
    <t>安徽省阜阳市颍州区颍州中路135号颍州区人社局三楼</t>
  </si>
  <si>
    <t>0558-2787728</t>
  </si>
  <si>
    <t>2310373V7XA4TMU3PK</t>
  </si>
  <si>
    <t>1229499148337</t>
  </si>
  <si>
    <t>韩啸</t>
  </si>
  <si>
    <t>六安市金安区人力资源管理服务中心</t>
  </si>
  <si>
    <t>刘老师</t>
  </si>
  <si>
    <t>安徽省六安市金安区基层就业和社会保障服务中心一楼东大厅5号窗口</t>
  </si>
  <si>
    <t>0564-5150578</t>
  </si>
  <si>
    <t>2310373IOYTJG7PP4K</t>
  </si>
  <si>
    <t>1229499153737</t>
  </si>
  <si>
    <t>韩雨晴</t>
  </si>
  <si>
    <t>泗县公共就业和人才服务中心</t>
  </si>
  <si>
    <t>朱恒立</t>
  </si>
  <si>
    <t>安徽省宿州市泗县朝阳路108号人社局3楼302室</t>
  </si>
  <si>
    <t>0557-7015100</t>
  </si>
  <si>
    <t>2310373AYAYSG73ZUH</t>
  </si>
  <si>
    <t>1229499160837</t>
  </si>
  <si>
    <t>何李倩</t>
  </si>
  <si>
    <t>2310373Q07938OEPGA</t>
  </si>
  <si>
    <t>1229499165637</t>
  </si>
  <si>
    <t>胡剑</t>
  </si>
  <si>
    <t>宿松县劳动就业管理局</t>
  </si>
  <si>
    <t>高校毕业生服务中心</t>
  </si>
  <si>
    <t>安徽省安庆市宿松县孚玉镇人民路241号</t>
  </si>
  <si>
    <t>0556-5665160</t>
  </si>
  <si>
    <t>23103735NH8YEY7333</t>
  </si>
  <si>
    <t>1229499169537</t>
  </si>
  <si>
    <t>胡开蕾</t>
  </si>
  <si>
    <t>望江县公共就业和人才服务中心</t>
  </si>
  <si>
    <t>人才服务中心</t>
  </si>
  <si>
    <t>安徽省安庆市望江县望江大道与武昌湖路交汇口人社局</t>
  </si>
  <si>
    <t>0556-5799197</t>
  </si>
  <si>
    <t>2310373UXB5FMEUSJQ</t>
  </si>
  <si>
    <t>1229499178937</t>
  </si>
  <si>
    <t>姜兰怡</t>
  </si>
  <si>
    <t>哈尔滨市道里区人才就业服务保障中心</t>
  </si>
  <si>
    <t>人才就业服务保障中心</t>
  </si>
  <si>
    <t>黑龙江省哈尔滨市道里区四方台大道456号</t>
  </si>
  <si>
    <t>0451-84526454</t>
  </si>
  <si>
    <t>2310373YAIFJZ9WBFW</t>
  </si>
  <si>
    <t>1229499182937</t>
  </si>
  <si>
    <t>李尚轩</t>
  </si>
  <si>
    <t>凤阳县公共就业和人才服务中心</t>
  </si>
  <si>
    <t>安徽省滁州市凤阳县新城区长秋路人力资源和社会保障局一楼人才中心窗口</t>
  </si>
  <si>
    <t>0550-6719469</t>
  </si>
  <si>
    <t>2310373TLUUJJ6B5QY</t>
  </si>
  <si>
    <t>1229499187737</t>
  </si>
  <si>
    <t>李欣</t>
  </si>
  <si>
    <t>砀山县公共就业和人才服务中心</t>
  </si>
  <si>
    <t>人才中心</t>
  </si>
  <si>
    <t>安徽省宿州市砀山县县政府院内档案馆4楼</t>
  </si>
  <si>
    <t>0557-8022089</t>
  </si>
  <si>
    <t>23103737Z2AXQDZDLW</t>
  </si>
  <si>
    <t>1229499194837</t>
  </si>
  <si>
    <t>刘青云</t>
  </si>
  <si>
    <t>霍山县公共就业和人才服务中心</t>
  </si>
  <si>
    <t>杜萌</t>
  </si>
  <si>
    <t>安徽省六安市霍山县人社局大楼6楼605室</t>
  </si>
  <si>
    <t>0564-5029058</t>
  </si>
  <si>
    <t>2310373G8SR17QVUVH</t>
  </si>
  <si>
    <t>1229499202037</t>
  </si>
  <si>
    <t>马文慧</t>
  </si>
  <si>
    <t>濉溪县公共就业和人才服务中心</t>
  </si>
  <si>
    <t>安徽省淮北市濉溪县淮海南路272号政务服务中心</t>
  </si>
  <si>
    <t>0561-6082716</t>
  </si>
  <si>
    <t>2310373HOE2RKYWUQR</t>
  </si>
  <si>
    <t>1229499206437</t>
  </si>
  <si>
    <t>齐颖</t>
  </si>
  <si>
    <t>枞阳县人才交流服务中心</t>
  </si>
  <si>
    <t>档案负责人</t>
  </si>
  <si>
    <t>安徽省铜陵市枞阳县莲城东路14号县人社局二楼</t>
  </si>
  <si>
    <t>0562-3211445</t>
  </si>
  <si>
    <t>2310373AFWYWFVUSUK</t>
  </si>
  <si>
    <t>1229499210437</t>
  </si>
  <si>
    <t>乔雨晨</t>
  </si>
  <si>
    <t>固镇县公共就业和人才服务中心</t>
  </si>
  <si>
    <t>张赛</t>
  </si>
  <si>
    <t>安徽省蚌埠市固镇县投资大厦一楼人社局大厅档案综合业务室</t>
  </si>
  <si>
    <t>0552-2126040</t>
  </si>
  <si>
    <t>231037335WJ3EBOFJO</t>
  </si>
  <si>
    <t>1229499214937</t>
  </si>
  <si>
    <t>沙祥悦</t>
  </si>
  <si>
    <t>2310373120D6BWPR7O</t>
  </si>
  <si>
    <t>1229499220637</t>
  </si>
  <si>
    <t>邵佳瑶</t>
  </si>
  <si>
    <t>鹰潭市余江区就业创业服务中心</t>
  </si>
  <si>
    <t>江西省鹰潭市余江区邓埠镇广场路2号</t>
  </si>
  <si>
    <t>0701-5881927</t>
  </si>
  <si>
    <t>2310373MRX2RQYE67Z</t>
  </si>
  <si>
    <t>1229499224537</t>
  </si>
  <si>
    <t>邵喆</t>
  </si>
  <si>
    <t>满洲里市人才交流服务中心</t>
  </si>
  <si>
    <t>内蒙古自治区呼伦贝尔市满洲里市建设大厦3楼人才中心</t>
  </si>
  <si>
    <t>0470-6231375</t>
  </si>
  <si>
    <t>2310373MDYXAFZKZX0</t>
  </si>
  <si>
    <t>1229499227137</t>
  </si>
  <si>
    <t>沈颖</t>
  </si>
  <si>
    <t>怀远县公共就业（人才）服务中心</t>
  </si>
  <si>
    <t>安徽省蚌埠市怀远县人力资源和社会保障局308室</t>
  </si>
  <si>
    <t>0552-8858039</t>
  </si>
  <si>
    <t>23103738RG3Z4MUAUD</t>
  </si>
  <si>
    <t>1229499234237</t>
  </si>
  <si>
    <t>孙汉鸿</t>
  </si>
  <si>
    <t>萧县人才服务中心</t>
  </si>
  <si>
    <t>黄博</t>
  </si>
  <si>
    <t>安徽省宿州市萧县龙城镇淮海东路1号</t>
  </si>
  <si>
    <t>0557-5011108</t>
  </si>
  <si>
    <t>2310373V49M37DO830</t>
  </si>
  <si>
    <t>1229499238737</t>
  </si>
  <si>
    <t>孙宇</t>
  </si>
  <si>
    <t>231037371K5XF42Y15</t>
  </si>
  <si>
    <t>1229499240037</t>
  </si>
  <si>
    <t>孙悦</t>
  </si>
  <si>
    <t>肥东县人才交流服务中心</t>
  </si>
  <si>
    <t>王红</t>
  </si>
  <si>
    <t>安徽省合肥市肥东县店埠镇包公大道与太子山路交口</t>
  </si>
  <si>
    <t>0551-67724913</t>
  </si>
  <si>
    <t>23103739TYXXXOOIDF</t>
  </si>
  <si>
    <t>1229499244437</t>
  </si>
  <si>
    <t>田瑞雪</t>
  </si>
  <si>
    <t>利辛县公共就业人才服务中心</t>
  </si>
  <si>
    <t>安徽省亳州市利辛县淝河路与高新路交叉口人社局3楼309</t>
  </si>
  <si>
    <t>0558-8833340</t>
  </si>
  <si>
    <t>2310373MO0Z4TD9FKR</t>
  </si>
  <si>
    <t>1229499250137</t>
  </si>
  <si>
    <t>汪澳</t>
  </si>
  <si>
    <t>六安市裕安区人力资源服务中心</t>
  </si>
  <si>
    <t>人力资源中心</t>
  </si>
  <si>
    <t>安徽省六安市裕安区人力资源服务中心</t>
  </si>
  <si>
    <t>0564-3310203</t>
  </si>
  <si>
    <t>2310373NI19YKHMRHZ</t>
  </si>
  <si>
    <t>1229499259437</t>
  </si>
  <si>
    <t>王婵</t>
  </si>
  <si>
    <t>芜湖市公共就业和人才服务中心</t>
  </si>
  <si>
    <t>安徽省芜湖市鸠江区瑞祥路88号皖江财富广场C2座</t>
  </si>
  <si>
    <t>0553-3991211</t>
  </si>
  <si>
    <t>2310373QJHTFNVNNDP</t>
  </si>
  <si>
    <t>1229499265137</t>
  </si>
  <si>
    <t>王小平</t>
  </si>
  <si>
    <t>2310373WWWXI0Q49NM</t>
  </si>
  <si>
    <t>1229499267937</t>
  </si>
  <si>
    <t>王盈盈</t>
  </si>
  <si>
    <t>霍邱县公共就业管理服务中心</t>
  </si>
  <si>
    <t>朱顺怡</t>
  </si>
  <si>
    <t>安徽省六安市霍邱县政务中心二楼42号窗口</t>
  </si>
  <si>
    <t>0564-2717064</t>
  </si>
  <si>
    <t>23103739WFXTGN405R</t>
  </si>
  <si>
    <t>1229499271937</t>
  </si>
  <si>
    <t>王悦</t>
  </si>
  <si>
    <t>灵璧县公共就业和人才服务管理中心</t>
  </si>
  <si>
    <t>安徽省宿州市灵璧县迎宾大道北段人社局大楼205</t>
  </si>
  <si>
    <t>0557-6020763</t>
  </si>
  <si>
    <t>2310373DJZ9KUBUYIQ</t>
  </si>
  <si>
    <t>1229499279837</t>
  </si>
  <si>
    <t>吴雨晗</t>
  </si>
  <si>
    <t>2310373NMYJEBMDNPB</t>
  </si>
  <si>
    <t>1229499282437</t>
  </si>
  <si>
    <t>武毅</t>
  </si>
  <si>
    <t>埇桥区公共就业和人才服务中心</t>
  </si>
  <si>
    <t>人才中心20号、21号窗口</t>
  </si>
  <si>
    <t>安徽省宿州市埇桥区纺织西路埇桥人力资源产业园</t>
  </si>
  <si>
    <t>0557-3023940</t>
  </si>
  <si>
    <t>2310373YT3CT2JPHE9</t>
  </si>
  <si>
    <t>1229499288637</t>
  </si>
  <si>
    <t>谢菲</t>
  </si>
  <si>
    <t>2310373WODMWVQAVTR</t>
  </si>
  <si>
    <t>1229499294337</t>
  </si>
  <si>
    <t>谢雅楠</t>
  </si>
  <si>
    <t>2310373PN7XW0CJG9N</t>
  </si>
  <si>
    <t>1229499299137</t>
  </si>
  <si>
    <t>徐慧</t>
  </si>
  <si>
    <t>庐江县人才交流服务中心</t>
  </si>
  <si>
    <t>安徽省合肥市庐江县庐城镇文昌路66号</t>
  </si>
  <si>
    <t>0551-87336963</t>
  </si>
  <si>
    <t>2310373WAX524A65NM</t>
  </si>
  <si>
    <t>1229499304237</t>
  </si>
  <si>
    <t>许娜</t>
  </si>
  <si>
    <t>五河县公共就业和人才服务中心</t>
  </si>
  <si>
    <t>安徽省蚌埠市五河县兴浍路11号政务服务中心B楼五楼</t>
  </si>
  <si>
    <t>0552-2325965</t>
  </si>
  <si>
    <t>2310373KZS684N1X6H</t>
  </si>
  <si>
    <t>1229499309537</t>
  </si>
  <si>
    <t>杨琪琪</t>
  </si>
  <si>
    <t>郎溪县公共就业人才服务管理中心</t>
  </si>
  <si>
    <t>安徽省宣城市郎溪县建平镇大岩路109号</t>
  </si>
  <si>
    <t>0563-7015642</t>
  </si>
  <si>
    <t>2310373QU7R8IUS4EF</t>
  </si>
  <si>
    <t>1229499313537</t>
  </si>
  <si>
    <t>詹博文</t>
  </si>
  <si>
    <t>金寨县公共就业和人才服务中心</t>
  </si>
  <si>
    <t>张义雯</t>
  </si>
  <si>
    <t>安徽省六安市金寨县人社局二楼金寨县档案和信息中心</t>
  </si>
  <si>
    <t>0564-7060175</t>
  </si>
  <si>
    <t>2310373SYW922SI685</t>
  </si>
  <si>
    <t>1229499319237</t>
  </si>
  <si>
    <t>张保雷</t>
  </si>
  <si>
    <t>23103738FGIBCUFQ8T</t>
  </si>
  <si>
    <t>1229499323237</t>
  </si>
  <si>
    <t>张凯</t>
  </si>
  <si>
    <t>2310373ZZ6NG8NHVSI</t>
  </si>
  <si>
    <t>1229499329437</t>
  </si>
  <si>
    <t>张利文</t>
  </si>
  <si>
    <t>2310373OBWF6HZJ23L</t>
  </si>
  <si>
    <t>1229499331737</t>
  </si>
  <si>
    <t>张路琦</t>
  </si>
  <si>
    <t>阜南县人才交流服务中心</t>
  </si>
  <si>
    <t>人才中心档案室</t>
  </si>
  <si>
    <t>安徽省阜阳市阜南县三塔路3号人社局四楼</t>
  </si>
  <si>
    <t>0558-6726002</t>
  </si>
  <si>
    <t>2310373U3I7OATP0FY</t>
  </si>
  <si>
    <t>1229499336537</t>
  </si>
  <si>
    <t>张诗雅</t>
  </si>
  <si>
    <t>葫芦岛市教育局</t>
  </si>
  <si>
    <t>辽宁省葫芦岛市龙港区龙湾大街3-8号</t>
  </si>
  <si>
    <t>0429-3152663</t>
  </si>
  <si>
    <t>231037325QV40048K4</t>
  </si>
  <si>
    <t>1229499338237</t>
  </si>
  <si>
    <t>张桃桃</t>
  </si>
  <si>
    <t>23103731C0XDS2NWR8</t>
  </si>
  <si>
    <t>1229499342237</t>
  </si>
  <si>
    <t>张婷</t>
  </si>
  <si>
    <t>凤台县人事服务和人事考试中心</t>
  </si>
  <si>
    <t>档案保管员</t>
  </si>
  <si>
    <t>安徽省淮南市凤台县城关镇政务中心A区人社局110号窗口</t>
  </si>
  <si>
    <t>0554-2311198</t>
  </si>
  <si>
    <t>2310373LW6U0UD3H0M</t>
  </si>
  <si>
    <t>1229499347537</t>
  </si>
  <si>
    <t>张颖</t>
  </si>
  <si>
    <t>23103736P5BEA4MK28</t>
  </si>
  <si>
    <t>1229499351537</t>
  </si>
  <si>
    <t>张钰</t>
  </si>
  <si>
    <t>潜山市公共就业和人才服务中心</t>
  </si>
  <si>
    <t>安徽省潜山市潜阳路0077号人力资源市场大厅一楼</t>
  </si>
  <si>
    <t>0556-8921350</t>
  </si>
  <si>
    <t>23103731HGYC4KA202</t>
  </si>
  <si>
    <t>1229499354137</t>
  </si>
  <si>
    <t>章玉霞</t>
  </si>
  <si>
    <t>2310373W5M0SKFOVAA</t>
  </si>
  <si>
    <t>1229499360937</t>
  </si>
  <si>
    <t>郑凯翔</t>
  </si>
  <si>
    <t>蚌埠市人力资源交流服务中心</t>
  </si>
  <si>
    <t>人事代理科</t>
  </si>
  <si>
    <t>安徽省蚌埠市解放路590号</t>
  </si>
  <si>
    <t>0552-3066123</t>
  </si>
  <si>
    <t>23103732X1U0R0K5RF</t>
  </si>
  <si>
    <t>1229499364337</t>
  </si>
  <si>
    <t>朱杰</t>
  </si>
  <si>
    <t>和县公共就业（人才）服务中心</t>
  </si>
  <si>
    <t>黄晶晶</t>
  </si>
  <si>
    <t>安徽省马鞍山市和县历阳镇海峰西路和县公共就业（人才）服务中心3号窗口</t>
  </si>
  <si>
    <t>0555-5331499</t>
  </si>
  <si>
    <t>23103737IULSPBX9XA</t>
  </si>
  <si>
    <t>1229499368837</t>
  </si>
  <si>
    <t>古丽乃则尔·太外库力</t>
  </si>
  <si>
    <t>克孜勒苏州人力资源和社会保障局</t>
  </si>
  <si>
    <t>新疆维吾尔自治区克孜勒苏柯尔克孜自治州阿图什市帕米尔路东14院克州人才服务和职业介绍中心</t>
  </si>
  <si>
    <t>0908-4235556</t>
  </si>
  <si>
    <t>2310373U0MIQYTUHGY</t>
  </si>
  <si>
    <t>1229499369137</t>
  </si>
  <si>
    <t>热孜宛古丽·吾斯曼</t>
  </si>
  <si>
    <t>喀什地区人力资源和社会保障局</t>
  </si>
  <si>
    <t>新疆维吾尔自治区喀什地区喀什市多来特巴格路28号地区人才交流指导中心</t>
  </si>
  <si>
    <t>0998-2671072</t>
  </si>
  <si>
    <t>2310373MSAXEQA9JJM</t>
  </si>
  <si>
    <t>1229499372837</t>
  </si>
  <si>
    <t>蔡华婷</t>
  </si>
  <si>
    <t>2310373YGZJWASHXUK</t>
  </si>
  <si>
    <t>1229499374537</t>
  </si>
  <si>
    <t>特殊教育</t>
  </si>
  <si>
    <t>艾热帕提·扎依尔</t>
  </si>
  <si>
    <t>伊犁州人力资源和社会保障局</t>
  </si>
  <si>
    <t>新疆维吾尔自治区伊犁哈萨克自治州伊宁市开发区广东路州人力资源市场</t>
  </si>
  <si>
    <t>0999-8029653</t>
  </si>
  <si>
    <t>2310373EJ19HM5F8P6</t>
  </si>
  <si>
    <t>1229499380237</t>
  </si>
  <si>
    <t>卞新颖</t>
  </si>
  <si>
    <t>2310373YNM95Y7IDFN</t>
  </si>
  <si>
    <t>1229499383337</t>
  </si>
  <si>
    <t>陈芹</t>
  </si>
  <si>
    <t>23103737D82L9NFT09</t>
  </si>
  <si>
    <t>1229499388137</t>
  </si>
  <si>
    <t>陈心如</t>
  </si>
  <si>
    <t>淮南市公共就业人才管理服务中心</t>
  </si>
  <si>
    <t>档案窗口</t>
  </si>
  <si>
    <t>安徽省淮南市田家庵区国庆中路92号</t>
  </si>
  <si>
    <t>0554-3634221</t>
  </si>
  <si>
    <t>2310373PFCYWGJKQB8</t>
  </si>
  <si>
    <t>1229499389537</t>
  </si>
  <si>
    <t>陈欣彤</t>
  </si>
  <si>
    <t>巢湖市公共就业（人才）服务中心</t>
  </si>
  <si>
    <t>人事代理部</t>
  </si>
  <si>
    <t>安徽省合肥市巢湖市巢湖中路338号三楼</t>
  </si>
  <si>
    <t>0551-82323171</t>
  </si>
  <si>
    <t>2310373FKAQHKS3179</t>
  </si>
  <si>
    <t>1229499394937</t>
  </si>
  <si>
    <t>程钰</t>
  </si>
  <si>
    <t>山西省蒲县人力资源和社会保障、公共就业和人才服务中心</t>
  </si>
  <si>
    <t>山西省临汾市蒲县锦绣大道南侧</t>
  </si>
  <si>
    <t>0357-5322317</t>
  </si>
  <si>
    <t>2310373784MDGATYU7</t>
  </si>
  <si>
    <t>1229499397037</t>
  </si>
  <si>
    <t>褚林圆</t>
  </si>
  <si>
    <t>2310373D612XRUAXZT</t>
  </si>
  <si>
    <t>1229499401737</t>
  </si>
  <si>
    <t>丁梦梅</t>
  </si>
  <si>
    <t>23103730COOMKQK063</t>
  </si>
  <si>
    <t>1229499404837</t>
  </si>
  <si>
    <t>董语</t>
  </si>
  <si>
    <t>河南省许昌市教育局</t>
  </si>
  <si>
    <t>河南省许昌市魏都区六一路</t>
  </si>
  <si>
    <t>0374-2699822</t>
  </si>
  <si>
    <t>2310373BYA86JK6BKK</t>
  </si>
  <si>
    <t>1229499405137</t>
  </si>
  <si>
    <t>郭辰昊</t>
  </si>
  <si>
    <t>合肥市蜀山区公共就业和人才服务管理中心</t>
  </si>
  <si>
    <t>1807室</t>
  </si>
  <si>
    <t>安徽省合肥市蜀山区樊洼路与怀宁北路交口民生大厦</t>
  </si>
  <si>
    <t>0551-65504459</t>
  </si>
  <si>
    <t>2310373DV5IZR9QP28</t>
  </si>
  <si>
    <t>1229499407937</t>
  </si>
  <si>
    <t>何杨涛</t>
  </si>
  <si>
    <t>达州市人才交流中心</t>
  </si>
  <si>
    <t>档案管理部门</t>
  </si>
  <si>
    <t>四川省达州市通川区马踏洞市政务服务中心五楼C区</t>
  </si>
  <si>
    <t>0818-7932569</t>
  </si>
  <si>
    <t>2310373PXXJM7AQPLM</t>
  </si>
  <si>
    <t>1229499410537</t>
  </si>
  <si>
    <t>贺佳佳</t>
  </si>
  <si>
    <t>2310373LTXH2AKR9HZ</t>
  </si>
  <si>
    <t>1229499411937</t>
  </si>
  <si>
    <t>黄艳</t>
  </si>
  <si>
    <t>桐城市就业和人才服务中心</t>
  </si>
  <si>
    <t>人才服务科室</t>
  </si>
  <si>
    <t>安徽省安庆市桐城市南山路24号</t>
  </si>
  <si>
    <t>0556-6137317</t>
  </si>
  <si>
    <t>2310373BWZWSMKRJ2Q</t>
  </si>
  <si>
    <t>1229499412237</t>
  </si>
  <si>
    <t>黄之年（入伍）</t>
  </si>
  <si>
    <t>23103736HCEZX3YZQM</t>
  </si>
  <si>
    <t>1229499415337</t>
  </si>
  <si>
    <t>蒋梦雅</t>
  </si>
  <si>
    <t>马鞍山市人力资源管理服务中心</t>
  </si>
  <si>
    <t>吴惠、刘培培</t>
  </si>
  <si>
    <t>安徽省马鞍山市花山区湖南东路2855号</t>
  </si>
  <si>
    <t>0555-8880258</t>
  </si>
  <si>
    <t>23103733488PIPQQAT</t>
  </si>
  <si>
    <t>1229499420737</t>
  </si>
  <si>
    <t>李丹</t>
  </si>
  <si>
    <t>2310373W1RH489L4BY</t>
  </si>
  <si>
    <t>1229499425537</t>
  </si>
  <si>
    <t>李珺娴</t>
  </si>
  <si>
    <t>23103735CI2RJQG4X8</t>
  </si>
  <si>
    <t>1229499426937</t>
  </si>
  <si>
    <t>李欣宇</t>
  </si>
  <si>
    <t>2310373D7KK66AK9J4</t>
  </si>
  <si>
    <t>1229499428637</t>
  </si>
  <si>
    <t>梁永丽</t>
  </si>
  <si>
    <t>贵州省晴隆县人才交流服务中心</t>
  </si>
  <si>
    <t>明老师</t>
  </si>
  <si>
    <t>贵州省黔西南布依族苗族自治州晴隆县东观街道办</t>
  </si>
  <si>
    <t>0859-7821049</t>
  </si>
  <si>
    <t>2310373XYBWCO5CIQK</t>
  </si>
  <si>
    <t>1229499433037</t>
  </si>
  <si>
    <t>刘亮</t>
  </si>
  <si>
    <t>2310373JWRZ928QNTX</t>
  </si>
  <si>
    <t>1229499435737</t>
  </si>
  <si>
    <t>刘璐瑶</t>
  </si>
  <si>
    <t>2310373HO3J46OEQJH</t>
  </si>
  <si>
    <t>1229499436537</t>
  </si>
  <si>
    <t>刘微</t>
  </si>
  <si>
    <t>23103736U5C7SN1AUN</t>
  </si>
  <si>
    <t>1229499439137</t>
  </si>
  <si>
    <t>刘燕雯</t>
  </si>
  <si>
    <t>淮北市公共就业和人才服务中心</t>
  </si>
  <si>
    <t>淮北市杜集区梧桐中路19号人力资源服务产业园三楼</t>
  </si>
  <si>
    <t>231037344DVJV5SUPM</t>
  </si>
  <si>
    <t>1229499441437</t>
  </si>
  <si>
    <t>柳晶晶</t>
  </si>
  <si>
    <t>青阳县人才交流服务中心</t>
  </si>
  <si>
    <t>方涛</t>
  </si>
  <si>
    <t>安徽省池州市青阳县蓉城镇高阳路198号</t>
  </si>
  <si>
    <t>0566-5021685</t>
  </si>
  <si>
    <t>2310373WB4M24O6ZUI</t>
  </si>
  <si>
    <t>1229499443137</t>
  </si>
  <si>
    <t>陆爱敏</t>
  </si>
  <si>
    <t>安徽省来安县教体局</t>
  </si>
  <si>
    <t>王庆</t>
  </si>
  <si>
    <t>安徽省滁州市来安县教体局二楼人事股（215室）</t>
  </si>
  <si>
    <t>0550-5611566</t>
  </si>
  <si>
    <t>2310373C9XAZE1XS7N</t>
  </si>
  <si>
    <t>签约单位接收</t>
  </si>
  <si>
    <t>1229499448037</t>
  </si>
  <si>
    <t>陆雨晴</t>
  </si>
  <si>
    <t>231037364C4O1UH8B2</t>
  </si>
  <si>
    <t>1229499450237</t>
  </si>
  <si>
    <t>马言言</t>
  </si>
  <si>
    <t>涡阳县公共就业人才服务中心</t>
  </si>
  <si>
    <t>安徽省亳州市涡阳县向阳南路市民服务中心二楼31号窗口</t>
  </si>
  <si>
    <t>0558-7223749</t>
  </si>
  <si>
    <t>23103731NOT2PASM25</t>
  </si>
  <si>
    <t>1229499453337</t>
  </si>
  <si>
    <t>穆彩霞</t>
  </si>
  <si>
    <t>寿县人才交流中心</t>
  </si>
  <si>
    <t>人才交流中心</t>
  </si>
  <si>
    <t>安徽省淮南市寿县城投大厦11楼1112室（大学生档案）</t>
  </si>
  <si>
    <t>0554-4027192</t>
  </si>
  <si>
    <t>2310373POH6ZV8X68X</t>
  </si>
  <si>
    <t>1229499458137</t>
  </si>
  <si>
    <t>聂婵娟</t>
  </si>
  <si>
    <t>湖北省武汉东湖新技术开发区教育局档案室</t>
  </si>
  <si>
    <t>/</t>
  </si>
  <si>
    <t>武汉东湖新技术开发区高新大道777号7号楼7003室</t>
  </si>
  <si>
    <t>027-65527837</t>
  </si>
  <si>
    <t>2310373KZ846W3M88N</t>
  </si>
  <si>
    <t>1229499462137</t>
  </si>
  <si>
    <t>戚娟</t>
  </si>
  <si>
    <t>2310373W18XTG6OXJ0</t>
  </si>
  <si>
    <t>1229499465237</t>
  </si>
  <si>
    <t>沈琪琪</t>
  </si>
  <si>
    <t>崇明区就业促进中心</t>
  </si>
  <si>
    <t>上海市市辖区崇明区城桥镇南门路118号</t>
  </si>
  <si>
    <t>021-69693192</t>
  </si>
  <si>
    <t>2310373CSJ3YH375GE</t>
  </si>
  <si>
    <t>1229499467037</t>
  </si>
  <si>
    <t>沈彤</t>
  </si>
  <si>
    <t>绍兴市上虞区人才市场管理服务中心</t>
  </si>
  <si>
    <t>浙江省绍兴市上虞区曹娥街道嘉和路168号</t>
  </si>
  <si>
    <t>暂无</t>
  </si>
  <si>
    <t>2310373ALZBLGMJ3RE</t>
  </si>
  <si>
    <t>1229499469737</t>
  </si>
  <si>
    <t>时昕</t>
  </si>
  <si>
    <t>芜湖市繁昌区公共就业和人才服务中心</t>
  </si>
  <si>
    <t>陈忠寿</t>
  </si>
  <si>
    <t>安徽省芜湖市繁昌区政务服务中心一楼44号窗口</t>
  </si>
  <si>
    <t>0553-7879205</t>
  </si>
  <si>
    <t>23103738S4FAZHEPLL</t>
  </si>
  <si>
    <t>1229499485637</t>
  </si>
  <si>
    <t>苏艳</t>
  </si>
  <si>
    <t>2310373SJVRCV0DZAF</t>
  </si>
  <si>
    <t>1229499499237</t>
  </si>
  <si>
    <t>孙琦</t>
  </si>
  <si>
    <t>桦甸市人才交流服务中心</t>
  </si>
  <si>
    <t>吉林省桦甸市桦甸大街66号市民服务中心2楼大学生档案管理办公室</t>
  </si>
  <si>
    <t>0432-66276830</t>
  </si>
  <si>
    <t>2310373GAPEM11BWKH</t>
  </si>
  <si>
    <t>1229499513137</t>
  </si>
  <si>
    <t>唐余沁</t>
  </si>
  <si>
    <t>宣城市宣州区公共就业（人才）服务中心</t>
  </si>
  <si>
    <t>高校毕业生就业科</t>
  </si>
  <si>
    <t>安徽省宣城市宣州区叠嶂中路12号人才中心2楼</t>
  </si>
  <si>
    <t>0563-3025242</t>
  </si>
  <si>
    <t>2310373EOFG3NNTTSR</t>
  </si>
  <si>
    <t>1229499529537</t>
  </si>
  <si>
    <t>王慧</t>
  </si>
  <si>
    <t>2310373JV47FVGJZH1</t>
  </si>
  <si>
    <t>1229499544537</t>
  </si>
  <si>
    <t>王金凤</t>
  </si>
  <si>
    <t>2310373U070GNJF7QY</t>
  </si>
  <si>
    <t>1229499561337</t>
  </si>
  <si>
    <t>王君</t>
  </si>
  <si>
    <t>2310373GG7LF8RPVHD</t>
  </si>
  <si>
    <t>1229499578537</t>
  </si>
  <si>
    <t>王馨蕊</t>
  </si>
  <si>
    <t>2310373STE863E4WMX</t>
  </si>
  <si>
    <t>1229499598437</t>
  </si>
  <si>
    <t>修振迪</t>
  </si>
  <si>
    <t>邯郸市复兴区教育体育局</t>
  </si>
  <si>
    <t>郭淑锋</t>
  </si>
  <si>
    <t>河北省邯郸市复兴路162号</t>
  </si>
  <si>
    <t>0310-3148768</t>
  </si>
  <si>
    <t>2310373TEUYGH8NG2G</t>
  </si>
  <si>
    <t>1229499615437</t>
  </si>
  <si>
    <t>徐思琪</t>
  </si>
  <si>
    <t>天长市公共就业和人才服务中心</t>
  </si>
  <si>
    <t>人才交流办公室</t>
  </si>
  <si>
    <t>安徽省滁州市天长市石梁中路98号人力资源市场</t>
  </si>
  <si>
    <t>0550-7770439</t>
  </si>
  <si>
    <t>2310373A5XN736NWYE</t>
  </si>
  <si>
    <t>1229499632737</t>
  </si>
  <si>
    <t>许均晓</t>
  </si>
  <si>
    <t>云南省保山市人力资源和社会保障局</t>
  </si>
  <si>
    <t>云南省保山市隆阳区人民路44号（人才市场）</t>
  </si>
  <si>
    <t>0875-2225499</t>
  </si>
  <si>
    <t>23103732IUJKT60IDH</t>
  </si>
  <si>
    <t>1229499653437</t>
  </si>
  <si>
    <t>姚玉琴</t>
  </si>
  <si>
    <t>23103731ZZ1UN0T0VK</t>
  </si>
  <si>
    <t>1229499678637</t>
  </si>
  <si>
    <t>游新锐</t>
  </si>
  <si>
    <t>2310373YWTERS6MLWZ</t>
  </si>
  <si>
    <t>1229499694537</t>
  </si>
  <si>
    <t>占瑞</t>
  </si>
  <si>
    <t>宁国市公共就业人才服务中心</t>
  </si>
  <si>
    <t>高校毕业生档案管理科</t>
  </si>
  <si>
    <t>安徽省宣城市宁国市人民路就业和社会保障服务中心（地税局斜对面，健康大楼东侧，戴菲大酒店西侧）</t>
  </si>
  <si>
    <t>0563-4020839</t>
  </si>
  <si>
    <t>2310373EWMGFUI3BT5</t>
  </si>
  <si>
    <t>1229499727937</t>
  </si>
  <si>
    <t>张玲丽</t>
  </si>
  <si>
    <t>231037391DUCKAZXLE</t>
  </si>
  <si>
    <t>1229499744137</t>
  </si>
  <si>
    <t>张馨</t>
  </si>
  <si>
    <t>青海省海东市互助县就业服务局</t>
  </si>
  <si>
    <t>青海省海东市互助县威远镇安定西路3号</t>
  </si>
  <si>
    <t>0972-8323854</t>
  </si>
  <si>
    <t>2310373LM2FTV36Z34</t>
  </si>
  <si>
    <t>1229499774737</t>
  </si>
  <si>
    <t>张依萌</t>
  </si>
  <si>
    <t>23103733I84TNK91PI</t>
  </si>
  <si>
    <t>1229499789737</t>
  </si>
  <si>
    <t>张云芳</t>
  </si>
  <si>
    <t>临泉县公共就业和人才服务中心</t>
  </si>
  <si>
    <t>临泉人才中心</t>
  </si>
  <si>
    <t>安徽省阜阳市临泉县市民活动中心东南角一楼就业服务大厅</t>
  </si>
  <si>
    <t>0558-5392703</t>
  </si>
  <si>
    <t>2310373YHD3P9OPHOA</t>
  </si>
  <si>
    <t>1229499805337</t>
  </si>
  <si>
    <t>赵士琴</t>
  </si>
  <si>
    <t>2310373JSPCGJP1PZF</t>
  </si>
  <si>
    <t>1229499826537</t>
  </si>
  <si>
    <t>赵昕</t>
  </si>
  <si>
    <t>隆德县就业创业和人才服务中心</t>
  </si>
  <si>
    <t>档案工作人员</t>
  </si>
  <si>
    <t>宁夏回族自治区固原市隆德县行政中心5号楼3楼301室</t>
  </si>
  <si>
    <t>0954-6521889</t>
  </si>
  <si>
    <t>2310373OA7XCHR8VKT</t>
  </si>
  <si>
    <t>1229499840237</t>
  </si>
  <si>
    <t>赵子涵</t>
  </si>
  <si>
    <t>2310373IIZEXIPXIEX</t>
  </si>
  <si>
    <t>1229499859737</t>
  </si>
  <si>
    <t>朱慧玲</t>
  </si>
  <si>
    <t>23103732ATH4H46365</t>
  </si>
  <si>
    <t>1229499886137</t>
  </si>
  <si>
    <t>朱嘉欣</t>
  </si>
  <si>
    <t>重庆市巴南区就业和人才中心</t>
  </si>
  <si>
    <t>重庆市市辖区巴南区龙洲大道215号（巴南人才港）</t>
  </si>
  <si>
    <t>023-66233345</t>
  </si>
  <si>
    <t>23103736KGFDBME980</t>
  </si>
  <si>
    <t>1229499901437</t>
  </si>
  <si>
    <t>胡昳斐</t>
  </si>
  <si>
    <t>上海市普陀区教育人力资源发展中心</t>
  </si>
  <si>
    <t>李老师</t>
  </si>
  <si>
    <t>上海市市辖区普陀区怒江路400号307室</t>
  </si>
  <si>
    <t>021-62166698</t>
  </si>
  <si>
    <t>23103733XD2R20MU10</t>
  </si>
  <si>
    <t>托管单位接收</t>
  </si>
  <si>
    <t>1229499916437</t>
  </si>
  <si>
    <t>学前教育</t>
  </si>
  <si>
    <t>高哈尔·恰依扎达</t>
  </si>
  <si>
    <t>阿勒泰地区人力资源和社会保障局</t>
  </si>
  <si>
    <t>新疆维吾尔自治区阿勒泰地区阿勒泰市团结中路384号阿勒泰地区人事服务中心人才市场</t>
  </si>
  <si>
    <t>0906-2313670</t>
  </si>
  <si>
    <t>2310373VSR7RQYPLQ6</t>
  </si>
  <si>
    <t>1229499941137</t>
  </si>
  <si>
    <t>乃比江·木合百提</t>
  </si>
  <si>
    <t>23103739A0EM7NQYVX</t>
  </si>
  <si>
    <t>1229499953537</t>
  </si>
  <si>
    <t>白雅欣</t>
  </si>
  <si>
    <t>天津市大中专毕业生就业指导中心</t>
  </si>
  <si>
    <t>天津市市辖区南开区黄河道474号</t>
  </si>
  <si>
    <t>4006555878</t>
  </si>
  <si>
    <t>2310373RGHP291SVNK</t>
  </si>
  <si>
    <t>1229499978237</t>
  </si>
  <si>
    <t>卞丽萍</t>
  </si>
  <si>
    <t>2310373O66S65M95WY</t>
  </si>
  <si>
    <t>1229499999037</t>
  </si>
  <si>
    <t>查亚楠</t>
  </si>
  <si>
    <t>2310373EHPWY7FOD1D</t>
  </si>
  <si>
    <t>1229500014537</t>
  </si>
  <si>
    <t>陈冰冰</t>
  </si>
  <si>
    <t>23103738AI8XWI6KFW</t>
  </si>
  <si>
    <t>1229500038337</t>
  </si>
  <si>
    <t>陈阳</t>
  </si>
  <si>
    <t>东至县人力资源服务中心</t>
  </si>
  <si>
    <t>安徽省池州市东至县尧渡镇西湖路滨河园6号楼</t>
  </si>
  <si>
    <t>0566-5292890</t>
  </si>
  <si>
    <t>23103732TCVWIE8SJ2</t>
  </si>
  <si>
    <t>1229500054237</t>
  </si>
  <si>
    <t>陈瑶</t>
  </si>
  <si>
    <t>2310373Y1M8OJCJOSG</t>
  </si>
  <si>
    <t>1229500071537</t>
  </si>
  <si>
    <t>顾福平</t>
  </si>
  <si>
    <t>23103730PRGI4HE4Q4</t>
  </si>
  <si>
    <t>1229500085137</t>
  </si>
  <si>
    <t>何佳慧</t>
  </si>
  <si>
    <t>阜阳市颍东区公共就业和人才服务中心档案室</t>
  </si>
  <si>
    <t>丁新齐</t>
  </si>
  <si>
    <t>安徽省阜阳市颍东区人力资源和社会保障局五楼</t>
  </si>
  <si>
    <t>0558-2316869</t>
  </si>
  <si>
    <t>2310373U7LOFMUCVJS</t>
  </si>
  <si>
    <t>1229500100437</t>
  </si>
  <si>
    <t>贺妮妮</t>
  </si>
  <si>
    <t>2310373FVKYOIDR33Z</t>
  </si>
  <si>
    <t>1229500119937</t>
  </si>
  <si>
    <t>侯冬雪</t>
  </si>
  <si>
    <t>2310373L0LE9MGQQIE</t>
  </si>
  <si>
    <t>1229500141537</t>
  </si>
  <si>
    <t>胡凤娟</t>
  </si>
  <si>
    <t>231037378CS7X8NKGA</t>
  </si>
  <si>
    <t>1229500159637</t>
  </si>
  <si>
    <t>江昊诚</t>
  </si>
  <si>
    <t>闵行区就业促进中心</t>
  </si>
  <si>
    <t>上海市市辖区闵行区莘谭路168号</t>
  </si>
  <si>
    <t>021-33883762</t>
  </si>
  <si>
    <t>2310373AUX62GCUIIV</t>
  </si>
  <si>
    <t>1229500172437</t>
  </si>
  <si>
    <t>康虎虎</t>
  </si>
  <si>
    <t>山西省兴县教育局</t>
  </si>
  <si>
    <t>山西省吕梁市兴县蔚汾镇水磨滩</t>
  </si>
  <si>
    <t>0358-6450195</t>
  </si>
  <si>
    <t>2310373ZMBA6W4YGT3</t>
  </si>
  <si>
    <t>1229500190537</t>
  </si>
  <si>
    <t>康吉祥</t>
  </si>
  <si>
    <t>恩施州巴东县公共就业和人才服务局</t>
  </si>
  <si>
    <t>湖北省恩施土家族苗族自治州巴东县信陵镇巫峡路19号</t>
  </si>
  <si>
    <t>0718-4397950</t>
  </si>
  <si>
    <t>2310373IBK2RL2ST9V</t>
  </si>
  <si>
    <t>1229500204437</t>
  </si>
  <si>
    <t>李丹娜</t>
  </si>
  <si>
    <t>绥化市教育局</t>
  </si>
  <si>
    <t>人事科</t>
  </si>
  <si>
    <t>黑龙江省绥化市北林区迎宾路2号（绥化市党政办公中心B座2楼）</t>
  </si>
  <si>
    <t>0455-8388598</t>
  </si>
  <si>
    <t>231037308BS89TLN4R</t>
  </si>
  <si>
    <t>1229500219437</t>
  </si>
  <si>
    <t>李芸妮</t>
  </si>
  <si>
    <t>2310373ZNI18K5JW3B</t>
  </si>
  <si>
    <t>1229500239837</t>
  </si>
  <si>
    <t>李张微</t>
  </si>
  <si>
    <t>无为市公共就业和人才服务中心</t>
  </si>
  <si>
    <t>安徽省芜湖市无为市幸福路和裕溪路交叉口，无为市公共就业和人才服务中心</t>
  </si>
  <si>
    <t>0553-6616395</t>
  </si>
  <si>
    <t>2310373WUBQN0TECOV</t>
  </si>
  <si>
    <t>1229500262837</t>
  </si>
  <si>
    <t>梁婷婷</t>
  </si>
  <si>
    <t>南宁市邕宁区人才交流服务中心</t>
  </si>
  <si>
    <t>广西壮族自治区南宁市仙葫大道莫村半岛福兴路3号</t>
  </si>
  <si>
    <t>0771-4791623</t>
  </si>
  <si>
    <t>2310373OAD7UAYQ1G2</t>
  </si>
  <si>
    <t>1229500281837</t>
  </si>
  <si>
    <t>刘赛飞</t>
  </si>
  <si>
    <t>河南省驻马店市教育局</t>
  </si>
  <si>
    <t>河南省驻马店市泰山路广泰大厦九楼</t>
  </si>
  <si>
    <t>0396-3651928</t>
  </si>
  <si>
    <t>2310373UB16QQSFFC0</t>
  </si>
  <si>
    <t>1229500297137</t>
  </si>
  <si>
    <t>刘天阔</t>
  </si>
  <si>
    <t>2310373A2Q4HQTKJPK</t>
  </si>
  <si>
    <t>1229500321237</t>
  </si>
  <si>
    <t>刘雪燕</t>
  </si>
  <si>
    <t>重庆市合川区教育委员会</t>
  </si>
  <si>
    <t>重庆市市辖区合川区南津街南园东路99号</t>
  </si>
  <si>
    <t>023-42824178</t>
  </si>
  <si>
    <t>2310373OCFPMIJH81J</t>
  </si>
  <si>
    <t>1229500348137</t>
  </si>
  <si>
    <t>刘媛媛</t>
  </si>
  <si>
    <t>2310373T71P0711J6B</t>
  </si>
  <si>
    <t>1229500369937</t>
  </si>
  <si>
    <t>刘梓妍</t>
  </si>
  <si>
    <t>石嘴山市就业创业服务局人才交流服务中心</t>
  </si>
  <si>
    <t>宁夏回族自治区石嘴山市大武口区五岳路51号政务大厅负一楼40号窗口</t>
  </si>
  <si>
    <t>0952-2688730</t>
  </si>
  <si>
    <t>231037374NZD6756QK</t>
  </si>
  <si>
    <t>1229500384437</t>
  </si>
  <si>
    <t>卢梦馨</t>
  </si>
  <si>
    <t>2310373IVNN998NST4</t>
  </si>
  <si>
    <t>1229500396337</t>
  </si>
  <si>
    <t>吕欣雯</t>
  </si>
  <si>
    <t>扬州市邗江区人力资源市场管理办公室</t>
  </si>
  <si>
    <t>江苏省扬州市江阳西路101号（月城科技广场二号楼四楼）</t>
  </si>
  <si>
    <t>231037375TTZF2MKCQ</t>
  </si>
  <si>
    <t>1229500416437</t>
  </si>
  <si>
    <t>彭慧</t>
  </si>
  <si>
    <t>怀宁县公共就业和人才服务中心</t>
  </si>
  <si>
    <t>程青松</t>
  </si>
  <si>
    <t>安徽省安庆市怀宁县高河镇永宁大道政务服务中心4楼429室</t>
  </si>
  <si>
    <t>0556-4611164</t>
  </si>
  <si>
    <t>2310373BDDOAW3HP9P</t>
  </si>
  <si>
    <t>1229500435437</t>
  </si>
  <si>
    <t>任乾</t>
  </si>
  <si>
    <t>23103737K23HB39G6Y</t>
  </si>
  <si>
    <t>1229500449537</t>
  </si>
  <si>
    <t>芮青青</t>
  </si>
  <si>
    <t>芜湖市湾沚区公共就业和人力资源服务中心</t>
  </si>
  <si>
    <t>安徽省芜湖市湾沚区东湾路（鸠兹大道）人力资源服务中心三楼309室</t>
  </si>
  <si>
    <t>0553-8127796</t>
  </si>
  <si>
    <t>23103732TI9TLKNQSB</t>
  </si>
  <si>
    <t>1229500472537</t>
  </si>
  <si>
    <t>宋婕</t>
  </si>
  <si>
    <t>2310373IHKZ7ILSC9J</t>
  </si>
  <si>
    <t>1229500488437</t>
  </si>
  <si>
    <t>陶甜甜</t>
  </si>
  <si>
    <t>来安县人力资源和社会保障局档案中心</t>
  </si>
  <si>
    <t>档案中心工作人员</t>
  </si>
  <si>
    <t>安徽省滁州市来安县人防指挥中心联合体（向阳路与双拥路交叉口、政务中心西侧）6楼602室</t>
  </si>
  <si>
    <t>0550-5626826</t>
  </si>
  <si>
    <t>2310373HZF14PRKEU5</t>
  </si>
  <si>
    <t>1229500506837</t>
  </si>
  <si>
    <t>田忠月</t>
  </si>
  <si>
    <t>231037327I5QPJCTRW</t>
  </si>
  <si>
    <t>1229500519537</t>
  </si>
  <si>
    <t>王婕</t>
  </si>
  <si>
    <t>浙江省杭州市桐庐县教育局人事科</t>
  </si>
  <si>
    <t>金国富</t>
  </si>
  <si>
    <t>浙江省杭州市桐庐县迎春南路298号</t>
  </si>
  <si>
    <t>0571-89545421</t>
  </si>
  <si>
    <t>23103733ELLOD7DD4A</t>
  </si>
  <si>
    <t>1229500529237</t>
  </si>
  <si>
    <t>王鹿琦</t>
  </si>
  <si>
    <t>2310373ZUXB8UX16S3</t>
  </si>
  <si>
    <t>1229500543437</t>
  </si>
  <si>
    <t>王璐璐</t>
  </si>
  <si>
    <t>合肥市包河区人事服务和人事考试中心</t>
  </si>
  <si>
    <t>许满</t>
  </si>
  <si>
    <t>安徽省合肥市包河区包河大道118号包河区政务服务中心314室</t>
  </si>
  <si>
    <t>0551-63357295</t>
  </si>
  <si>
    <t>2310373LYC0MJMKTGG</t>
  </si>
  <si>
    <t>1229500557537</t>
  </si>
  <si>
    <t>王诗睿</t>
  </si>
  <si>
    <t>23103738DN2Q4GCJEB</t>
  </si>
  <si>
    <t>1229500575737</t>
  </si>
  <si>
    <t>吴燕婷</t>
  </si>
  <si>
    <t>2310373LFDVSZEFULV</t>
  </si>
  <si>
    <t>1229500591637</t>
  </si>
  <si>
    <t>徐林坤</t>
  </si>
  <si>
    <t>岳西县人才交流服务中心</t>
  </si>
  <si>
    <t>安徽省安庆市岳西县天堂镇天馨路218号政务服务中心11楼1118室</t>
  </si>
  <si>
    <t>0556-2188091</t>
  </si>
  <si>
    <t>23103737EGIQ5LUEUF</t>
  </si>
  <si>
    <t>1229500606337</t>
  </si>
  <si>
    <t>徐思宇</t>
  </si>
  <si>
    <t>临澧县人力资源开发交流服务中心</t>
  </si>
  <si>
    <t>湖南省常德市临澧县人力资源市场1楼大厅</t>
  </si>
  <si>
    <t>0736-5555608</t>
  </si>
  <si>
    <t>2310373YGY9II5FJ0P</t>
  </si>
  <si>
    <t>1229500635537</t>
  </si>
  <si>
    <t>徐溪柳</t>
  </si>
  <si>
    <t>石台县公共就业人才服务中心</t>
  </si>
  <si>
    <t>陈永忠</t>
  </si>
  <si>
    <t>安徽省池州市石台县仁里镇金钱山大道就业和社会保障大楼3楼</t>
  </si>
  <si>
    <t>0566-6022377</t>
  </si>
  <si>
    <t>2310373BTL2DUH1V0M</t>
  </si>
  <si>
    <t>1229500649137</t>
  </si>
  <si>
    <t>颜晨蕊</t>
  </si>
  <si>
    <t>2310373GDLNJBLHSBP</t>
  </si>
  <si>
    <t>1229500669537</t>
  </si>
  <si>
    <t>杨佳宜</t>
  </si>
  <si>
    <t>呼和浩特市人才服务中心</t>
  </si>
  <si>
    <t>内蒙古自治区呼和浩特市新华大街87号奈伦国际B座1204室</t>
  </si>
  <si>
    <t>0471-3812167</t>
  </si>
  <si>
    <t>2310373N4NI34MCDJE</t>
  </si>
  <si>
    <t>1229500693937</t>
  </si>
  <si>
    <t>杨可涵</t>
  </si>
  <si>
    <t>云南省曲靖市人力资源和社会保障局</t>
  </si>
  <si>
    <t>云南省曲靖市麒麟北路18号（人才服务中心）</t>
  </si>
  <si>
    <t>0874-8967981</t>
  </si>
  <si>
    <t>23103738ALC39J48W9</t>
  </si>
  <si>
    <t>1229500715737</t>
  </si>
  <si>
    <t>杨雯</t>
  </si>
  <si>
    <t>全椒县人力资源和社会保障局</t>
  </si>
  <si>
    <t>石婧</t>
  </si>
  <si>
    <t>安徽省滁州市全椒县儒林路与椒陵大道交叉口东南角，全椒县政务服务中心5号楼307室</t>
  </si>
  <si>
    <t>0550-5039258</t>
  </si>
  <si>
    <t>2310373KX82LL0NI1H</t>
  </si>
  <si>
    <t>1229500734737</t>
  </si>
  <si>
    <t>殷梦瑶</t>
  </si>
  <si>
    <t>陕西省商洛市洛南县人才交流服务中心</t>
  </si>
  <si>
    <t>陕西省商洛市洛南县河滨北路西段人才交流服务中心</t>
  </si>
  <si>
    <t>0914-7381258</t>
  </si>
  <si>
    <t>2310373QUD141NE6UU</t>
  </si>
  <si>
    <t>1229500754537</t>
  </si>
  <si>
    <t>张瑾瑜</t>
  </si>
  <si>
    <t>23103732H5O23TI9NF</t>
  </si>
  <si>
    <t>1229500778937</t>
  </si>
  <si>
    <t>张亮亮</t>
  </si>
  <si>
    <t>2310373QDUBRVO33WV</t>
  </si>
  <si>
    <t>1229500792537</t>
  </si>
  <si>
    <t>张梦涵</t>
  </si>
  <si>
    <t>2310373V31W3AD2IPI</t>
  </si>
  <si>
    <t>1229500807837</t>
  </si>
  <si>
    <t>张思雨</t>
  </si>
  <si>
    <t>23103734EZU9YZLE5J</t>
  </si>
  <si>
    <t>1229500827137</t>
  </si>
  <si>
    <t>张文谚</t>
  </si>
  <si>
    <t>2310373KMTSEP928EB</t>
  </si>
  <si>
    <t>1229500842737</t>
  </si>
  <si>
    <t>张学梅</t>
  </si>
  <si>
    <t>阿克苏地区人力资源和社会保障局</t>
  </si>
  <si>
    <t>新疆维吾尔自治区阿克苏地区阿克苏市新华东路35号阿克苏地区毕业生就业指导办公室</t>
  </si>
  <si>
    <t>0997-2283123</t>
  </si>
  <si>
    <t>23103736GLNS2MY6LU</t>
  </si>
  <si>
    <t>1229500858537</t>
  </si>
  <si>
    <t>赵毅昕</t>
  </si>
  <si>
    <t>2310373MJXP5QPK3MK</t>
  </si>
  <si>
    <t>1229500868237</t>
  </si>
  <si>
    <t>郑玉婷</t>
  </si>
  <si>
    <t>格尔木市就业服务局</t>
  </si>
  <si>
    <t>青海省海西蒙古族藏族自治州格尔木市文体街13号人力资源市场</t>
  </si>
  <si>
    <t>0979-8957902</t>
  </si>
  <si>
    <t>2310373AKZGWG16MZQ</t>
  </si>
  <si>
    <t>1229500886937</t>
  </si>
  <si>
    <t>郑媛</t>
  </si>
  <si>
    <t>2310373FMPQW2C5NVE</t>
  </si>
  <si>
    <t>1229500902537</t>
  </si>
  <si>
    <t>周祥禹</t>
  </si>
  <si>
    <t>德惠市人才交流中心</t>
  </si>
  <si>
    <t>吉林省长春市德惠市德大路德大广场</t>
  </si>
  <si>
    <t>0431-87223765/87222347</t>
  </si>
  <si>
    <t>2310373AI1G9SCLVKC</t>
  </si>
  <si>
    <t>1229500923237</t>
  </si>
  <si>
    <t>周仪</t>
  </si>
  <si>
    <t>安庆市迎江区公共就业和人才服务中心</t>
  </si>
  <si>
    <t>马庆</t>
  </si>
  <si>
    <t>安徽省安庆市迎江区锡麟街东四巷7号</t>
  </si>
  <si>
    <t>0556-5866595</t>
  </si>
  <si>
    <t>23103737520UZ27MYH</t>
  </si>
  <si>
    <t>1229500941937</t>
  </si>
  <si>
    <t>周玉姣</t>
  </si>
  <si>
    <t>河南省平顶山市教育局</t>
  </si>
  <si>
    <t>河南省平顶山市新城区和谐路中段</t>
  </si>
  <si>
    <t>0375-2629991</t>
  </si>
  <si>
    <t>2310373SDMN52TMF43</t>
  </si>
  <si>
    <t>1229500958637</t>
  </si>
  <si>
    <t>朱亚兰</t>
  </si>
  <si>
    <t>上海市松江区教育局人事科</t>
  </si>
  <si>
    <t>薛权</t>
  </si>
  <si>
    <t>上海市市辖区松江区中山中路38号</t>
  </si>
  <si>
    <t>02137736334</t>
  </si>
  <si>
    <t>2310373YB12041BWTH</t>
  </si>
  <si>
    <t>1229500970537</t>
  </si>
  <si>
    <t>阿丽米热·托合提</t>
  </si>
  <si>
    <t>23103736LWE8YLTVXI</t>
  </si>
  <si>
    <t>1229500989537</t>
  </si>
  <si>
    <t>阿曼尼沙·肉孜</t>
  </si>
  <si>
    <t>2310373BG7G4VQCJ0Q</t>
  </si>
  <si>
    <t>1229501002337</t>
  </si>
  <si>
    <t>布威帕提麦姆·伊萨米丁</t>
  </si>
  <si>
    <t>2310373X55ESRA2VAN</t>
  </si>
  <si>
    <t>1229501014237</t>
  </si>
  <si>
    <t>麦迪乃·阿塔伍拉</t>
  </si>
  <si>
    <t>2310373PDX0RMLH4PG</t>
  </si>
  <si>
    <t>1229501029237</t>
  </si>
  <si>
    <t>萨尼亚·吐尔地</t>
  </si>
  <si>
    <t>2310373OZVIIX6CV3Q</t>
  </si>
  <si>
    <t>1229501046537</t>
  </si>
  <si>
    <t>苏比伊努尔·阿不列孜</t>
  </si>
  <si>
    <t>哈密市人力资源和社会保障局</t>
  </si>
  <si>
    <t>新疆维吾尔自治区哈密市人才交流服务中心</t>
  </si>
  <si>
    <t>0902-2233101</t>
  </si>
  <si>
    <t>2310373MKHN0LATRRZ</t>
  </si>
  <si>
    <t>1229501059837</t>
  </si>
  <si>
    <t>刘雨恬</t>
  </si>
  <si>
    <t>23103733L3JRZEIW13</t>
  </si>
  <si>
    <t>1229501086237</t>
  </si>
  <si>
    <t>学前教育1班（专升本）</t>
  </si>
  <si>
    <t>鲍美凤</t>
  </si>
  <si>
    <t>安庆市大观区公共就业和人才服务中心</t>
  </si>
  <si>
    <t>马叶明</t>
  </si>
  <si>
    <t>安徽省安庆市大观区皇冠路大观区政府1421办公室</t>
  </si>
  <si>
    <t>0556-5055859</t>
  </si>
  <si>
    <t>231037336PJP95SCGV</t>
  </si>
  <si>
    <t>1229501100137</t>
  </si>
  <si>
    <t>卞胜男</t>
  </si>
  <si>
    <t>23103736906ITDNL0T</t>
  </si>
  <si>
    <t>1229501113437</t>
  </si>
  <si>
    <t>曹梦园</t>
  </si>
  <si>
    <t>界首市公共就业服务中心</t>
  </si>
  <si>
    <t>档案管理处</t>
  </si>
  <si>
    <t>安徽省阜阳市界首市中原东路101号</t>
  </si>
  <si>
    <t>0558-4888592</t>
  </si>
  <si>
    <t>23103736G5QNB6B5XO</t>
  </si>
  <si>
    <t>1229501129837</t>
  </si>
  <si>
    <t>查晓诺</t>
  </si>
  <si>
    <t>23103731WSBOJFJA34</t>
  </si>
  <si>
    <t>1229501147437</t>
  </si>
  <si>
    <t>陈芙蓉</t>
  </si>
  <si>
    <t>2310373UZ23ATBG71D</t>
  </si>
  <si>
    <t>1229501180637</t>
  </si>
  <si>
    <t>陈玲</t>
  </si>
  <si>
    <t>2310373E358MUC0KEE</t>
  </si>
  <si>
    <t>1229501201537</t>
  </si>
  <si>
    <t>陈曼迪</t>
  </si>
  <si>
    <t>利辛县淝河大道与高新路交叉口人力资源和社会保障局6楼607室</t>
  </si>
  <si>
    <t>2310373FYZ002F5O8G</t>
  </si>
  <si>
    <t>1229501232037</t>
  </si>
  <si>
    <t>陈蕊</t>
  </si>
  <si>
    <t>2310373D4B5ZHGT7RD</t>
  </si>
  <si>
    <t>1229501255437</t>
  </si>
  <si>
    <t>陈新雅</t>
  </si>
  <si>
    <t>2310373RTRP4G354LO</t>
  </si>
  <si>
    <t>1229501279237</t>
  </si>
  <si>
    <t>成喆丽雅</t>
  </si>
  <si>
    <t>合肥市庐阳区就业和社会保障服务中心</t>
  </si>
  <si>
    <t>收发室</t>
  </si>
  <si>
    <t>安徽省合肥市庐阳区市民中心三楼F04窗口</t>
  </si>
  <si>
    <t>0551-65699350</t>
  </si>
  <si>
    <t>2310373QCWKMEK57OX</t>
  </si>
  <si>
    <t>1229501298237</t>
  </si>
  <si>
    <t>褚雪勤</t>
  </si>
  <si>
    <t>2310373MSPD9ZZ33NZ</t>
  </si>
  <si>
    <t>1229501315237</t>
  </si>
  <si>
    <t>刁月芹</t>
  </si>
  <si>
    <t>长丰县就业服务中心</t>
  </si>
  <si>
    <t>张尔宝</t>
  </si>
  <si>
    <t>安徽省合肥市长丰县水湖镇吴山南路南一环路政务服务中心3楼156/157窗口</t>
  </si>
  <si>
    <t>0551-66671701</t>
  </si>
  <si>
    <t>2310373TLWK3L96W0X</t>
  </si>
  <si>
    <t>1229501347537</t>
  </si>
  <si>
    <t>丁莉</t>
  </si>
  <si>
    <t>赣州市会昌县就业创业服务中心</t>
  </si>
  <si>
    <t>江西省赣州市会昌县月亮湾新区社保大楼2楼事业单位档案室</t>
  </si>
  <si>
    <t>0797-5622641</t>
  </si>
  <si>
    <t>23103732FNVU1KCEGY</t>
  </si>
  <si>
    <t>1229501360337</t>
  </si>
  <si>
    <t>丁琳</t>
  </si>
  <si>
    <t>淮北市杜集区梧桐中路19号(人民路与梧桐路交叉口)人力资源服务产业园三楼</t>
  </si>
  <si>
    <t>0561-3044459</t>
  </si>
  <si>
    <t>2310373H4LUI1PJWXE</t>
  </si>
  <si>
    <t>1229501379837</t>
  </si>
  <si>
    <t>董敏</t>
  </si>
  <si>
    <t>2310373FDMURTWLA5A</t>
  </si>
  <si>
    <t>1229501392637</t>
  </si>
  <si>
    <t>董娜</t>
  </si>
  <si>
    <t>2310373RE906DRDG76</t>
  </si>
  <si>
    <t>1229501405637</t>
  </si>
  <si>
    <t>段月</t>
  </si>
  <si>
    <t>23103730MZMPYAZYSZ</t>
  </si>
  <si>
    <t>1229501416137</t>
  </si>
  <si>
    <t>丰付宇</t>
  </si>
  <si>
    <t>2310373PBSXI2EHF5M</t>
  </si>
  <si>
    <t>1229501433437</t>
  </si>
  <si>
    <t>丰宇</t>
  </si>
  <si>
    <t>2310373DPXV0B2GB3Z</t>
  </si>
  <si>
    <t>1229501449837</t>
  </si>
  <si>
    <t>冯倩倩</t>
  </si>
  <si>
    <t>2310373Y2EC75CHAFT</t>
  </si>
  <si>
    <t>1229501463037</t>
  </si>
  <si>
    <t>高传慧</t>
  </si>
  <si>
    <t>2310373T8K3JQVZPD9</t>
  </si>
  <si>
    <t>1229501478037</t>
  </si>
  <si>
    <t>葛平静</t>
  </si>
  <si>
    <t>2310373J3U3LKKOBW4</t>
  </si>
  <si>
    <t>1229501491837</t>
  </si>
  <si>
    <t>关杏子</t>
  </si>
  <si>
    <t>2310373CFXRNLMJDLU</t>
  </si>
  <si>
    <t>1229501502537</t>
  </si>
  <si>
    <t>郭颖</t>
  </si>
  <si>
    <t>定远县公共就业和人才服务中心</t>
  </si>
  <si>
    <t>安徽省滁州市定远县幸福东路人社局大楼三楼大厅高校毕业生窗口</t>
  </si>
  <si>
    <t>0550-4288045</t>
  </si>
  <si>
    <t>2310373TWYX5WL7IM2</t>
  </si>
  <si>
    <t>1229501516737</t>
  </si>
  <si>
    <t>何雨</t>
  </si>
  <si>
    <t>23103732GDMNSEG22R</t>
  </si>
  <si>
    <t>1229501526937</t>
  </si>
  <si>
    <t>洪悦</t>
  </si>
  <si>
    <t>23103734ZQ6KGOIPV9</t>
  </si>
  <si>
    <t>1229501538837</t>
  </si>
  <si>
    <t>黄静</t>
  </si>
  <si>
    <t>2310373REQG7I8JYXW</t>
  </si>
  <si>
    <t>1229501553337</t>
  </si>
  <si>
    <t>黄文婷</t>
  </si>
  <si>
    <t>南昌市南昌县就业创业服务中心</t>
  </si>
  <si>
    <t>江西省南昌市南昌县莲塘镇澄湖中路126-2号</t>
  </si>
  <si>
    <t>0791-85717720</t>
  </si>
  <si>
    <t>2310373PO60X2JH1D2</t>
  </si>
  <si>
    <t>1229501566637</t>
  </si>
  <si>
    <t>黄钰凤</t>
  </si>
  <si>
    <t>23103734U80KSYWI6H</t>
  </si>
  <si>
    <t>1229501578537</t>
  </si>
  <si>
    <t>姜萍萍</t>
  </si>
  <si>
    <t>2310373QGIL8A71ZT2</t>
  </si>
  <si>
    <t>1229501588737</t>
  </si>
  <si>
    <t>金任燕</t>
  </si>
  <si>
    <t>安庆市宜秀区公共就业和人才服务中心</t>
  </si>
  <si>
    <t>昝双双</t>
  </si>
  <si>
    <t>安徽省安庆市宜秀区创新产业园A2栋一楼1012室</t>
  </si>
  <si>
    <t>0556-5224541</t>
  </si>
  <si>
    <t>2310373FK7ZUA5WYGD</t>
  </si>
  <si>
    <t>1229501599237</t>
  </si>
  <si>
    <t>李秉羲</t>
  </si>
  <si>
    <t>23103731D3SX2OGCIB</t>
  </si>
  <si>
    <t>1229501614537</t>
  </si>
  <si>
    <t>李潮静</t>
  </si>
  <si>
    <t>2310373GX96H4Z5ZTC</t>
  </si>
  <si>
    <t>1229501623337</t>
  </si>
  <si>
    <t>李帆</t>
  </si>
  <si>
    <t>2310373WA6NFYLFKYJ</t>
  </si>
  <si>
    <t>1229501629537</t>
  </si>
  <si>
    <t>李芳芳</t>
  </si>
  <si>
    <t>23103735ZNRSEHVPK1</t>
  </si>
  <si>
    <t>1229501642337</t>
  </si>
  <si>
    <t>李海珊</t>
  </si>
  <si>
    <t>2310373N0GG73DVYMY</t>
  </si>
  <si>
    <t>1229501657337</t>
  </si>
  <si>
    <t>李静</t>
  </si>
  <si>
    <t>铜陵市公共就业人才服务局</t>
  </si>
  <si>
    <t>刘淑蓉</t>
  </si>
  <si>
    <t>安徽省铜陵市长江中路976号五楼档案室</t>
  </si>
  <si>
    <t>0562-2126892</t>
  </si>
  <si>
    <t>231037386BGM9QOM2W</t>
  </si>
  <si>
    <t>1229501666137</t>
  </si>
  <si>
    <t>李梦伟</t>
  </si>
  <si>
    <t>2310373I1J0SL76C1J</t>
  </si>
  <si>
    <t>1229501681737</t>
  </si>
  <si>
    <t>李娜</t>
  </si>
  <si>
    <t>2310373MQBOZ6E3P48</t>
  </si>
  <si>
    <t>1229501688237</t>
  </si>
  <si>
    <t>李清婷</t>
  </si>
  <si>
    <t>2310373MYNAHN9P6W6</t>
  </si>
  <si>
    <t>1229501697537</t>
  </si>
  <si>
    <t>李晴</t>
  </si>
  <si>
    <t>2310373DT0YIRKLIL1</t>
  </si>
  <si>
    <t>1229501711037</t>
  </si>
  <si>
    <t>李思铭</t>
  </si>
  <si>
    <t>2310373JKZJBVSWUTQ</t>
  </si>
  <si>
    <t>1229501719937</t>
  </si>
  <si>
    <t>李馨茹</t>
  </si>
  <si>
    <t>2310373PLT99IA8DU0</t>
  </si>
  <si>
    <t>1229501737537</t>
  </si>
  <si>
    <t>李雪雪</t>
  </si>
  <si>
    <t>2310373H0REEVZJACG</t>
  </si>
  <si>
    <t>1229501744637</t>
  </si>
  <si>
    <t>李莹凤</t>
  </si>
  <si>
    <t>2310373MAQNPDMKCJE</t>
  </si>
  <si>
    <t>1229501755137</t>
  </si>
  <si>
    <t>李玉琪</t>
  </si>
  <si>
    <t>2310373TJKX1SM0QIE</t>
  </si>
  <si>
    <t>1229501768437</t>
  </si>
  <si>
    <t>李媛媛</t>
  </si>
  <si>
    <t>2310373RDINSD7XWUD</t>
  </si>
  <si>
    <t>1229501779037</t>
  </si>
  <si>
    <t>李召苇</t>
  </si>
  <si>
    <t>2310373VPD55XIP33B</t>
  </si>
  <si>
    <t>1229501793137</t>
  </si>
  <si>
    <t>廖雪晴</t>
  </si>
  <si>
    <t>23103733H2H53N8IUP</t>
  </si>
  <si>
    <t>1229501803537</t>
  </si>
  <si>
    <t>凌瑶瑶</t>
  </si>
  <si>
    <t>2310373TJFWD1CZKNN</t>
  </si>
  <si>
    <t>1229501814637</t>
  </si>
  <si>
    <t>刘冰玉</t>
  </si>
  <si>
    <t>2310373HU27CZ0YWIB</t>
  </si>
  <si>
    <t>1229501829637</t>
  </si>
  <si>
    <t>刘菲</t>
  </si>
  <si>
    <t>2310373GGYV60VEGPA</t>
  </si>
  <si>
    <t>1229501841537</t>
  </si>
  <si>
    <t>刘倩</t>
  </si>
  <si>
    <t>2310373NT2JCAHEOKT</t>
  </si>
  <si>
    <t>1229501854337</t>
  </si>
  <si>
    <t>刘维维</t>
  </si>
  <si>
    <t>2310373PV4H25GFQGP</t>
  </si>
  <si>
    <t>1229501862837</t>
  </si>
  <si>
    <t>刘妍</t>
  </si>
  <si>
    <t>23103733AO5LKWXY5I</t>
  </si>
  <si>
    <t>1229501873337</t>
  </si>
  <si>
    <t>刘奕彤</t>
  </si>
  <si>
    <t>无锡市梁溪区教育局</t>
  </si>
  <si>
    <t>杨老师</t>
  </si>
  <si>
    <t>江苏省无锡市梁溪区永丰路1号15楼1520室</t>
  </si>
  <si>
    <t>051085057395</t>
  </si>
  <si>
    <t>2310373E48WOPT72KF</t>
  </si>
  <si>
    <t>1229501884937</t>
  </si>
  <si>
    <t>刘莹</t>
  </si>
  <si>
    <t>2310373E792N7FOUIQ</t>
  </si>
  <si>
    <t>1229501895437</t>
  </si>
  <si>
    <t>刘雨倩</t>
  </si>
  <si>
    <t>2310373DFH7CGUDTFT</t>
  </si>
  <si>
    <t>1229501909837</t>
  </si>
  <si>
    <t>马建萍</t>
  </si>
  <si>
    <t>23103731LLQORA2C6I</t>
  </si>
  <si>
    <t>1229501919037</t>
  </si>
  <si>
    <t>马金风</t>
  </si>
  <si>
    <t>23103734B3R1H9JUW9</t>
  </si>
  <si>
    <t>1229501933137</t>
  </si>
  <si>
    <t>马立郡</t>
  </si>
  <si>
    <t>2310373THDG6MXV10M</t>
  </si>
  <si>
    <t>1229501950437</t>
  </si>
  <si>
    <t>马青云</t>
  </si>
  <si>
    <t>23103731343JN8BHV4</t>
  </si>
  <si>
    <t>1229501965437</t>
  </si>
  <si>
    <t>马晓雨</t>
  </si>
  <si>
    <t>2310373KVYEEHGC1CE</t>
  </si>
  <si>
    <t>1229501974237</t>
  </si>
  <si>
    <t>马御寒</t>
  </si>
  <si>
    <t>231037380KHNWXLKTC</t>
  </si>
  <si>
    <t>1229501991537</t>
  </si>
  <si>
    <t>毛丹</t>
  </si>
  <si>
    <t>2310373HSU4FB4R8FP</t>
  </si>
  <si>
    <t>1229502004837</t>
  </si>
  <si>
    <t>毛宇杰</t>
  </si>
  <si>
    <t>阜阳市颍泉区公共就业和人才服务中心</t>
  </si>
  <si>
    <t>李枫林</t>
  </si>
  <si>
    <t>安徽省阜阳市颍泉区政务服务中心10楼公共就业和人才服务中心</t>
  </si>
  <si>
    <t>0558-2270056</t>
  </si>
  <si>
    <t>23103732IK52GKR3MT</t>
  </si>
  <si>
    <t>1229502022437</t>
  </si>
  <si>
    <t>学前教育2班（专升本)</t>
  </si>
  <si>
    <t>聂慧敏</t>
  </si>
  <si>
    <t>2310373EI6EQI52W5D</t>
  </si>
  <si>
    <t>1229502042837</t>
  </si>
  <si>
    <t>宁馨</t>
  </si>
  <si>
    <t>2310373GI1R6I36IRM</t>
  </si>
  <si>
    <t>1229502054737</t>
  </si>
  <si>
    <t>牛霖</t>
  </si>
  <si>
    <t>2310373G0RUDF686NK</t>
  </si>
  <si>
    <t>1229502067037</t>
  </si>
  <si>
    <t>潘丽</t>
  </si>
  <si>
    <t>2310373VQZCC9Y2BP1</t>
  </si>
  <si>
    <t>1229502078537</t>
  </si>
  <si>
    <t>庞薇</t>
  </si>
  <si>
    <t>池州市贵池区人才交流服务中心</t>
  </si>
  <si>
    <t>安徽省池州市贵池区翠柏中路198号</t>
  </si>
  <si>
    <t>0566-3214811</t>
  </si>
  <si>
    <t>231037362NMX464ORM</t>
  </si>
  <si>
    <t>1229502094437</t>
  </si>
  <si>
    <t>彭诗琦</t>
  </si>
  <si>
    <t>2310373JOFUU6L4H95</t>
  </si>
  <si>
    <t>1229502102637</t>
  </si>
  <si>
    <t>任聪聪</t>
  </si>
  <si>
    <t>淮北市杜集区梧桐中路19号(人民路与梧桐路交叉口)</t>
  </si>
  <si>
    <t>0561-3025579</t>
  </si>
  <si>
    <t>2310373CO3KGINIX6J</t>
  </si>
  <si>
    <t>1229502109137</t>
  </si>
  <si>
    <t>商紫薇</t>
  </si>
  <si>
    <t>2310373MI5YM6XZY57</t>
  </si>
  <si>
    <t>1229502117637</t>
  </si>
  <si>
    <t>尚玲</t>
  </si>
  <si>
    <t>23103734NTENADNX6R</t>
  </si>
  <si>
    <t>1229502128137</t>
  </si>
  <si>
    <t>沈佳敏</t>
  </si>
  <si>
    <t>2310373JK0VZCCYU2O</t>
  </si>
  <si>
    <t>1229502138337</t>
  </si>
  <si>
    <t>沈洁</t>
  </si>
  <si>
    <t>2310373YY2KTXEWDBM</t>
  </si>
  <si>
    <t>1229502146837</t>
  </si>
  <si>
    <t>盛丹</t>
  </si>
  <si>
    <t>2310373EUNFXONMVLZ</t>
  </si>
  <si>
    <t>1229502155637</t>
  </si>
  <si>
    <t>史竞</t>
  </si>
  <si>
    <t>231037366ZVGYDKXAD</t>
  </si>
  <si>
    <t>1229502167537</t>
  </si>
  <si>
    <t>宋龙韵</t>
  </si>
  <si>
    <t>2310373S641TG2Q5SS</t>
  </si>
  <si>
    <t>1229502176337</t>
  </si>
  <si>
    <t>苏青青</t>
  </si>
  <si>
    <t>23103731XXZ76G2DFN</t>
  </si>
  <si>
    <t>1229502182537</t>
  </si>
  <si>
    <t>孙梦婷</t>
  </si>
  <si>
    <t>231037399C2Z0AYX5I</t>
  </si>
  <si>
    <t>1229502193637</t>
  </si>
  <si>
    <t>孙亚美</t>
  </si>
  <si>
    <t>23103739GKYDJMPG5G</t>
  </si>
  <si>
    <t>1229502202137</t>
  </si>
  <si>
    <t>孙玉茹</t>
  </si>
  <si>
    <t>231037387N6T9YLM58</t>
  </si>
  <si>
    <t>1229502211037</t>
  </si>
  <si>
    <t>谈子薇</t>
  </si>
  <si>
    <t>231037398LKQLLFA62</t>
  </si>
  <si>
    <t>1229502223937</t>
  </si>
  <si>
    <t>陶梦圆</t>
  </si>
  <si>
    <t>2310373VATSTGQXJJG</t>
  </si>
  <si>
    <t>1229502234437</t>
  </si>
  <si>
    <t>陶孝严</t>
  </si>
  <si>
    <t>2310373ZONP1M6YLQR</t>
  </si>
  <si>
    <t>1229502245037</t>
  </si>
  <si>
    <t>汪安澜</t>
  </si>
  <si>
    <t>休宁县公共就业和人才服务中心</t>
  </si>
  <si>
    <t>安徽省黄山市休宁县海阳镇新安西路1号政务中心5楼</t>
  </si>
  <si>
    <t>0559-7511092</t>
  </si>
  <si>
    <t>2310373PHFS93PJB5K</t>
  </si>
  <si>
    <t>1229502257937</t>
  </si>
  <si>
    <t>汪凌</t>
  </si>
  <si>
    <t>23103731SAVC6OKBNP</t>
  </si>
  <si>
    <t>1229502269837</t>
  </si>
  <si>
    <t>王迪</t>
  </si>
  <si>
    <t>2310373GRVQDN72YK2</t>
  </si>
  <si>
    <t>1229502273837</t>
  </si>
  <si>
    <t>王芳</t>
  </si>
  <si>
    <t>2310373M2AC4FVED7Y</t>
  </si>
  <si>
    <t>1229502278637</t>
  </si>
  <si>
    <t>王娟</t>
  </si>
  <si>
    <t>2310373MIE6WW50K7V</t>
  </si>
  <si>
    <t>1229502282637</t>
  </si>
  <si>
    <t>王丽</t>
  </si>
  <si>
    <t>2310373OXPL7RR1YP6</t>
  </si>
  <si>
    <t>1229502287437</t>
  </si>
  <si>
    <t>王璐瑶</t>
  </si>
  <si>
    <t>23103733RN7U5KSVA9</t>
  </si>
  <si>
    <t>1229502291437</t>
  </si>
  <si>
    <t>王尹</t>
  </si>
  <si>
    <t>2310373MIVQAZ4QNMF</t>
  </si>
  <si>
    <t>1229502294537</t>
  </si>
  <si>
    <t>王雨璠</t>
  </si>
  <si>
    <t>2310373LHZ5H60OPL7</t>
  </si>
  <si>
    <t>1229502297637</t>
  </si>
  <si>
    <t>2310373X93KLIX6E6C</t>
  </si>
  <si>
    <t>1229502301337</t>
  </si>
  <si>
    <t>王志文</t>
  </si>
  <si>
    <t>2310373VHM608ANHOB</t>
  </si>
  <si>
    <t>1229502304437</t>
  </si>
  <si>
    <t>吴琳</t>
  </si>
  <si>
    <t>2310373D298FGIVSXL</t>
  </si>
  <si>
    <t>1229502308937</t>
  </si>
  <si>
    <t>吴启荣</t>
  </si>
  <si>
    <t>2310373T12ENEHAWQB</t>
  </si>
  <si>
    <t>1229502309237</t>
  </si>
  <si>
    <t>吴雪梅</t>
  </si>
  <si>
    <t>2310373D8SSIFSHLZ0</t>
  </si>
  <si>
    <t>1229502312937</t>
  </si>
  <si>
    <t>吴莹</t>
  </si>
  <si>
    <t>2310373ZZUBN3QV9OH</t>
  </si>
  <si>
    <t>1229502316337</t>
  </si>
  <si>
    <t>伍敏</t>
  </si>
  <si>
    <t>2310373BZVCJLPDB3Q</t>
  </si>
  <si>
    <t>1229502319437</t>
  </si>
  <si>
    <t>向巍</t>
  </si>
  <si>
    <t>23103735YECX3LHQGU</t>
  </si>
  <si>
    <t>1229502322537</t>
  </si>
  <si>
    <t>肖梦</t>
  </si>
  <si>
    <t>2310373FN81BVTEHFG</t>
  </si>
  <si>
    <t>1229502325137</t>
  </si>
  <si>
    <t>谢子郁</t>
  </si>
  <si>
    <t>含山县公共就业服务中心</t>
  </si>
  <si>
    <t>安徽省马鞍山市含山县褒禅山东路县人力资源社会保障服务中心一楼18号窗口</t>
  </si>
  <si>
    <t>0555-4216123</t>
  </si>
  <si>
    <t>2310373L4RKKTDSCJY</t>
  </si>
  <si>
    <t>1229502334037</t>
  </si>
  <si>
    <t>徐从亚</t>
  </si>
  <si>
    <t>2310373H0Z9XAD4TTQ</t>
  </si>
  <si>
    <t>1229502342437</t>
  </si>
  <si>
    <t>徐蕾</t>
  </si>
  <si>
    <t>南陵县公共就业和人才服务中心</t>
  </si>
  <si>
    <t>安徽省芜湖市南陵县市民服务中心1层就业创业一站式服务中心1号窗口</t>
  </si>
  <si>
    <t>0553-6514119</t>
  </si>
  <si>
    <t>2310373ORFJCKP9F6Z</t>
  </si>
  <si>
    <t>1229502348637</t>
  </si>
  <si>
    <t>徐若凡</t>
  </si>
  <si>
    <t>2310373KW8XJR88UWG</t>
  </si>
  <si>
    <t>1229502356537</t>
  </si>
  <si>
    <t>徐生婷</t>
  </si>
  <si>
    <t>2310373AC9K2F62GDY</t>
  </si>
  <si>
    <t>1229502362837</t>
  </si>
  <si>
    <t>徐钰迪</t>
  </si>
  <si>
    <t>2310373CU7AGVLO9LI</t>
  </si>
  <si>
    <t>1229502366237</t>
  </si>
  <si>
    <t>许敏红</t>
  </si>
  <si>
    <t>2310373PKNZBNGSEMI</t>
  </si>
  <si>
    <t>1229502370237</t>
  </si>
  <si>
    <t>许英华</t>
  </si>
  <si>
    <t>231037376J73DF6AFL</t>
  </si>
  <si>
    <t>1229502374737</t>
  </si>
  <si>
    <t>许云霞</t>
  </si>
  <si>
    <t>铜陵市义安区公共就业和人才管理服务中心</t>
  </si>
  <si>
    <t>安徽省铜陵市义安区顺安镇临津苑C区综合楼义安区政务服务中心三楼人才开发股办公室</t>
  </si>
  <si>
    <t>0562-8872336</t>
  </si>
  <si>
    <t>2310373MEECKZYW3H0</t>
  </si>
  <si>
    <t>1229502380437</t>
  </si>
  <si>
    <t>薛宁</t>
  </si>
  <si>
    <t>23103735BKPNROH4ZT</t>
  </si>
  <si>
    <t>1229502387037</t>
  </si>
  <si>
    <t>严僖为</t>
  </si>
  <si>
    <t>2310373ZEG3VW89FEJ</t>
  </si>
  <si>
    <t>1229502393737</t>
  </si>
  <si>
    <t>颜婷婷</t>
  </si>
  <si>
    <t>23103732UJN91GEH4L</t>
  </si>
  <si>
    <t>1229502400537</t>
  </si>
  <si>
    <t>杨玉莹</t>
  </si>
  <si>
    <t>2310373HRVMUEMBQT3</t>
  </si>
  <si>
    <t>1229502404037</t>
  </si>
  <si>
    <t>叶钰童</t>
  </si>
  <si>
    <t>2310373C2U2TNC52J7</t>
  </si>
  <si>
    <t>1229502406737</t>
  </si>
  <si>
    <t>尹思媛</t>
  </si>
  <si>
    <t>2310373XEX6X9KKT54</t>
  </si>
  <si>
    <t>1229502412437</t>
  </si>
  <si>
    <t>于慧敏</t>
  </si>
  <si>
    <t>23103737J6D3IK7I75</t>
  </si>
  <si>
    <t>1229502420937</t>
  </si>
  <si>
    <t>余倩倩</t>
  </si>
  <si>
    <t>2310373XWW2EP23E7N</t>
  </si>
  <si>
    <t>1229502423037</t>
  </si>
  <si>
    <t>张鸿琴</t>
  </si>
  <si>
    <t>2310373M24VC8WGXK3</t>
  </si>
  <si>
    <t>1229502427437</t>
  </si>
  <si>
    <t>张晋</t>
  </si>
  <si>
    <t>农行滁州分行人力资源部</t>
  </si>
  <si>
    <t>沈张华</t>
  </si>
  <si>
    <t>安徽省滁州市清流路296号</t>
  </si>
  <si>
    <t>15212188156</t>
  </si>
  <si>
    <t>2310373TMD3TN2SDZZ</t>
  </si>
  <si>
    <t>1229502431437</t>
  </si>
  <si>
    <t>张文</t>
  </si>
  <si>
    <t>2310373V8EEMRHJGZB</t>
  </si>
  <si>
    <t>1229502433137</t>
  </si>
  <si>
    <t>张玉婷</t>
  </si>
  <si>
    <t>23103739LKD4K3HCNM</t>
  </si>
  <si>
    <t>1229502441637</t>
  </si>
  <si>
    <t>张子薇</t>
  </si>
  <si>
    <t>2310373L0DQL0C1UA4</t>
  </si>
  <si>
    <t>1229502444737</t>
  </si>
  <si>
    <t>章悦</t>
  </si>
  <si>
    <t>2310373S70XLLTARMX</t>
  </si>
  <si>
    <t>1229502445537</t>
  </si>
  <si>
    <t>赵明慧</t>
  </si>
  <si>
    <t>2310373BT5WR6MVVRR</t>
  </si>
  <si>
    <t>1229502448137</t>
  </si>
  <si>
    <t>赵雨</t>
  </si>
  <si>
    <t>23103739O9DE6JQRUP</t>
  </si>
  <si>
    <t>1229502453537</t>
  </si>
  <si>
    <t>赵月梅</t>
  </si>
  <si>
    <t>2310373VT1Q1FFJY47</t>
  </si>
  <si>
    <t>1229502457037</t>
  </si>
  <si>
    <t>支铭雨</t>
  </si>
  <si>
    <t>合肥市瑶海区公共就业和人才服务中心</t>
  </si>
  <si>
    <t>安徽省合肥市瑶海区行政服务中心二楼（郎溪路和长临路交口东南角）</t>
  </si>
  <si>
    <t>0551-64493031</t>
  </si>
  <si>
    <t>23103736S7YBRS47KB</t>
  </si>
  <si>
    <t>1229502462337</t>
  </si>
  <si>
    <t>朱慧敏</t>
  </si>
  <si>
    <t>23103738IZUV9ZN2TO</t>
  </si>
  <si>
    <t>1229502467137</t>
  </si>
  <si>
    <t>朱欣欣</t>
  </si>
  <si>
    <t>23103730N8AEOU8FK4</t>
  </si>
  <si>
    <t>1229502476037</t>
  </si>
  <si>
    <t>邹业雪</t>
  </si>
  <si>
    <t>23103734JSQB64V856</t>
  </si>
  <si>
    <t>1229502479537</t>
  </si>
  <si>
    <t>应用心理学</t>
  </si>
  <si>
    <t>沈广志</t>
  </si>
  <si>
    <t>2310373CNBO8M1SAB8</t>
  </si>
  <si>
    <t>1229502484437</t>
  </si>
  <si>
    <t>阿不都热扎克·土地买买提</t>
  </si>
  <si>
    <t>2310373FPRRAPPWB65</t>
  </si>
  <si>
    <t>1229502486137</t>
  </si>
  <si>
    <t>陈夕灿</t>
  </si>
  <si>
    <t>231037356573HEJ5SD</t>
  </si>
  <si>
    <t>1229502488937</t>
  </si>
  <si>
    <t>汪洋</t>
  </si>
  <si>
    <t>安徽省合肥市庐阳区市民中心三楼F04号窗口</t>
  </si>
  <si>
    <t>2310373PY7NNR930LW</t>
  </si>
  <si>
    <t>1229502489237</t>
  </si>
  <si>
    <t>鹿城区人力资源和社会保障综合服务中心</t>
  </si>
  <si>
    <t>浙江省温州市鹿城区路与广化桥路交叉路口龙瑞大厦A座620室</t>
  </si>
  <si>
    <t>2310373F58CIXPLOV3</t>
  </si>
  <si>
    <t>1229502491537</t>
  </si>
  <si>
    <t>陈静文</t>
  </si>
  <si>
    <t>0561-6078128</t>
  </si>
  <si>
    <t>2310373DHKUTGG1RZ7</t>
  </si>
  <si>
    <t>1229502495037</t>
  </si>
  <si>
    <t>陈先安</t>
  </si>
  <si>
    <t>2310373UL5VQ0JY1MN</t>
  </si>
  <si>
    <t>1229502498537</t>
  </si>
  <si>
    <t>程枫</t>
  </si>
  <si>
    <t>2310373ZC3IZINB1IE</t>
  </si>
  <si>
    <t>1229502503137</t>
  </si>
  <si>
    <t>戴蕊</t>
  </si>
  <si>
    <t>2310373TK6B1JR9KIL</t>
  </si>
  <si>
    <t>1229502507637</t>
  </si>
  <si>
    <t>单雨梦</t>
  </si>
  <si>
    <t>亳州市谯城区公共就业和人才服务局</t>
  </si>
  <si>
    <t>安徽省亳州市谯城区新华路1号507室</t>
  </si>
  <si>
    <t>0558-5538039</t>
  </si>
  <si>
    <t>23103733BPWVG153Z2</t>
  </si>
  <si>
    <t>1229502511637</t>
  </si>
  <si>
    <t>胡晨阳</t>
  </si>
  <si>
    <t>滁州市南谯区公共就业和人才管理服务中心</t>
  </si>
  <si>
    <t>安徽省滁州市南谯区乌衣镇南谯政务新区2号楼303室</t>
  </si>
  <si>
    <t>0550-3524903</t>
  </si>
  <si>
    <t>2310373LJCOS8GNCBD</t>
  </si>
  <si>
    <t>1229502519537</t>
  </si>
  <si>
    <t>黄紫琦</t>
  </si>
  <si>
    <t>2310373IHQHY88B0QV</t>
  </si>
  <si>
    <t>1229502524937</t>
  </si>
  <si>
    <t>江鹏</t>
  </si>
  <si>
    <t>惠安县就业和人事人才交流中心</t>
  </si>
  <si>
    <t>福建省泉州市惠安县螺城镇东升商住区15C四楼档案室</t>
  </si>
  <si>
    <t>0595-87372536</t>
  </si>
  <si>
    <t>23103731BX4RS8KDQ4</t>
  </si>
  <si>
    <t>1229502531037</t>
  </si>
  <si>
    <t>李豪</t>
  </si>
  <si>
    <t>2310373PGIG21Z3SRX</t>
  </si>
  <si>
    <t>1229502532337</t>
  </si>
  <si>
    <t>李曼秋</t>
  </si>
  <si>
    <t>23103734PUA59L5UVI</t>
  </si>
  <si>
    <t>1229502537137</t>
  </si>
  <si>
    <t>李娜娜</t>
  </si>
  <si>
    <t>2310373XRXYHNXT3VC</t>
  </si>
  <si>
    <t>1229502543937</t>
  </si>
  <si>
    <t>李胜兰</t>
  </si>
  <si>
    <t>2310373SW2P3RVHICL</t>
  </si>
  <si>
    <t>1229502546037</t>
  </si>
  <si>
    <t>李雪怡</t>
  </si>
  <si>
    <t>玉林市福绵区人才交流服务中心</t>
  </si>
  <si>
    <t>广西壮族自治区玉林市福绵区党政办公楼一楼（玉福大道）</t>
  </si>
  <si>
    <t>0775-2225506</t>
  </si>
  <si>
    <t>2310373DKYRWWSYQKO</t>
  </si>
  <si>
    <t>1229502548737</t>
  </si>
  <si>
    <t>李子潍</t>
  </si>
  <si>
    <t>2310373R4U0155BR08</t>
  </si>
  <si>
    <t>1229502551337</t>
  </si>
  <si>
    <t>刘格格</t>
  </si>
  <si>
    <t>2310373V6OGSVVOHQF</t>
  </si>
  <si>
    <t>1229502554437</t>
  </si>
  <si>
    <t>刘云鹤</t>
  </si>
  <si>
    <t>231037302R3O8E9XID</t>
  </si>
  <si>
    <t>1229502556137</t>
  </si>
  <si>
    <t>卢子昂</t>
  </si>
  <si>
    <t>2310373A0DLFMCJC38</t>
  </si>
  <si>
    <t>1229502564637</t>
  </si>
  <si>
    <t>罗星雨</t>
  </si>
  <si>
    <t>2310373EQ942F6JUON</t>
  </si>
  <si>
    <t>1229502568537</t>
  </si>
  <si>
    <t>屈明珠</t>
  </si>
  <si>
    <t>淮北市教育局人事档案室</t>
  </si>
  <si>
    <t>张丽丽</t>
  </si>
  <si>
    <t>安徽省淮北市花庄路2号市教育局</t>
  </si>
  <si>
    <t>0561-3889615</t>
  </si>
  <si>
    <t>23103733SPH80M2M0N</t>
  </si>
  <si>
    <t>1229502581937</t>
  </si>
  <si>
    <t>沈伟</t>
  </si>
  <si>
    <t>23103733DLLFNK4WJH</t>
  </si>
  <si>
    <t>1229502587537</t>
  </si>
  <si>
    <t>孙鸿晶</t>
  </si>
  <si>
    <t>静安区就业促进中心</t>
  </si>
  <si>
    <t>上海市市辖区静安区万荣路908号</t>
  </si>
  <si>
    <t>021-56705311</t>
  </si>
  <si>
    <t>2310373OSUFH8MGH62</t>
  </si>
  <si>
    <t>1229502590737</t>
  </si>
  <si>
    <t>孙荣荣</t>
  </si>
  <si>
    <t>2310373BVHNY1CCPT2</t>
  </si>
  <si>
    <t>1229502592437</t>
  </si>
  <si>
    <t>孙晓雨</t>
  </si>
  <si>
    <t>2310373W6PD1YQZKQ2</t>
  </si>
  <si>
    <t>1229502596937</t>
  </si>
  <si>
    <t>汤子锐</t>
  </si>
  <si>
    <t>2310373782J8XGMMCH</t>
  </si>
  <si>
    <t>1229502601037</t>
  </si>
  <si>
    <t>万子悦</t>
  </si>
  <si>
    <t>2310373GSSAB1GYK51</t>
  </si>
  <si>
    <t>1229502605437</t>
  </si>
  <si>
    <t>汪璇</t>
  </si>
  <si>
    <t>2310373ZBED23B8JT4</t>
  </si>
  <si>
    <t>1229502608537</t>
  </si>
  <si>
    <t>王昊</t>
  </si>
  <si>
    <t>中国工商银行六安分行人力资源部</t>
  </si>
  <si>
    <t>马媛媛</t>
  </si>
  <si>
    <t>安徽省六安市解放南路79号</t>
  </si>
  <si>
    <t>05643228235</t>
  </si>
  <si>
    <t>2310373RQUWI028LGG</t>
  </si>
  <si>
    <t>1229502613937</t>
  </si>
  <si>
    <t>王琳</t>
  </si>
  <si>
    <t>2310373MP30Z3EXB2E</t>
  </si>
  <si>
    <t>1229502620037</t>
  </si>
  <si>
    <t>王信欢</t>
  </si>
  <si>
    <t>231037317D4W0LFB16</t>
  </si>
  <si>
    <t>1229502624437</t>
  </si>
  <si>
    <t>吴美琳</t>
  </si>
  <si>
    <t>2310373BA1497DRV95</t>
  </si>
  <si>
    <t>1229502630137</t>
  </si>
  <si>
    <t>吴一奇</t>
  </si>
  <si>
    <t>2310373VVGNT06N05Q</t>
  </si>
  <si>
    <t>1229502634637</t>
  </si>
  <si>
    <t>肖昕竹</t>
  </si>
  <si>
    <t>2310373KYO2AZMCT59</t>
  </si>
  <si>
    <t>1229502637737</t>
  </si>
  <si>
    <t>徐诗怡</t>
  </si>
  <si>
    <t>231037336C7YTALAGP</t>
  </si>
  <si>
    <t>1229502642537</t>
  </si>
  <si>
    <t>徐熙</t>
  </si>
  <si>
    <t>23103730TYHYTKG5KK</t>
  </si>
  <si>
    <t>1229502646537</t>
  </si>
  <si>
    <t>杨帅</t>
  </si>
  <si>
    <t>2310373HB2LIUP4LTF</t>
  </si>
  <si>
    <t>1229502649637</t>
  </si>
  <si>
    <t>叶诗音</t>
  </si>
  <si>
    <t>23103731F68VQWKUES</t>
  </si>
  <si>
    <t>1229502653637</t>
  </si>
  <si>
    <t>郁肖贤</t>
  </si>
  <si>
    <t>邳州市教育局</t>
  </si>
  <si>
    <t>邳州市建设南路8号</t>
  </si>
  <si>
    <t>0561-67061292</t>
  </si>
  <si>
    <t>2310373Y6GE58KJZ95</t>
  </si>
  <si>
    <t>1229502659837</t>
  </si>
  <si>
    <t>张睿</t>
  </si>
  <si>
    <t>2310373UQGV5ZTC6EI</t>
  </si>
  <si>
    <t>1229502662437</t>
  </si>
  <si>
    <t>张雪峰</t>
  </si>
  <si>
    <t>2310373L5JXWJSNT1P</t>
  </si>
  <si>
    <t>1229502665537</t>
  </si>
  <si>
    <t>张妍妍</t>
  </si>
  <si>
    <t>2310373WB6VB6GU6PH</t>
  </si>
  <si>
    <t>1229502671237</t>
  </si>
  <si>
    <t>张毅达</t>
  </si>
  <si>
    <t>2310373P7WLF4ZV2FM</t>
  </si>
  <si>
    <t>1229502676537</t>
  </si>
  <si>
    <t>赵升</t>
  </si>
  <si>
    <t>甘肃省定西市人力资源和社会保障局</t>
  </si>
  <si>
    <t>陈娟丽</t>
  </si>
  <si>
    <t>甘肃省定西市安定区公园路1号统办大楼2号楼人力资源和社会保障局501</t>
  </si>
  <si>
    <t>0932-8321190</t>
  </si>
  <si>
    <t>2310373YGQRVB5D0OU</t>
  </si>
  <si>
    <t>1229502682837</t>
  </si>
  <si>
    <t>朱敏</t>
  </si>
  <si>
    <t>231037387E968X1R8A</t>
  </si>
  <si>
    <t>1229502692037</t>
  </si>
  <si>
    <t>祝佳齐</t>
  </si>
  <si>
    <t>2310373UGC8XFBE2ND</t>
  </si>
  <si>
    <t>1229502730737</t>
  </si>
  <si>
    <t>祖力胡玛尔·阿不都麦力克</t>
  </si>
  <si>
    <t>2310373IE5HYHFERUR</t>
  </si>
  <si>
    <t>1229502765537</t>
  </si>
  <si>
    <t>凯迪日耶·阿力木江</t>
  </si>
  <si>
    <t>2310373SNOOKOC73NL</t>
  </si>
  <si>
    <t>1229502796037</t>
  </si>
  <si>
    <t>努热古力·阿布都热孜克</t>
  </si>
  <si>
    <t>2310373AHMGCROSUEF</t>
  </si>
  <si>
    <t>1229502835537</t>
  </si>
  <si>
    <t>古丽米热·阿克角力</t>
  </si>
  <si>
    <t>2310373AOSM3YGOGNV</t>
  </si>
  <si>
    <t>1229502888537</t>
  </si>
  <si>
    <t>温州市龙湾区永中街道办事处</t>
  </si>
  <si>
    <t>周大抄</t>
  </si>
  <si>
    <t>浙江省温州市龙湾区龙海路6号组织办</t>
  </si>
  <si>
    <t>1229502928537</t>
  </si>
  <si>
    <t>安徽省淮南市寿县迎河镇人民政府</t>
  </si>
  <si>
    <t>袁凯</t>
  </si>
  <si>
    <t>安徽省淮南市寿县迎河镇人民政府二楼党建办</t>
  </si>
  <si>
    <t>教育学院-</t>
  </si>
  <si>
    <t>58-</t>
  </si>
  <si>
    <t>毕业生档案-</t>
  </si>
  <si>
    <t>-</t>
  </si>
  <si>
    <t>档案转递编号</t>
  </si>
  <si>
    <t>56-</t>
  </si>
  <si>
    <t>66-</t>
  </si>
  <si>
    <t>69-</t>
  </si>
  <si>
    <t>55-</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</si>
</sst>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sz val="11"/>
      <color rgb="FFFF0000"/>
      <name val="宋体"/>
      <charset val="134"/>
      <scheme val="minor"/>
    </font>
    <font>
      <sz val="11"/>
      <color rgb="FFFF0000"/>
      <name val="仿宋_GB2312"/>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12"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9" fillId="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4" applyNumberFormat="0" applyFont="0" applyAlignment="0" applyProtection="0">
      <alignment vertical="center"/>
    </xf>
    <xf numFmtId="0" fontId="9" fillId="22"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3" applyNumberFormat="0" applyFill="0" applyAlignment="0" applyProtection="0">
      <alignment vertical="center"/>
    </xf>
    <xf numFmtId="0" fontId="7" fillId="0" borderId="3" applyNumberFormat="0" applyFill="0" applyAlignment="0" applyProtection="0">
      <alignment vertical="center"/>
    </xf>
    <xf numFmtId="0" fontId="9" fillId="15" borderId="0" applyNumberFormat="0" applyBorder="0" applyAlignment="0" applyProtection="0">
      <alignment vertical="center"/>
    </xf>
    <xf numFmtId="0" fontId="14" fillId="0" borderId="7" applyNumberFormat="0" applyFill="0" applyAlignment="0" applyProtection="0">
      <alignment vertical="center"/>
    </xf>
    <xf numFmtId="0" fontId="9" fillId="26" borderId="0" applyNumberFormat="0" applyBorder="0" applyAlignment="0" applyProtection="0">
      <alignment vertical="center"/>
    </xf>
    <xf numFmtId="0" fontId="13" fillId="14" borderId="6" applyNumberFormat="0" applyAlignment="0" applyProtection="0">
      <alignment vertical="center"/>
    </xf>
    <xf numFmtId="0" fontId="22" fillId="14" borderId="5" applyNumberFormat="0" applyAlignment="0" applyProtection="0">
      <alignment vertical="center"/>
    </xf>
    <xf numFmtId="0" fontId="6" fillId="3" borderId="2" applyNumberFormat="0" applyAlignment="0" applyProtection="0">
      <alignment vertical="center"/>
    </xf>
    <xf numFmtId="0" fontId="5" fillId="32" borderId="0" applyNumberFormat="0" applyBorder="0" applyAlignment="0" applyProtection="0">
      <alignment vertical="center"/>
    </xf>
    <xf numFmtId="0" fontId="9" fillId="29" borderId="0" applyNumberFormat="0" applyBorder="0" applyAlignment="0" applyProtection="0">
      <alignment vertical="center"/>
    </xf>
    <xf numFmtId="0" fontId="21" fillId="0" borderId="8" applyNumberFormat="0" applyFill="0" applyAlignment="0" applyProtection="0">
      <alignment vertical="center"/>
    </xf>
    <xf numFmtId="0" fontId="23" fillId="0" borderId="9" applyNumberFormat="0" applyFill="0" applyAlignment="0" applyProtection="0">
      <alignment vertical="center"/>
    </xf>
    <xf numFmtId="0" fontId="18" fillId="21" borderId="0" applyNumberFormat="0" applyBorder="0" applyAlignment="0" applyProtection="0">
      <alignment vertical="center"/>
    </xf>
    <xf numFmtId="0" fontId="17" fillId="18" borderId="0" applyNumberFormat="0" applyBorder="0" applyAlignment="0" applyProtection="0">
      <alignment vertical="center"/>
    </xf>
    <xf numFmtId="0" fontId="5" fillId="31" borderId="0" applyNumberFormat="0" applyBorder="0" applyAlignment="0" applyProtection="0">
      <alignment vertical="center"/>
    </xf>
    <xf numFmtId="0" fontId="9" fillId="25" borderId="0" applyNumberFormat="0" applyBorder="0" applyAlignment="0" applyProtection="0">
      <alignment vertical="center"/>
    </xf>
    <xf numFmtId="0" fontId="5" fillId="13"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17" borderId="0" applyNumberFormat="0" applyBorder="0" applyAlignment="0" applyProtection="0">
      <alignment vertical="center"/>
    </xf>
    <xf numFmtId="0" fontId="9" fillId="12" borderId="0" applyNumberFormat="0" applyBorder="0" applyAlignment="0" applyProtection="0">
      <alignment vertical="center"/>
    </xf>
    <xf numFmtId="0" fontId="9" fillId="27"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9" fillId="11" borderId="0" applyNumberFormat="0" applyBorder="0" applyAlignment="0" applyProtection="0">
      <alignment vertical="center"/>
    </xf>
    <xf numFmtId="0" fontId="5" fillId="30" borderId="0" applyNumberFormat="0" applyBorder="0" applyAlignment="0" applyProtection="0">
      <alignment vertical="center"/>
    </xf>
    <xf numFmtId="0" fontId="9" fillId="16" borderId="0" applyNumberFormat="0" applyBorder="0" applyAlignment="0" applyProtection="0">
      <alignment vertical="center"/>
    </xf>
    <xf numFmtId="0" fontId="9" fillId="23" borderId="0" applyNumberFormat="0" applyBorder="0" applyAlignment="0" applyProtection="0">
      <alignment vertical="center"/>
    </xf>
    <xf numFmtId="0" fontId="5" fillId="2" borderId="0" applyNumberFormat="0" applyBorder="0" applyAlignment="0" applyProtection="0">
      <alignment vertical="center"/>
    </xf>
    <xf numFmtId="0" fontId="9" fillId="20" borderId="0" applyNumberFormat="0" applyBorder="0" applyAlignment="0" applyProtection="0">
      <alignment vertical="center"/>
    </xf>
  </cellStyleXfs>
  <cellXfs count="14">
    <xf numFmtId="0" fontId="0" fillId="0" borderId="0" xfId="0">
      <alignment vertical="center"/>
    </xf>
    <xf numFmtId="0" fontId="0" fillId="0" borderId="0" xfId="0" applyFill="1" applyAlignment="1">
      <alignment horizontal="center" vertical="center" wrapText="1"/>
    </xf>
    <xf numFmtId="0" fontId="1" fillId="0" borderId="1" xfId="0" applyFont="1" applyFill="1" applyBorder="1" applyAlignment="1">
      <alignment horizontal="center" vertical="center" wrapText="1"/>
    </xf>
    <xf numFmtId="0" fontId="0"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2"/>
  <sheetViews>
    <sheetView tabSelected="1" workbookViewId="0">
      <selection activeCell="A1" sqref="A$1:A$1048576"/>
    </sheetView>
  </sheetViews>
  <sheetFormatPr defaultColWidth="9" defaultRowHeight="13.5"/>
  <cols>
    <col min="1" max="1" width="16.3583333333333" style="1" customWidth="1"/>
    <col min="2" max="2" width="9" style="1"/>
    <col min="3" max="3" width="22.5" style="1" customWidth="1"/>
    <col min="4" max="4" width="14.375" style="1" customWidth="1"/>
    <col min="5" max="5" width="57.125" style="1" customWidth="1"/>
    <col min="6" max="6" width="24.75" style="1" customWidth="1"/>
    <col min="7" max="7" width="108.375" style="1" customWidth="1"/>
    <col min="8" max="8" width="13.125" style="1" customWidth="1"/>
    <col min="9" max="9" width="19.25" style="1" customWidth="1"/>
    <col min="10" max="10" width="24.75" style="1" customWidth="1"/>
    <col min="11" max="11" width="16.625" style="1" customWidth="1"/>
    <col min="12" max="16384" width="9" style="1"/>
  </cols>
  <sheetData>
    <row r="1" ht="22.5" customHeight="1" spans="1:11">
      <c r="A1" s="8" t="s">
        <v>0</v>
      </c>
      <c r="B1" s="2" t="s">
        <v>1</v>
      </c>
      <c r="C1" s="2" t="s">
        <v>2</v>
      </c>
      <c r="D1" s="2" t="s">
        <v>3</v>
      </c>
      <c r="E1" s="2" t="s">
        <v>4</v>
      </c>
      <c r="F1" s="2" t="s">
        <v>5</v>
      </c>
      <c r="G1" s="2" t="s">
        <v>6</v>
      </c>
      <c r="H1" s="2" t="s">
        <v>7</v>
      </c>
      <c r="I1" s="2" t="s">
        <v>8</v>
      </c>
      <c r="J1" s="2" t="s">
        <v>9</v>
      </c>
      <c r="K1" s="2" t="s">
        <v>10</v>
      </c>
    </row>
    <row r="2" ht="22.5" customHeight="1" spans="1:11">
      <c r="A2" s="8" t="s">
        <v>11</v>
      </c>
      <c r="B2" s="9">
        <f>COUNTIF(C$2:C2,C2)</f>
        <v>1</v>
      </c>
      <c r="C2" s="9" t="s">
        <v>12</v>
      </c>
      <c r="D2" s="9" t="s">
        <v>13</v>
      </c>
      <c r="E2" s="9" t="s">
        <v>14</v>
      </c>
      <c r="F2" s="9" t="s">
        <v>15</v>
      </c>
      <c r="G2" s="9" t="s">
        <v>16</v>
      </c>
      <c r="H2" s="9">
        <v>246400</v>
      </c>
      <c r="I2" s="9" t="s">
        <v>17</v>
      </c>
      <c r="J2" s="9" t="s">
        <v>18</v>
      </c>
      <c r="K2" s="9" t="s">
        <v>19</v>
      </c>
    </row>
    <row r="3" ht="22.5" customHeight="1" spans="1:11">
      <c r="A3" s="8" t="s">
        <v>20</v>
      </c>
      <c r="B3" s="9">
        <f>COUNTIF(C$2:C3,C3)</f>
        <v>2</v>
      </c>
      <c r="C3" s="9" t="s">
        <v>12</v>
      </c>
      <c r="D3" s="9" t="s">
        <v>21</v>
      </c>
      <c r="E3" s="9" t="s">
        <v>22</v>
      </c>
      <c r="F3" s="9" t="s">
        <v>23</v>
      </c>
      <c r="G3" s="9" t="s">
        <v>24</v>
      </c>
      <c r="H3" s="9">
        <v>233500</v>
      </c>
      <c r="I3" s="9" t="s">
        <v>25</v>
      </c>
      <c r="J3" s="9" t="s">
        <v>26</v>
      </c>
      <c r="K3" s="9" t="s">
        <v>19</v>
      </c>
    </row>
    <row r="4" ht="22.5" customHeight="1" spans="1:11">
      <c r="A4" s="8" t="s">
        <v>27</v>
      </c>
      <c r="B4" s="9">
        <f>COUNTIF(C$2:C4,C4)</f>
        <v>3</v>
      </c>
      <c r="C4" s="9" t="s">
        <v>12</v>
      </c>
      <c r="D4" s="9" t="s">
        <v>28</v>
      </c>
      <c r="E4" s="9" t="s">
        <v>29</v>
      </c>
      <c r="F4" s="9" t="s">
        <v>30</v>
      </c>
      <c r="G4" s="9" t="s">
        <v>31</v>
      </c>
      <c r="H4" s="9">
        <v>245600</v>
      </c>
      <c r="I4" s="9" t="s">
        <v>32</v>
      </c>
      <c r="J4" s="9" t="s">
        <v>33</v>
      </c>
      <c r="K4" s="9" t="s">
        <v>19</v>
      </c>
    </row>
    <row r="5" ht="22.5" customHeight="1" spans="1:11">
      <c r="A5" s="8" t="s">
        <v>34</v>
      </c>
      <c r="B5" s="9">
        <f>COUNTIF(C$2:C5,C5)</f>
        <v>4</v>
      </c>
      <c r="C5" s="9" t="s">
        <v>12</v>
      </c>
      <c r="D5" s="9" t="s">
        <v>35</v>
      </c>
      <c r="E5" s="9" t="s">
        <v>14</v>
      </c>
      <c r="F5" s="9" t="s">
        <v>15</v>
      </c>
      <c r="G5" s="9" t="s">
        <v>16</v>
      </c>
      <c r="H5" s="9">
        <v>246400</v>
      </c>
      <c r="I5" s="9" t="s">
        <v>17</v>
      </c>
      <c r="J5" s="9" t="s">
        <v>36</v>
      </c>
      <c r="K5" s="9" t="s">
        <v>19</v>
      </c>
    </row>
    <row r="6" ht="22.5" customHeight="1" spans="1:11">
      <c r="A6" s="8" t="s">
        <v>37</v>
      </c>
      <c r="B6" s="9">
        <f>COUNTIF(C$2:C6,C6)</f>
        <v>5</v>
      </c>
      <c r="C6" s="9" t="s">
        <v>12</v>
      </c>
      <c r="D6" s="9" t="s">
        <v>38</v>
      </c>
      <c r="E6" s="9" t="s">
        <v>39</v>
      </c>
      <c r="F6" s="9" t="s">
        <v>40</v>
      </c>
      <c r="G6" s="9" t="s">
        <v>41</v>
      </c>
      <c r="H6" s="9">
        <v>236200</v>
      </c>
      <c r="I6" s="9" t="s">
        <v>42</v>
      </c>
      <c r="J6" s="9" t="s">
        <v>43</v>
      </c>
      <c r="K6" s="9" t="s">
        <v>19</v>
      </c>
    </row>
    <row r="7" ht="22.5" customHeight="1" spans="1:11">
      <c r="A7" s="8" t="s">
        <v>44</v>
      </c>
      <c r="B7" s="9">
        <f>COUNTIF(C$2:C7,C7)</f>
        <v>6</v>
      </c>
      <c r="C7" s="9" t="s">
        <v>12</v>
      </c>
      <c r="D7" s="9" t="s">
        <v>45</v>
      </c>
      <c r="E7" s="9" t="s">
        <v>46</v>
      </c>
      <c r="F7" s="9" t="s">
        <v>47</v>
      </c>
      <c r="G7" s="9" t="s">
        <v>48</v>
      </c>
      <c r="H7" s="9">
        <v>239400</v>
      </c>
      <c r="I7" s="9" t="s">
        <v>49</v>
      </c>
      <c r="J7" s="9" t="s">
        <v>50</v>
      </c>
      <c r="K7" s="9" t="s">
        <v>19</v>
      </c>
    </row>
    <row r="8" ht="22.5" customHeight="1" spans="1:11">
      <c r="A8" s="8" t="s">
        <v>51</v>
      </c>
      <c r="B8" s="9">
        <f>COUNTIF(C$2:C8,C8)</f>
        <v>7</v>
      </c>
      <c r="C8" s="9" t="s">
        <v>12</v>
      </c>
      <c r="D8" s="9" t="s">
        <v>52</v>
      </c>
      <c r="E8" s="9" t="s">
        <v>53</v>
      </c>
      <c r="F8" s="9" t="s">
        <v>54</v>
      </c>
      <c r="G8" s="9" t="s">
        <v>55</v>
      </c>
      <c r="H8" s="9">
        <v>236600</v>
      </c>
      <c r="I8" s="9" t="s">
        <v>56</v>
      </c>
      <c r="J8" s="9" t="s">
        <v>57</v>
      </c>
      <c r="K8" s="9" t="s">
        <v>19</v>
      </c>
    </row>
    <row r="9" ht="22.5" customHeight="1" spans="1:11">
      <c r="A9" s="8" t="s">
        <v>58</v>
      </c>
      <c r="B9" s="9">
        <f>COUNTIF(C$2:C9,C9)</f>
        <v>8</v>
      </c>
      <c r="C9" s="9" t="s">
        <v>12</v>
      </c>
      <c r="D9" s="9" t="s">
        <v>59</v>
      </c>
      <c r="E9" s="9" t="s">
        <v>60</v>
      </c>
      <c r="F9" s="9" t="s">
        <v>61</v>
      </c>
      <c r="G9" s="9" t="s">
        <v>62</v>
      </c>
      <c r="H9" s="9">
        <v>243100</v>
      </c>
      <c r="I9" s="9" t="s">
        <v>63</v>
      </c>
      <c r="J9" s="9" t="s">
        <v>64</v>
      </c>
      <c r="K9" s="9" t="s">
        <v>19</v>
      </c>
    </row>
    <row r="10" ht="22.5" customHeight="1" spans="1:11">
      <c r="A10" s="8" t="s">
        <v>65</v>
      </c>
      <c r="B10" s="9">
        <f>COUNTIF(C$2:C10,C10)</f>
        <v>9</v>
      </c>
      <c r="C10" s="9" t="s">
        <v>12</v>
      </c>
      <c r="D10" s="9" t="s">
        <v>66</v>
      </c>
      <c r="E10" s="9" t="s">
        <v>67</v>
      </c>
      <c r="F10" s="9" t="s">
        <v>68</v>
      </c>
      <c r="G10" s="9" t="s">
        <v>69</v>
      </c>
      <c r="H10" s="9">
        <v>231200</v>
      </c>
      <c r="I10" s="9" t="s">
        <v>70</v>
      </c>
      <c r="J10" s="9" t="s">
        <v>71</v>
      </c>
      <c r="K10" s="9" t="s">
        <v>19</v>
      </c>
    </row>
    <row r="11" ht="22.5" customHeight="1" spans="1:11">
      <c r="A11" s="8" t="s">
        <v>72</v>
      </c>
      <c r="B11" s="9">
        <f>COUNTIF(C$2:C11,C11)</f>
        <v>10</v>
      </c>
      <c r="C11" s="9" t="s">
        <v>12</v>
      </c>
      <c r="D11" s="9" t="s">
        <v>73</v>
      </c>
      <c r="E11" s="9" t="s">
        <v>74</v>
      </c>
      <c r="F11" s="9" t="s">
        <v>30</v>
      </c>
      <c r="G11" s="9" t="s">
        <v>75</v>
      </c>
      <c r="H11" s="9">
        <v>236000</v>
      </c>
      <c r="I11" s="9" t="s">
        <v>76</v>
      </c>
      <c r="J11" s="9" t="s">
        <v>77</v>
      </c>
      <c r="K11" s="9" t="s">
        <v>19</v>
      </c>
    </row>
    <row r="12" ht="22.5" customHeight="1" spans="1:11">
      <c r="A12" s="8" t="s">
        <v>78</v>
      </c>
      <c r="B12" s="9">
        <f>COUNTIF(C$2:C12,C12)</f>
        <v>11</v>
      </c>
      <c r="C12" s="9" t="s">
        <v>12</v>
      </c>
      <c r="D12" s="9" t="s">
        <v>79</v>
      </c>
      <c r="E12" s="9" t="s">
        <v>80</v>
      </c>
      <c r="F12" s="9" t="s">
        <v>81</v>
      </c>
      <c r="G12" s="9" t="s">
        <v>82</v>
      </c>
      <c r="H12" s="9">
        <v>237000</v>
      </c>
      <c r="I12" s="9" t="s">
        <v>83</v>
      </c>
      <c r="J12" s="9" t="s">
        <v>84</v>
      </c>
      <c r="K12" s="9" t="s">
        <v>19</v>
      </c>
    </row>
    <row r="13" ht="22.5" customHeight="1" spans="1:11">
      <c r="A13" s="8" t="s">
        <v>85</v>
      </c>
      <c r="B13" s="9">
        <f>COUNTIF(C$2:C13,C13)</f>
        <v>12</v>
      </c>
      <c r="C13" s="9" t="s">
        <v>12</v>
      </c>
      <c r="D13" s="9" t="s">
        <v>86</v>
      </c>
      <c r="E13" s="9" t="s">
        <v>87</v>
      </c>
      <c r="F13" s="9" t="s">
        <v>88</v>
      </c>
      <c r="G13" s="9" t="s">
        <v>89</v>
      </c>
      <c r="H13" s="9">
        <v>234300</v>
      </c>
      <c r="I13" s="9" t="s">
        <v>90</v>
      </c>
      <c r="J13" s="9" t="s">
        <v>91</v>
      </c>
      <c r="K13" s="9" t="s">
        <v>19</v>
      </c>
    </row>
    <row r="14" ht="22.5" customHeight="1" spans="1:11">
      <c r="A14" s="8" t="s">
        <v>92</v>
      </c>
      <c r="B14" s="9">
        <f>COUNTIF(C$2:C14,C14)</f>
        <v>13</v>
      </c>
      <c r="C14" s="9" t="s">
        <v>12</v>
      </c>
      <c r="D14" s="9" t="s">
        <v>93</v>
      </c>
      <c r="E14" s="9" t="s">
        <v>14</v>
      </c>
      <c r="F14" s="9" t="s">
        <v>15</v>
      </c>
      <c r="G14" s="9" t="s">
        <v>16</v>
      </c>
      <c r="H14" s="9">
        <v>246400</v>
      </c>
      <c r="I14" s="9" t="s">
        <v>17</v>
      </c>
      <c r="J14" s="9" t="s">
        <v>94</v>
      </c>
      <c r="K14" s="9" t="s">
        <v>19</v>
      </c>
    </row>
    <row r="15" ht="22.5" customHeight="1" spans="1:11">
      <c r="A15" s="8" t="s">
        <v>95</v>
      </c>
      <c r="B15" s="9">
        <f>COUNTIF(C$2:C15,C15)</f>
        <v>14</v>
      </c>
      <c r="C15" s="9" t="s">
        <v>12</v>
      </c>
      <c r="D15" s="9" t="s">
        <v>96</v>
      </c>
      <c r="E15" s="9" t="s">
        <v>97</v>
      </c>
      <c r="F15" s="9" t="s">
        <v>98</v>
      </c>
      <c r="G15" s="9" t="s">
        <v>99</v>
      </c>
      <c r="H15" s="9">
        <v>246500</v>
      </c>
      <c r="I15" s="9" t="s">
        <v>100</v>
      </c>
      <c r="J15" s="9" t="s">
        <v>101</v>
      </c>
      <c r="K15" s="9" t="s">
        <v>19</v>
      </c>
    </row>
    <row r="16" ht="22.5" customHeight="1" spans="1:11">
      <c r="A16" s="8" t="s">
        <v>102</v>
      </c>
      <c r="B16" s="9">
        <f>COUNTIF(C$2:C16,C16)</f>
        <v>15</v>
      </c>
      <c r="C16" s="9" t="s">
        <v>12</v>
      </c>
      <c r="D16" s="9" t="s">
        <v>103</v>
      </c>
      <c r="E16" s="9" t="s">
        <v>104</v>
      </c>
      <c r="F16" s="9" t="s">
        <v>105</v>
      </c>
      <c r="G16" s="9" t="s">
        <v>106</v>
      </c>
      <c r="H16" s="9">
        <v>246200</v>
      </c>
      <c r="I16" s="9" t="s">
        <v>107</v>
      </c>
      <c r="J16" s="9" t="s">
        <v>108</v>
      </c>
      <c r="K16" s="9" t="s">
        <v>19</v>
      </c>
    </row>
    <row r="17" ht="22.5" customHeight="1" spans="1:11">
      <c r="A17" s="8" t="s">
        <v>109</v>
      </c>
      <c r="B17" s="9">
        <f>COUNTIF(C$2:C17,C17)</f>
        <v>16</v>
      </c>
      <c r="C17" s="9" t="s">
        <v>12</v>
      </c>
      <c r="D17" s="9" t="s">
        <v>110</v>
      </c>
      <c r="E17" s="9" t="s">
        <v>111</v>
      </c>
      <c r="F17" s="9" t="s">
        <v>112</v>
      </c>
      <c r="G17" s="9" t="s">
        <v>113</v>
      </c>
      <c r="H17" s="9">
        <v>150000</v>
      </c>
      <c r="I17" s="9" t="s">
        <v>114</v>
      </c>
      <c r="J17" s="9" t="s">
        <v>115</v>
      </c>
      <c r="K17" s="9" t="s">
        <v>19</v>
      </c>
    </row>
    <row r="18" ht="22.5" customHeight="1" spans="1:11">
      <c r="A18" s="8" t="s">
        <v>116</v>
      </c>
      <c r="B18" s="9">
        <f>COUNTIF(C$2:C18,C18)</f>
        <v>17</v>
      </c>
      <c r="C18" s="9" t="s">
        <v>12</v>
      </c>
      <c r="D18" s="9" t="s">
        <v>117</v>
      </c>
      <c r="E18" s="9" t="s">
        <v>118</v>
      </c>
      <c r="F18" s="9" t="s">
        <v>30</v>
      </c>
      <c r="G18" s="9" t="s">
        <v>119</v>
      </c>
      <c r="H18" s="9">
        <v>233100</v>
      </c>
      <c r="I18" s="9" t="s">
        <v>120</v>
      </c>
      <c r="J18" s="9" t="s">
        <v>121</v>
      </c>
      <c r="K18" s="9" t="s">
        <v>19</v>
      </c>
    </row>
    <row r="19" ht="22.5" customHeight="1" spans="1:11">
      <c r="A19" s="8" t="s">
        <v>122</v>
      </c>
      <c r="B19" s="9">
        <f>COUNTIF(C$2:C19,C19)</f>
        <v>18</v>
      </c>
      <c r="C19" s="9" t="s">
        <v>12</v>
      </c>
      <c r="D19" s="9" t="s">
        <v>123</v>
      </c>
      <c r="E19" s="9" t="s">
        <v>124</v>
      </c>
      <c r="F19" s="9" t="s">
        <v>125</v>
      </c>
      <c r="G19" s="9" t="s">
        <v>126</v>
      </c>
      <c r="H19" s="9">
        <v>235300</v>
      </c>
      <c r="I19" s="9" t="s">
        <v>127</v>
      </c>
      <c r="J19" s="9" t="s">
        <v>128</v>
      </c>
      <c r="K19" s="9" t="s">
        <v>19</v>
      </c>
    </row>
    <row r="20" ht="22.5" customHeight="1" spans="1:11">
      <c r="A20" s="8" t="s">
        <v>129</v>
      </c>
      <c r="B20" s="9">
        <f>COUNTIF(C$2:C20,C20)</f>
        <v>19</v>
      </c>
      <c r="C20" s="9" t="s">
        <v>12</v>
      </c>
      <c r="D20" s="9" t="s">
        <v>130</v>
      </c>
      <c r="E20" s="9" t="s">
        <v>131</v>
      </c>
      <c r="F20" s="9" t="s">
        <v>132</v>
      </c>
      <c r="G20" s="9" t="s">
        <v>133</v>
      </c>
      <c r="H20" s="9">
        <v>237200</v>
      </c>
      <c r="I20" s="9" t="s">
        <v>134</v>
      </c>
      <c r="J20" s="9" t="s">
        <v>135</v>
      </c>
      <c r="K20" s="9" t="s">
        <v>19</v>
      </c>
    </row>
    <row r="21" ht="22.5" customHeight="1" spans="1:11">
      <c r="A21" s="8" t="s">
        <v>136</v>
      </c>
      <c r="B21" s="9">
        <f>COUNTIF(C$2:C21,C21)</f>
        <v>20</v>
      </c>
      <c r="C21" s="9" t="s">
        <v>12</v>
      </c>
      <c r="D21" s="9" t="s">
        <v>137</v>
      </c>
      <c r="E21" s="9" t="s">
        <v>138</v>
      </c>
      <c r="F21" s="9" t="s">
        <v>30</v>
      </c>
      <c r="G21" s="9" t="s">
        <v>139</v>
      </c>
      <c r="H21" s="9">
        <v>235000</v>
      </c>
      <c r="I21" s="9" t="s">
        <v>140</v>
      </c>
      <c r="J21" s="9" t="s">
        <v>141</v>
      </c>
      <c r="K21" s="9" t="s">
        <v>19</v>
      </c>
    </row>
    <row r="22" ht="22.5" customHeight="1" spans="1:11">
      <c r="A22" s="8" t="s">
        <v>142</v>
      </c>
      <c r="B22" s="9">
        <f>COUNTIF(C$2:C22,C22)</f>
        <v>21</v>
      </c>
      <c r="C22" s="9" t="s">
        <v>12</v>
      </c>
      <c r="D22" s="9" t="s">
        <v>143</v>
      </c>
      <c r="E22" s="9" t="s">
        <v>144</v>
      </c>
      <c r="F22" s="9" t="s">
        <v>145</v>
      </c>
      <c r="G22" s="9" t="s">
        <v>146</v>
      </c>
      <c r="H22" s="9">
        <v>246700</v>
      </c>
      <c r="I22" s="9" t="s">
        <v>147</v>
      </c>
      <c r="J22" s="9" t="s">
        <v>148</v>
      </c>
      <c r="K22" s="9" t="s">
        <v>19</v>
      </c>
    </row>
    <row r="23" ht="22.5" customHeight="1" spans="1:11">
      <c r="A23" s="8" t="s">
        <v>149</v>
      </c>
      <c r="B23" s="9">
        <f>COUNTIF(C$2:C23,C23)</f>
        <v>22</v>
      </c>
      <c r="C23" s="9" t="s">
        <v>12</v>
      </c>
      <c r="D23" s="9" t="s">
        <v>150</v>
      </c>
      <c r="E23" s="9" t="s">
        <v>151</v>
      </c>
      <c r="F23" s="9" t="s">
        <v>152</v>
      </c>
      <c r="G23" s="9" t="s">
        <v>153</v>
      </c>
      <c r="H23" s="9">
        <v>233700</v>
      </c>
      <c r="I23" s="9" t="s">
        <v>154</v>
      </c>
      <c r="J23" s="9" t="s">
        <v>155</v>
      </c>
      <c r="K23" s="9" t="s">
        <v>19</v>
      </c>
    </row>
    <row r="24" ht="22.5" customHeight="1" spans="1:11">
      <c r="A24" s="8" t="s">
        <v>156</v>
      </c>
      <c r="B24" s="9">
        <f>COUNTIF(C$2:C24,C24)</f>
        <v>23</v>
      </c>
      <c r="C24" s="9" t="s">
        <v>12</v>
      </c>
      <c r="D24" s="9" t="s">
        <v>157</v>
      </c>
      <c r="E24" s="9" t="s">
        <v>87</v>
      </c>
      <c r="F24" s="9" t="s">
        <v>88</v>
      </c>
      <c r="G24" s="9" t="s">
        <v>89</v>
      </c>
      <c r="H24" s="9">
        <v>234300</v>
      </c>
      <c r="I24" s="9" t="s">
        <v>90</v>
      </c>
      <c r="J24" s="9" t="s">
        <v>158</v>
      </c>
      <c r="K24" s="9" t="s">
        <v>19</v>
      </c>
    </row>
    <row r="25" ht="22.5" customHeight="1" spans="1:11">
      <c r="A25" s="8" t="s">
        <v>159</v>
      </c>
      <c r="B25" s="9">
        <f>COUNTIF(C$2:C25,C25)</f>
        <v>24</v>
      </c>
      <c r="C25" s="9" t="s">
        <v>12</v>
      </c>
      <c r="D25" s="9" t="s">
        <v>160</v>
      </c>
      <c r="E25" s="9" t="s">
        <v>161</v>
      </c>
      <c r="F25" s="9" t="s">
        <v>30</v>
      </c>
      <c r="G25" s="9" t="s">
        <v>162</v>
      </c>
      <c r="H25" s="9">
        <v>335000</v>
      </c>
      <c r="I25" s="9" t="s">
        <v>163</v>
      </c>
      <c r="J25" s="9" t="s">
        <v>164</v>
      </c>
      <c r="K25" s="9" t="s">
        <v>19</v>
      </c>
    </row>
    <row r="26" ht="22.5" customHeight="1" spans="1:11">
      <c r="A26" s="8" t="s">
        <v>165</v>
      </c>
      <c r="B26" s="9">
        <f>COUNTIF(C$2:C26,C26)</f>
        <v>25</v>
      </c>
      <c r="C26" s="9" t="s">
        <v>12</v>
      </c>
      <c r="D26" s="9" t="s">
        <v>166</v>
      </c>
      <c r="E26" s="9" t="s">
        <v>167</v>
      </c>
      <c r="F26" s="9" t="s">
        <v>30</v>
      </c>
      <c r="G26" s="9" t="s">
        <v>168</v>
      </c>
      <c r="H26" s="9">
        <v>21000</v>
      </c>
      <c r="I26" s="9" t="s">
        <v>169</v>
      </c>
      <c r="J26" s="9" t="s">
        <v>170</v>
      </c>
      <c r="K26" s="9" t="s">
        <v>19</v>
      </c>
    </row>
    <row r="27" ht="22.5" customHeight="1" spans="1:11">
      <c r="A27" s="8" t="s">
        <v>171</v>
      </c>
      <c r="B27" s="9">
        <f>COUNTIF(C$2:C27,C27)</f>
        <v>26</v>
      </c>
      <c r="C27" s="9" t="s">
        <v>12</v>
      </c>
      <c r="D27" s="9" t="s">
        <v>172</v>
      </c>
      <c r="E27" s="9" t="s">
        <v>173</v>
      </c>
      <c r="F27" s="9" t="s">
        <v>105</v>
      </c>
      <c r="G27" s="9" t="s">
        <v>174</v>
      </c>
      <c r="H27" s="9">
        <v>233400</v>
      </c>
      <c r="I27" s="9" t="s">
        <v>175</v>
      </c>
      <c r="J27" s="9" t="s">
        <v>176</v>
      </c>
      <c r="K27" s="9" t="s">
        <v>19</v>
      </c>
    </row>
    <row r="28" ht="22.5" customHeight="1" spans="1:11">
      <c r="A28" s="8" t="s">
        <v>177</v>
      </c>
      <c r="B28" s="9">
        <f>COUNTIF(C$2:C28,C28)</f>
        <v>27</v>
      </c>
      <c r="C28" s="9" t="s">
        <v>12</v>
      </c>
      <c r="D28" s="9" t="s">
        <v>178</v>
      </c>
      <c r="E28" s="9" t="s">
        <v>179</v>
      </c>
      <c r="F28" s="9" t="s">
        <v>180</v>
      </c>
      <c r="G28" s="9" t="s">
        <v>181</v>
      </c>
      <c r="H28" s="9">
        <v>235200</v>
      </c>
      <c r="I28" s="9" t="s">
        <v>182</v>
      </c>
      <c r="J28" s="9" t="s">
        <v>183</v>
      </c>
      <c r="K28" s="9" t="s">
        <v>19</v>
      </c>
    </row>
    <row r="29" ht="22.5" customHeight="1" spans="1:11">
      <c r="A29" s="8" t="s">
        <v>184</v>
      </c>
      <c r="B29" s="9">
        <f>COUNTIF(C$2:C29,C29)</f>
        <v>28</v>
      </c>
      <c r="C29" s="9" t="s">
        <v>12</v>
      </c>
      <c r="D29" s="9" t="s">
        <v>185</v>
      </c>
      <c r="E29" s="9" t="s">
        <v>118</v>
      </c>
      <c r="F29" s="9" t="s">
        <v>30</v>
      </c>
      <c r="G29" s="9" t="s">
        <v>119</v>
      </c>
      <c r="H29" s="9">
        <v>233100</v>
      </c>
      <c r="I29" s="9" t="s">
        <v>120</v>
      </c>
      <c r="J29" s="9" t="s">
        <v>186</v>
      </c>
      <c r="K29" s="9" t="s">
        <v>19</v>
      </c>
    </row>
    <row r="30" ht="22.5" customHeight="1" spans="1:11">
      <c r="A30" s="8" t="s">
        <v>187</v>
      </c>
      <c r="B30" s="9">
        <f>COUNTIF(C$2:C30,C30)</f>
        <v>29</v>
      </c>
      <c r="C30" s="9" t="s">
        <v>12</v>
      </c>
      <c r="D30" s="9" t="s">
        <v>188</v>
      </c>
      <c r="E30" s="9" t="s">
        <v>189</v>
      </c>
      <c r="F30" s="9" t="s">
        <v>190</v>
      </c>
      <c r="G30" s="9" t="s">
        <v>191</v>
      </c>
      <c r="H30" s="9">
        <v>231600</v>
      </c>
      <c r="I30" s="9" t="s">
        <v>192</v>
      </c>
      <c r="J30" s="9" t="s">
        <v>193</v>
      </c>
      <c r="K30" s="9" t="s">
        <v>19</v>
      </c>
    </row>
    <row r="31" ht="22.5" customHeight="1" spans="1:11">
      <c r="A31" s="8" t="s">
        <v>194</v>
      </c>
      <c r="B31" s="9">
        <f>COUNTIF(C$2:C31,C31)</f>
        <v>30</v>
      </c>
      <c r="C31" s="9" t="s">
        <v>12</v>
      </c>
      <c r="D31" s="9" t="s">
        <v>195</v>
      </c>
      <c r="E31" s="9" t="s">
        <v>196</v>
      </c>
      <c r="F31" s="9" t="s">
        <v>30</v>
      </c>
      <c r="G31" s="9" t="s">
        <v>197</v>
      </c>
      <c r="H31" s="9">
        <v>236700</v>
      </c>
      <c r="I31" s="9" t="s">
        <v>198</v>
      </c>
      <c r="J31" s="9" t="s">
        <v>199</v>
      </c>
      <c r="K31" s="9" t="s">
        <v>19</v>
      </c>
    </row>
    <row r="32" ht="22.5" customHeight="1" spans="1:11">
      <c r="A32" s="8" t="s">
        <v>200</v>
      </c>
      <c r="B32" s="9">
        <f>COUNTIF(C$2:C32,C32)</f>
        <v>31</v>
      </c>
      <c r="C32" s="9" t="s">
        <v>12</v>
      </c>
      <c r="D32" s="9" t="s">
        <v>201</v>
      </c>
      <c r="E32" s="9" t="s">
        <v>202</v>
      </c>
      <c r="F32" s="9" t="s">
        <v>203</v>
      </c>
      <c r="G32" s="9" t="s">
        <v>204</v>
      </c>
      <c r="H32" s="9">
        <v>237000</v>
      </c>
      <c r="I32" s="9" t="s">
        <v>205</v>
      </c>
      <c r="J32" s="9" t="s">
        <v>206</v>
      </c>
      <c r="K32" s="9" t="s">
        <v>19</v>
      </c>
    </row>
    <row r="33" ht="22.5" customHeight="1" spans="1:11">
      <c r="A33" s="8" t="s">
        <v>207</v>
      </c>
      <c r="B33" s="9">
        <f>COUNTIF(C$2:C33,C33)</f>
        <v>32</v>
      </c>
      <c r="C33" s="9" t="s">
        <v>12</v>
      </c>
      <c r="D33" s="9" t="s">
        <v>208</v>
      </c>
      <c r="E33" s="9" t="s">
        <v>209</v>
      </c>
      <c r="F33" s="9" t="s">
        <v>30</v>
      </c>
      <c r="G33" s="9" t="s">
        <v>210</v>
      </c>
      <c r="H33" s="9">
        <v>241000</v>
      </c>
      <c r="I33" s="9" t="s">
        <v>211</v>
      </c>
      <c r="J33" s="9" t="s">
        <v>212</v>
      </c>
      <c r="K33" s="9" t="s">
        <v>19</v>
      </c>
    </row>
    <row r="34" ht="22.5" customHeight="1" spans="1:11">
      <c r="A34" s="8" t="s">
        <v>213</v>
      </c>
      <c r="B34" s="9">
        <f>COUNTIF(C$2:C34,C34)</f>
        <v>33</v>
      </c>
      <c r="C34" s="9" t="s">
        <v>12</v>
      </c>
      <c r="D34" s="9" t="s">
        <v>214</v>
      </c>
      <c r="E34" s="9" t="s">
        <v>97</v>
      </c>
      <c r="F34" s="9" t="s">
        <v>98</v>
      </c>
      <c r="G34" s="9" t="s">
        <v>99</v>
      </c>
      <c r="H34" s="9">
        <v>246500</v>
      </c>
      <c r="I34" s="9" t="s">
        <v>100</v>
      </c>
      <c r="J34" s="9" t="s">
        <v>215</v>
      </c>
      <c r="K34" s="9" t="s">
        <v>19</v>
      </c>
    </row>
    <row r="35" ht="22.5" customHeight="1" spans="1:11">
      <c r="A35" s="8" t="s">
        <v>216</v>
      </c>
      <c r="B35" s="9">
        <f>COUNTIF(C$2:C35,C35)</f>
        <v>34</v>
      </c>
      <c r="C35" s="9" t="s">
        <v>12</v>
      </c>
      <c r="D35" s="9" t="s">
        <v>217</v>
      </c>
      <c r="E35" s="9" t="s">
        <v>218</v>
      </c>
      <c r="F35" s="9" t="s">
        <v>219</v>
      </c>
      <c r="G35" s="9" t="s">
        <v>220</v>
      </c>
      <c r="H35" s="9">
        <v>237400</v>
      </c>
      <c r="I35" s="9" t="s">
        <v>221</v>
      </c>
      <c r="J35" s="9" t="s">
        <v>222</v>
      </c>
      <c r="K35" s="9" t="s">
        <v>19</v>
      </c>
    </row>
    <row r="36" ht="22.5" customHeight="1" spans="1:11">
      <c r="A36" s="8" t="s">
        <v>223</v>
      </c>
      <c r="B36" s="9">
        <f>COUNTIF(C$2:C36,C36)</f>
        <v>35</v>
      </c>
      <c r="C36" s="9" t="s">
        <v>12</v>
      </c>
      <c r="D36" s="9" t="s">
        <v>224</v>
      </c>
      <c r="E36" s="9" t="s">
        <v>225</v>
      </c>
      <c r="F36" s="9" t="s">
        <v>30</v>
      </c>
      <c r="G36" s="9" t="s">
        <v>226</v>
      </c>
      <c r="H36" s="9">
        <v>234200</v>
      </c>
      <c r="I36" s="9" t="s">
        <v>227</v>
      </c>
      <c r="J36" s="9" t="s">
        <v>228</v>
      </c>
      <c r="K36" s="9" t="s">
        <v>19</v>
      </c>
    </row>
    <row r="37" ht="22.5" customHeight="1" spans="1:11">
      <c r="A37" s="8" t="s">
        <v>229</v>
      </c>
      <c r="B37" s="9">
        <f>COUNTIF(C$2:C37,C37)</f>
        <v>36</v>
      </c>
      <c r="C37" s="9" t="s">
        <v>12</v>
      </c>
      <c r="D37" s="9" t="s">
        <v>230</v>
      </c>
      <c r="E37" s="9" t="s">
        <v>189</v>
      </c>
      <c r="F37" s="9" t="s">
        <v>190</v>
      </c>
      <c r="G37" s="9" t="s">
        <v>191</v>
      </c>
      <c r="H37" s="9">
        <v>231600</v>
      </c>
      <c r="I37" s="9" t="s">
        <v>192</v>
      </c>
      <c r="J37" s="9" t="s">
        <v>231</v>
      </c>
      <c r="K37" s="9" t="s">
        <v>19</v>
      </c>
    </row>
    <row r="38" ht="22.5" customHeight="1" spans="1:11">
      <c r="A38" s="8" t="s">
        <v>232</v>
      </c>
      <c r="B38" s="9">
        <f>COUNTIF(C$2:C38,C38)</f>
        <v>37</v>
      </c>
      <c r="C38" s="9" t="s">
        <v>12</v>
      </c>
      <c r="D38" s="9" t="s">
        <v>233</v>
      </c>
      <c r="E38" s="9" t="s">
        <v>234</v>
      </c>
      <c r="F38" s="9" t="s">
        <v>235</v>
      </c>
      <c r="G38" s="9" t="s">
        <v>236</v>
      </c>
      <c r="H38" s="9">
        <v>234000</v>
      </c>
      <c r="I38" s="9" t="s">
        <v>237</v>
      </c>
      <c r="J38" s="9" t="s">
        <v>238</v>
      </c>
      <c r="K38" s="9" t="s">
        <v>19</v>
      </c>
    </row>
    <row r="39" ht="22.5" customHeight="1" spans="1:11">
      <c r="A39" s="8" t="s">
        <v>239</v>
      </c>
      <c r="B39" s="9">
        <f>COUNTIF(C$2:C39,C39)</f>
        <v>38</v>
      </c>
      <c r="C39" s="9" t="s">
        <v>12</v>
      </c>
      <c r="D39" s="9" t="s">
        <v>240</v>
      </c>
      <c r="E39" s="9" t="s">
        <v>209</v>
      </c>
      <c r="F39" s="9" t="s">
        <v>30</v>
      </c>
      <c r="G39" s="9" t="s">
        <v>210</v>
      </c>
      <c r="H39" s="9">
        <v>241000</v>
      </c>
      <c r="I39" s="9" t="s">
        <v>211</v>
      </c>
      <c r="J39" s="9" t="s">
        <v>241</v>
      </c>
      <c r="K39" s="9" t="s">
        <v>19</v>
      </c>
    </row>
    <row r="40" ht="22.5" customHeight="1" spans="1:11">
      <c r="A40" s="8" t="s">
        <v>242</v>
      </c>
      <c r="B40" s="9">
        <f>COUNTIF(C$2:C40,C40)</f>
        <v>39</v>
      </c>
      <c r="C40" s="9" t="s">
        <v>12</v>
      </c>
      <c r="D40" s="9" t="s">
        <v>243</v>
      </c>
      <c r="E40" s="9" t="s">
        <v>39</v>
      </c>
      <c r="F40" s="9" t="s">
        <v>40</v>
      </c>
      <c r="G40" s="9" t="s">
        <v>41</v>
      </c>
      <c r="H40" s="9">
        <v>236200</v>
      </c>
      <c r="I40" s="9" t="s">
        <v>42</v>
      </c>
      <c r="J40" s="9" t="s">
        <v>244</v>
      </c>
      <c r="K40" s="9" t="s">
        <v>19</v>
      </c>
    </row>
    <row r="41" ht="22.5" customHeight="1" spans="1:11">
      <c r="A41" s="8" t="s">
        <v>245</v>
      </c>
      <c r="B41" s="9">
        <f>COUNTIF(C$2:C41,C41)</f>
        <v>40</v>
      </c>
      <c r="C41" s="9" t="s">
        <v>12</v>
      </c>
      <c r="D41" s="9" t="s">
        <v>246</v>
      </c>
      <c r="E41" s="9" t="s">
        <v>247</v>
      </c>
      <c r="F41" s="9" t="s">
        <v>125</v>
      </c>
      <c r="G41" s="9" t="s">
        <v>248</v>
      </c>
      <c r="H41" s="9">
        <v>230000</v>
      </c>
      <c r="I41" s="9" t="s">
        <v>249</v>
      </c>
      <c r="J41" s="9" t="s">
        <v>250</v>
      </c>
      <c r="K41" s="9" t="s">
        <v>19</v>
      </c>
    </row>
    <row r="42" ht="22.5" customHeight="1" spans="1:11">
      <c r="A42" s="8" t="s">
        <v>251</v>
      </c>
      <c r="B42" s="9">
        <f>COUNTIF(C$2:C42,C42)</f>
        <v>41</v>
      </c>
      <c r="C42" s="9" t="s">
        <v>12</v>
      </c>
      <c r="D42" s="9" t="s">
        <v>252</v>
      </c>
      <c r="E42" s="9" t="s">
        <v>253</v>
      </c>
      <c r="F42" s="9" t="s">
        <v>105</v>
      </c>
      <c r="G42" s="9" t="s">
        <v>254</v>
      </c>
      <c r="H42" s="9">
        <v>233300</v>
      </c>
      <c r="I42" s="9" t="s">
        <v>255</v>
      </c>
      <c r="J42" s="9" t="s">
        <v>256</v>
      </c>
      <c r="K42" s="9" t="s">
        <v>19</v>
      </c>
    </row>
    <row r="43" ht="22.5" customHeight="1" spans="1:11">
      <c r="A43" s="8" t="s">
        <v>257</v>
      </c>
      <c r="B43" s="9">
        <f>COUNTIF(C$2:C43,C43)</f>
        <v>42</v>
      </c>
      <c r="C43" s="9" t="s">
        <v>12</v>
      </c>
      <c r="D43" s="9" t="s">
        <v>258</v>
      </c>
      <c r="E43" s="9" t="s">
        <v>259</v>
      </c>
      <c r="F43" s="9" t="s">
        <v>125</v>
      </c>
      <c r="G43" s="9" t="s">
        <v>260</v>
      </c>
      <c r="H43" s="9">
        <v>242100</v>
      </c>
      <c r="I43" s="9" t="s">
        <v>261</v>
      </c>
      <c r="J43" s="9" t="s">
        <v>262</v>
      </c>
      <c r="K43" s="9" t="s">
        <v>19</v>
      </c>
    </row>
    <row r="44" ht="22.5" customHeight="1" spans="1:11">
      <c r="A44" s="8" t="s">
        <v>263</v>
      </c>
      <c r="B44" s="9">
        <f>COUNTIF(C$2:C44,C44)</f>
        <v>43</v>
      </c>
      <c r="C44" s="9" t="s">
        <v>12</v>
      </c>
      <c r="D44" s="9" t="s">
        <v>264</v>
      </c>
      <c r="E44" s="9" t="s">
        <v>265</v>
      </c>
      <c r="F44" s="9" t="s">
        <v>266</v>
      </c>
      <c r="G44" s="9" t="s">
        <v>267</v>
      </c>
      <c r="H44" s="9">
        <v>234300</v>
      </c>
      <c r="I44" s="9" t="s">
        <v>268</v>
      </c>
      <c r="J44" s="9" t="s">
        <v>269</v>
      </c>
      <c r="K44" s="9" t="s">
        <v>19</v>
      </c>
    </row>
    <row r="45" ht="22.5" customHeight="1" spans="1:11">
      <c r="A45" s="8" t="s">
        <v>270</v>
      </c>
      <c r="B45" s="9">
        <f>COUNTIF(C$2:C45,C45)</f>
        <v>44</v>
      </c>
      <c r="C45" s="9" t="s">
        <v>12</v>
      </c>
      <c r="D45" s="9" t="s">
        <v>271</v>
      </c>
      <c r="E45" s="9" t="s">
        <v>218</v>
      </c>
      <c r="F45" s="9" t="s">
        <v>219</v>
      </c>
      <c r="G45" s="9" t="s">
        <v>220</v>
      </c>
      <c r="H45" s="9">
        <v>237400</v>
      </c>
      <c r="I45" s="9" t="s">
        <v>221</v>
      </c>
      <c r="J45" s="9" t="s">
        <v>272</v>
      </c>
      <c r="K45" s="9" t="s">
        <v>19</v>
      </c>
    </row>
    <row r="46" ht="22.5" customHeight="1" spans="1:11">
      <c r="A46" s="8" t="s">
        <v>273</v>
      </c>
      <c r="B46" s="9">
        <f>COUNTIF(C$2:C46,C46)</f>
        <v>45</v>
      </c>
      <c r="C46" s="9" t="s">
        <v>12</v>
      </c>
      <c r="D46" s="9" t="s">
        <v>274</v>
      </c>
      <c r="E46" s="9" t="s">
        <v>234</v>
      </c>
      <c r="F46" s="9" t="s">
        <v>235</v>
      </c>
      <c r="G46" s="9" t="s">
        <v>236</v>
      </c>
      <c r="H46" s="9">
        <v>234000</v>
      </c>
      <c r="I46" s="9" t="s">
        <v>237</v>
      </c>
      <c r="J46" s="9" t="s">
        <v>275</v>
      </c>
      <c r="K46" s="9" t="s">
        <v>19</v>
      </c>
    </row>
    <row r="47" ht="22.5" customHeight="1" spans="1:11">
      <c r="A47" s="8" t="s">
        <v>276</v>
      </c>
      <c r="B47" s="9">
        <f>COUNTIF(C$2:C47,C47)</f>
        <v>46</v>
      </c>
      <c r="C47" s="9" t="s">
        <v>12</v>
      </c>
      <c r="D47" s="9" t="s">
        <v>277</v>
      </c>
      <c r="E47" s="9" t="s">
        <v>22</v>
      </c>
      <c r="F47" s="9" t="s">
        <v>23</v>
      </c>
      <c r="G47" s="9" t="s">
        <v>24</v>
      </c>
      <c r="H47" s="9">
        <v>233500</v>
      </c>
      <c r="I47" s="9" t="s">
        <v>25</v>
      </c>
      <c r="J47" s="9" t="s">
        <v>278</v>
      </c>
      <c r="K47" s="9" t="s">
        <v>19</v>
      </c>
    </row>
    <row r="48" ht="22.5" customHeight="1" spans="1:11">
      <c r="A48" s="8" t="s">
        <v>279</v>
      </c>
      <c r="B48" s="9">
        <f>COUNTIF(C$2:C48,C48)</f>
        <v>47</v>
      </c>
      <c r="C48" s="9" t="s">
        <v>12</v>
      </c>
      <c r="D48" s="9" t="s">
        <v>280</v>
      </c>
      <c r="E48" s="9" t="s">
        <v>281</v>
      </c>
      <c r="F48" s="9" t="s">
        <v>282</v>
      </c>
      <c r="G48" s="9" t="s">
        <v>283</v>
      </c>
      <c r="H48" s="9">
        <v>236300</v>
      </c>
      <c r="I48" s="9" t="s">
        <v>284</v>
      </c>
      <c r="J48" s="9" t="s">
        <v>285</v>
      </c>
      <c r="K48" s="9" t="s">
        <v>19</v>
      </c>
    </row>
    <row r="49" ht="22.5" customHeight="1" spans="1:11">
      <c r="A49" s="8" t="s">
        <v>286</v>
      </c>
      <c r="B49" s="9">
        <f>COUNTIF(C$2:C49,C49)</f>
        <v>48</v>
      </c>
      <c r="C49" s="9" t="s">
        <v>12</v>
      </c>
      <c r="D49" s="9" t="s">
        <v>287</v>
      </c>
      <c r="E49" s="9" t="s">
        <v>288</v>
      </c>
      <c r="F49" s="9" t="s">
        <v>288</v>
      </c>
      <c r="G49" s="9" t="s">
        <v>289</v>
      </c>
      <c r="H49" s="9">
        <v>125000</v>
      </c>
      <c r="I49" s="9" t="s">
        <v>290</v>
      </c>
      <c r="J49" s="9" t="s">
        <v>291</v>
      </c>
      <c r="K49" s="9" t="s">
        <v>19</v>
      </c>
    </row>
    <row r="50" ht="22.5" customHeight="1" spans="1:11">
      <c r="A50" s="8" t="s">
        <v>292</v>
      </c>
      <c r="B50" s="9">
        <f>COUNTIF(C$2:C50,C50)</f>
        <v>49</v>
      </c>
      <c r="C50" s="9" t="s">
        <v>12</v>
      </c>
      <c r="D50" s="9" t="s">
        <v>293</v>
      </c>
      <c r="E50" s="9" t="s">
        <v>124</v>
      </c>
      <c r="F50" s="9" t="s">
        <v>125</v>
      </c>
      <c r="G50" s="9" t="s">
        <v>126</v>
      </c>
      <c r="H50" s="9">
        <v>235300</v>
      </c>
      <c r="I50" s="9" t="s">
        <v>127</v>
      </c>
      <c r="J50" s="9" t="s">
        <v>294</v>
      </c>
      <c r="K50" s="9" t="s">
        <v>19</v>
      </c>
    </row>
    <row r="51" ht="22.5" customHeight="1" spans="1:11">
      <c r="A51" s="8" t="s">
        <v>295</v>
      </c>
      <c r="B51" s="9">
        <f>COUNTIF(C$2:C51,C51)</f>
        <v>50</v>
      </c>
      <c r="C51" s="9" t="s">
        <v>12</v>
      </c>
      <c r="D51" s="9" t="s">
        <v>296</v>
      </c>
      <c r="E51" s="9" t="s">
        <v>297</v>
      </c>
      <c r="F51" s="9" t="s">
        <v>298</v>
      </c>
      <c r="G51" s="9" t="s">
        <v>299</v>
      </c>
      <c r="H51" s="9">
        <v>232100</v>
      </c>
      <c r="I51" s="9" t="s">
        <v>300</v>
      </c>
      <c r="J51" s="9" t="s">
        <v>301</v>
      </c>
      <c r="K51" s="9" t="s">
        <v>19</v>
      </c>
    </row>
    <row r="52" ht="22.5" customHeight="1" spans="1:11">
      <c r="A52" s="8" t="s">
        <v>302</v>
      </c>
      <c r="B52" s="9">
        <f>COUNTIF(C$2:C52,C52)</f>
        <v>51</v>
      </c>
      <c r="C52" s="9" t="s">
        <v>12</v>
      </c>
      <c r="D52" s="9" t="s">
        <v>303</v>
      </c>
      <c r="E52" s="9" t="s">
        <v>80</v>
      </c>
      <c r="F52" s="9" t="s">
        <v>81</v>
      </c>
      <c r="G52" s="9" t="s">
        <v>82</v>
      </c>
      <c r="H52" s="9">
        <v>237000</v>
      </c>
      <c r="I52" s="9" t="s">
        <v>83</v>
      </c>
      <c r="J52" s="9" t="s">
        <v>304</v>
      </c>
      <c r="K52" s="9" t="s">
        <v>19</v>
      </c>
    </row>
    <row r="53" ht="22.5" customHeight="1" spans="1:11">
      <c r="A53" s="8" t="s">
        <v>305</v>
      </c>
      <c r="B53" s="9">
        <f>COUNTIF(C$2:C53,C53)</f>
        <v>52</v>
      </c>
      <c r="C53" s="9" t="s">
        <v>12</v>
      </c>
      <c r="D53" s="9" t="s">
        <v>306</v>
      </c>
      <c r="E53" s="9" t="s">
        <v>307</v>
      </c>
      <c r="F53" s="9" t="s">
        <v>23</v>
      </c>
      <c r="G53" s="9" t="s">
        <v>308</v>
      </c>
      <c r="H53" s="9">
        <v>246300</v>
      </c>
      <c r="I53" s="9" t="s">
        <v>309</v>
      </c>
      <c r="J53" s="9" t="s">
        <v>310</v>
      </c>
      <c r="K53" s="9" t="s">
        <v>19</v>
      </c>
    </row>
    <row r="54" ht="22.5" customHeight="1" spans="1:11">
      <c r="A54" s="8" t="s">
        <v>311</v>
      </c>
      <c r="B54" s="9">
        <f>COUNTIF(C$2:C54,C54)</f>
        <v>53</v>
      </c>
      <c r="C54" s="9" t="s">
        <v>12</v>
      </c>
      <c r="D54" s="9" t="s">
        <v>312</v>
      </c>
      <c r="E54" s="9" t="s">
        <v>144</v>
      </c>
      <c r="F54" s="9" t="s">
        <v>145</v>
      </c>
      <c r="G54" s="9" t="s">
        <v>146</v>
      </c>
      <c r="H54" s="9">
        <v>246700</v>
      </c>
      <c r="I54" s="9" t="s">
        <v>147</v>
      </c>
      <c r="J54" s="9" t="s">
        <v>313</v>
      </c>
      <c r="K54" s="9" t="s">
        <v>19</v>
      </c>
    </row>
    <row r="55" ht="22.5" customHeight="1" spans="1:11">
      <c r="A55" s="8" t="s">
        <v>314</v>
      </c>
      <c r="B55" s="9">
        <f>COUNTIF(C$2:C55,C55)</f>
        <v>54</v>
      </c>
      <c r="C55" s="9" t="s">
        <v>12</v>
      </c>
      <c r="D55" s="9" t="s">
        <v>315</v>
      </c>
      <c r="E55" s="9" t="s">
        <v>316</v>
      </c>
      <c r="F55" s="9" t="s">
        <v>317</v>
      </c>
      <c r="G55" s="9" t="s">
        <v>318</v>
      </c>
      <c r="H55" s="9">
        <v>233000</v>
      </c>
      <c r="I55" s="9" t="s">
        <v>319</v>
      </c>
      <c r="J55" s="9" t="s">
        <v>320</v>
      </c>
      <c r="K55" s="9" t="s">
        <v>19</v>
      </c>
    </row>
    <row r="56" ht="22.5" customHeight="1" spans="1:11">
      <c r="A56" s="8" t="s">
        <v>321</v>
      </c>
      <c r="B56" s="9">
        <f>COUNTIF(C$2:C56,C56)</f>
        <v>55</v>
      </c>
      <c r="C56" s="9" t="s">
        <v>12</v>
      </c>
      <c r="D56" s="9" t="s">
        <v>322</v>
      </c>
      <c r="E56" s="9" t="s">
        <v>323</v>
      </c>
      <c r="F56" s="9" t="s">
        <v>324</v>
      </c>
      <c r="G56" s="9" t="s">
        <v>325</v>
      </c>
      <c r="H56" s="9">
        <v>238200</v>
      </c>
      <c r="I56" s="9" t="s">
        <v>326</v>
      </c>
      <c r="J56" s="9" t="s">
        <v>327</v>
      </c>
      <c r="K56" s="9" t="s">
        <v>19</v>
      </c>
    </row>
    <row r="57" ht="22.5" customHeight="1" spans="1:11">
      <c r="A57" s="8" t="s">
        <v>328</v>
      </c>
      <c r="B57" s="9">
        <f>COUNTIF(C$2:C57,C57)</f>
        <v>56</v>
      </c>
      <c r="C57" s="9" t="s">
        <v>12</v>
      </c>
      <c r="D57" s="9" t="s">
        <v>329</v>
      </c>
      <c r="E57" s="9" t="s">
        <v>330</v>
      </c>
      <c r="F57" s="9" t="s">
        <v>30</v>
      </c>
      <c r="G57" s="9" t="s">
        <v>331</v>
      </c>
      <c r="H57" s="9">
        <v>845350</v>
      </c>
      <c r="I57" s="9" t="s">
        <v>332</v>
      </c>
      <c r="J57" s="9" t="s">
        <v>333</v>
      </c>
      <c r="K57" s="9" t="s">
        <v>19</v>
      </c>
    </row>
    <row r="58" ht="22.5" customHeight="1" spans="1:11">
      <c r="A58" s="8" t="s">
        <v>334</v>
      </c>
      <c r="B58" s="9">
        <f>COUNTIF(C$2:C58,C58)</f>
        <v>57</v>
      </c>
      <c r="C58" s="9" t="s">
        <v>12</v>
      </c>
      <c r="D58" s="9" t="s">
        <v>335</v>
      </c>
      <c r="E58" s="9" t="s">
        <v>336</v>
      </c>
      <c r="F58" s="9" t="s">
        <v>30</v>
      </c>
      <c r="G58" s="9" t="s">
        <v>337</v>
      </c>
      <c r="H58" s="9">
        <v>844000</v>
      </c>
      <c r="I58" s="9" t="s">
        <v>338</v>
      </c>
      <c r="J58" s="9" t="s">
        <v>339</v>
      </c>
      <c r="K58" s="9" t="s">
        <v>19</v>
      </c>
    </row>
    <row r="59" ht="22.5" customHeight="1" spans="1:11">
      <c r="A59" s="8" t="s">
        <v>340</v>
      </c>
      <c r="B59" s="9">
        <f>COUNTIF(C$2:C59,C59)</f>
        <v>58</v>
      </c>
      <c r="C59" s="9" t="s">
        <v>12</v>
      </c>
      <c r="D59" s="9" t="s">
        <v>341</v>
      </c>
      <c r="E59" s="9" t="s">
        <v>202</v>
      </c>
      <c r="F59" s="9" t="s">
        <v>203</v>
      </c>
      <c r="G59" s="9" t="s">
        <v>204</v>
      </c>
      <c r="H59" s="9">
        <v>237000</v>
      </c>
      <c r="I59" s="9" t="s">
        <v>205</v>
      </c>
      <c r="J59" s="9" t="s">
        <v>342</v>
      </c>
      <c r="K59" s="9" t="s">
        <v>19</v>
      </c>
    </row>
    <row r="60" ht="22.5" customHeight="1" spans="1:11">
      <c r="A60" s="8" t="s">
        <v>343</v>
      </c>
      <c r="B60" s="9">
        <f>COUNTIF(C$2:C60,C60)</f>
        <v>1</v>
      </c>
      <c r="C60" s="9" t="s">
        <v>344</v>
      </c>
      <c r="D60" s="9" t="s">
        <v>345</v>
      </c>
      <c r="E60" s="9" t="s">
        <v>346</v>
      </c>
      <c r="F60" s="9" t="s">
        <v>30</v>
      </c>
      <c r="G60" s="9" t="s">
        <v>347</v>
      </c>
      <c r="H60" s="9">
        <v>835100</v>
      </c>
      <c r="I60" s="9" t="s">
        <v>348</v>
      </c>
      <c r="J60" s="9" t="s">
        <v>349</v>
      </c>
      <c r="K60" s="9" t="s">
        <v>19</v>
      </c>
    </row>
    <row r="61" ht="22.5" customHeight="1" spans="1:11">
      <c r="A61" s="8" t="s">
        <v>350</v>
      </c>
      <c r="B61" s="9">
        <f>COUNTIF(C$2:C61,C61)</f>
        <v>2</v>
      </c>
      <c r="C61" s="9" t="s">
        <v>344</v>
      </c>
      <c r="D61" s="9" t="s">
        <v>351</v>
      </c>
      <c r="E61" s="9" t="s">
        <v>53</v>
      </c>
      <c r="F61" s="9" t="s">
        <v>54</v>
      </c>
      <c r="G61" s="9" t="s">
        <v>55</v>
      </c>
      <c r="H61" s="9">
        <v>236600</v>
      </c>
      <c r="I61" s="9" t="s">
        <v>56</v>
      </c>
      <c r="J61" s="9" t="s">
        <v>352</v>
      </c>
      <c r="K61" s="9" t="s">
        <v>19</v>
      </c>
    </row>
    <row r="62" ht="22.5" customHeight="1" spans="1:11">
      <c r="A62" s="8" t="s">
        <v>353</v>
      </c>
      <c r="B62" s="9">
        <f>COUNTIF(C$2:C62,C62)</f>
        <v>3</v>
      </c>
      <c r="C62" s="9" t="s">
        <v>344</v>
      </c>
      <c r="D62" s="9" t="s">
        <v>354</v>
      </c>
      <c r="E62" s="9" t="s">
        <v>189</v>
      </c>
      <c r="F62" s="9" t="s">
        <v>190</v>
      </c>
      <c r="G62" s="9" t="s">
        <v>191</v>
      </c>
      <c r="H62" s="9">
        <v>231600</v>
      </c>
      <c r="I62" s="9" t="s">
        <v>192</v>
      </c>
      <c r="J62" s="9" t="s">
        <v>355</v>
      </c>
      <c r="K62" s="9" t="s">
        <v>19</v>
      </c>
    </row>
    <row r="63" ht="22.5" customHeight="1" spans="1:11">
      <c r="A63" s="8" t="s">
        <v>356</v>
      </c>
      <c r="B63" s="9">
        <f>COUNTIF(C$2:C63,C63)</f>
        <v>4</v>
      </c>
      <c r="C63" s="9" t="s">
        <v>344</v>
      </c>
      <c r="D63" s="9" t="s">
        <v>357</v>
      </c>
      <c r="E63" s="9" t="s">
        <v>358</v>
      </c>
      <c r="F63" s="9" t="s">
        <v>359</v>
      </c>
      <c r="G63" s="9" t="s">
        <v>360</v>
      </c>
      <c r="H63" s="9">
        <v>232000</v>
      </c>
      <c r="I63" s="9" t="s">
        <v>361</v>
      </c>
      <c r="J63" s="9" t="s">
        <v>362</v>
      </c>
      <c r="K63" s="9" t="s">
        <v>19</v>
      </c>
    </row>
    <row r="64" ht="22.5" customHeight="1" spans="1:11">
      <c r="A64" s="8" t="s">
        <v>363</v>
      </c>
      <c r="B64" s="9">
        <f>COUNTIF(C$2:C64,C64)</f>
        <v>5</v>
      </c>
      <c r="C64" s="9" t="s">
        <v>344</v>
      </c>
      <c r="D64" s="9" t="s">
        <v>364</v>
      </c>
      <c r="E64" s="9" t="s">
        <v>365</v>
      </c>
      <c r="F64" s="9" t="s">
        <v>366</v>
      </c>
      <c r="G64" s="9" t="s">
        <v>367</v>
      </c>
      <c r="H64" s="9">
        <v>231500</v>
      </c>
      <c r="I64" s="9" t="s">
        <v>368</v>
      </c>
      <c r="J64" s="9" t="s">
        <v>369</v>
      </c>
      <c r="K64" s="9" t="s">
        <v>19</v>
      </c>
    </row>
    <row r="65" ht="22.5" customHeight="1" spans="1:11">
      <c r="A65" s="8" t="s">
        <v>370</v>
      </c>
      <c r="B65" s="9">
        <f>COUNTIF(C$2:C65,C65)</f>
        <v>6</v>
      </c>
      <c r="C65" s="9" t="s">
        <v>344</v>
      </c>
      <c r="D65" s="9" t="s">
        <v>371</v>
      </c>
      <c r="E65" s="10" t="s">
        <v>372</v>
      </c>
      <c r="F65" s="9" t="s">
        <v>30</v>
      </c>
      <c r="G65" s="11" t="s">
        <v>373</v>
      </c>
      <c r="H65" s="9">
        <v>41000</v>
      </c>
      <c r="I65" s="11" t="s">
        <v>374</v>
      </c>
      <c r="J65" s="9" t="s">
        <v>375</v>
      </c>
      <c r="K65" s="9" t="s">
        <v>19</v>
      </c>
    </row>
    <row r="66" ht="22.5" customHeight="1" spans="1:11">
      <c r="A66" s="8" t="s">
        <v>376</v>
      </c>
      <c r="B66" s="9">
        <f>COUNTIF(C$2:C66,C66)</f>
        <v>7</v>
      </c>
      <c r="C66" s="9" t="s">
        <v>344</v>
      </c>
      <c r="D66" s="9" t="s">
        <v>377</v>
      </c>
      <c r="E66" s="9" t="s">
        <v>365</v>
      </c>
      <c r="F66" s="9" t="s">
        <v>366</v>
      </c>
      <c r="G66" s="9" t="s">
        <v>367</v>
      </c>
      <c r="H66" s="9">
        <v>231500</v>
      </c>
      <c r="I66" s="9" t="s">
        <v>368</v>
      </c>
      <c r="J66" s="9" t="s">
        <v>378</v>
      </c>
      <c r="K66" s="9" t="s">
        <v>19</v>
      </c>
    </row>
    <row r="67" ht="22.5" customHeight="1" spans="1:11">
      <c r="A67" s="8" t="s">
        <v>379</v>
      </c>
      <c r="B67" s="9">
        <f>COUNTIF(C$2:C67,C67)</f>
        <v>8</v>
      </c>
      <c r="C67" s="9" t="s">
        <v>344</v>
      </c>
      <c r="D67" s="9" t="s">
        <v>380</v>
      </c>
      <c r="E67" s="9" t="s">
        <v>124</v>
      </c>
      <c r="F67" s="9" t="s">
        <v>125</v>
      </c>
      <c r="G67" s="9" t="s">
        <v>126</v>
      </c>
      <c r="H67" s="9">
        <v>235300</v>
      </c>
      <c r="I67" s="9" t="s">
        <v>127</v>
      </c>
      <c r="J67" s="9" t="s">
        <v>381</v>
      </c>
      <c r="K67" s="9" t="s">
        <v>19</v>
      </c>
    </row>
    <row r="68" ht="22.5" customHeight="1" spans="1:11">
      <c r="A68" s="8" t="s">
        <v>382</v>
      </c>
      <c r="B68" s="9">
        <f>COUNTIF(C$2:C68,C68)</f>
        <v>9</v>
      </c>
      <c r="C68" s="9" t="s">
        <v>344</v>
      </c>
      <c r="D68" s="9" t="s">
        <v>383</v>
      </c>
      <c r="E68" s="9" t="s">
        <v>384</v>
      </c>
      <c r="F68" s="9" t="s">
        <v>30</v>
      </c>
      <c r="G68" s="9" t="s">
        <v>385</v>
      </c>
      <c r="H68" s="9">
        <v>461000</v>
      </c>
      <c r="I68" s="9" t="s">
        <v>386</v>
      </c>
      <c r="J68" s="9" t="s">
        <v>387</v>
      </c>
      <c r="K68" s="9" t="s">
        <v>19</v>
      </c>
    </row>
    <row r="69" ht="22.5" customHeight="1" spans="1:11">
      <c r="A69" s="8" t="s">
        <v>388</v>
      </c>
      <c r="B69" s="9">
        <f>COUNTIF(C$2:C69,C69)</f>
        <v>10</v>
      </c>
      <c r="C69" s="9" t="s">
        <v>344</v>
      </c>
      <c r="D69" s="9" t="s">
        <v>389</v>
      </c>
      <c r="E69" s="9" t="s">
        <v>390</v>
      </c>
      <c r="F69" s="9" t="s">
        <v>391</v>
      </c>
      <c r="G69" s="9" t="s">
        <v>392</v>
      </c>
      <c r="H69" s="9">
        <v>230000</v>
      </c>
      <c r="I69" s="9" t="s">
        <v>393</v>
      </c>
      <c r="J69" s="9" t="s">
        <v>394</v>
      </c>
      <c r="K69" s="9" t="s">
        <v>19</v>
      </c>
    </row>
    <row r="70" ht="22.5" customHeight="1" spans="1:11">
      <c r="A70" s="8" t="s">
        <v>395</v>
      </c>
      <c r="B70" s="9">
        <f>COUNTIF(C$2:C70,C70)</f>
        <v>11</v>
      </c>
      <c r="C70" s="9" t="s">
        <v>344</v>
      </c>
      <c r="D70" s="9" t="s">
        <v>396</v>
      </c>
      <c r="E70" s="9" t="s">
        <v>397</v>
      </c>
      <c r="F70" s="9" t="s">
        <v>398</v>
      </c>
      <c r="G70" s="9" t="s">
        <v>399</v>
      </c>
      <c r="H70" s="9">
        <v>635000</v>
      </c>
      <c r="I70" s="12" t="s">
        <v>400</v>
      </c>
      <c r="J70" s="9" t="s">
        <v>401</v>
      </c>
      <c r="K70" s="9" t="s">
        <v>19</v>
      </c>
    </row>
    <row r="71" ht="22.5" customHeight="1" spans="1:11">
      <c r="A71" s="8" t="s">
        <v>402</v>
      </c>
      <c r="B71" s="9">
        <f>COUNTIF(C$2:C71,C71)</f>
        <v>12</v>
      </c>
      <c r="C71" s="9" t="s">
        <v>344</v>
      </c>
      <c r="D71" s="9" t="s">
        <v>403</v>
      </c>
      <c r="E71" s="9" t="s">
        <v>189</v>
      </c>
      <c r="F71" s="9" t="s">
        <v>190</v>
      </c>
      <c r="G71" s="9" t="s">
        <v>191</v>
      </c>
      <c r="H71" s="9">
        <v>231600</v>
      </c>
      <c r="I71" s="9" t="s">
        <v>192</v>
      </c>
      <c r="J71" s="9" t="s">
        <v>404</v>
      </c>
      <c r="K71" s="9" t="s">
        <v>19</v>
      </c>
    </row>
    <row r="72" ht="22.5" customHeight="1" spans="1:11">
      <c r="A72" s="8" t="s">
        <v>405</v>
      </c>
      <c r="B72" s="9">
        <f>COUNTIF(C$2:C72,C72)</f>
        <v>13</v>
      </c>
      <c r="C72" s="9" t="s">
        <v>344</v>
      </c>
      <c r="D72" s="9" t="s">
        <v>406</v>
      </c>
      <c r="E72" s="9" t="s">
        <v>407</v>
      </c>
      <c r="F72" s="9" t="s">
        <v>408</v>
      </c>
      <c r="G72" s="9" t="s">
        <v>409</v>
      </c>
      <c r="H72" s="9">
        <v>231400</v>
      </c>
      <c r="I72" s="9" t="s">
        <v>410</v>
      </c>
      <c r="J72" s="9" t="s">
        <v>411</v>
      </c>
      <c r="K72" s="9" t="s">
        <v>19</v>
      </c>
    </row>
    <row r="73" ht="22.5" customHeight="1" spans="1:11">
      <c r="A73" s="8" t="s">
        <v>412</v>
      </c>
      <c r="B73" s="9">
        <f>COUNTIF(C$2:C73,C73)</f>
        <v>14</v>
      </c>
      <c r="C73" s="9" t="s">
        <v>344</v>
      </c>
      <c r="D73" s="9" t="s">
        <v>413</v>
      </c>
      <c r="E73" s="9" t="s">
        <v>202</v>
      </c>
      <c r="F73" s="9" t="s">
        <v>203</v>
      </c>
      <c r="G73" s="9" t="s">
        <v>204</v>
      </c>
      <c r="H73" s="9">
        <v>237000</v>
      </c>
      <c r="I73" s="9" t="s">
        <v>205</v>
      </c>
      <c r="J73" s="9" t="s">
        <v>414</v>
      </c>
      <c r="K73" s="9" t="s">
        <v>19</v>
      </c>
    </row>
    <row r="74" ht="22.5" customHeight="1" spans="1:11">
      <c r="A74" s="8" t="s">
        <v>415</v>
      </c>
      <c r="B74" s="9">
        <f>COUNTIF(C$2:C74,C74)</f>
        <v>15</v>
      </c>
      <c r="C74" s="9" t="s">
        <v>344</v>
      </c>
      <c r="D74" s="9" t="s">
        <v>416</v>
      </c>
      <c r="E74" s="9" t="s">
        <v>417</v>
      </c>
      <c r="F74" s="9" t="s">
        <v>418</v>
      </c>
      <c r="G74" s="9" t="s">
        <v>419</v>
      </c>
      <c r="H74" s="9">
        <v>243000</v>
      </c>
      <c r="I74" s="9" t="s">
        <v>420</v>
      </c>
      <c r="J74" s="9" t="s">
        <v>421</v>
      </c>
      <c r="K74" s="9" t="s">
        <v>19</v>
      </c>
    </row>
    <row r="75" ht="22.5" customHeight="1" spans="1:11">
      <c r="A75" s="8" t="s">
        <v>422</v>
      </c>
      <c r="B75" s="9">
        <f>COUNTIF(C$2:C75,C75)</f>
        <v>16</v>
      </c>
      <c r="C75" s="9" t="s">
        <v>344</v>
      </c>
      <c r="D75" s="9" t="s">
        <v>423</v>
      </c>
      <c r="E75" s="9" t="s">
        <v>97</v>
      </c>
      <c r="F75" s="9" t="s">
        <v>98</v>
      </c>
      <c r="G75" s="9" t="s">
        <v>99</v>
      </c>
      <c r="H75" s="9">
        <v>246500</v>
      </c>
      <c r="I75" s="9" t="s">
        <v>100</v>
      </c>
      <c r="J75" s="9" t="s">
        <v>424</v>
      </c>
      <c r="K75" s="9" t="s">
        <v>19</v>
      </c>
    </row>
    <row r="76" ht="22.5" customHeight="1" spans="1:11">
      <c r="A76" s="8" t="s">
        <v>425</v>
      </c>
      <c r="B76" s="9">
        <f>COUNTIF(C$2:C76,C76)</f>
        <v>17</v>
      </c>
      <c r="C76" s="9" t="s">
        <v>344</v>
      </c>
      <c r="D76" s="9" t="s">
        <v>426</v>
      </c>
      <c r="E76" s="9" t="s">
        <v>358</v>
      </c>
      <c r="F76" s="9" t="s">
        <v>359</v>
      </c>
      <c r="G76" s="9" t="s">
        <v>360</v>
      </c>
      <c r="H76" s="9">
        <v>232000</v>
      </c>
      <c r="I76" s="9" t="s">
        <v>361</v>
      </c>
      <c r="J76" s="9" t="s">
        <v>427</v>
      </c>
      <c r="K76" s="9" t="s">
        <v>19</v>
      </c>
    </row>
    <row r="77" ht="22.5" customHeight="1" spans="1:11">
      <c r="A77" s="8" t="s">
        <v>428</v>
      </c>
      <c r="B77" s="9">
        <f>COUNTIF(C$2:C77,C77)</f>
        <v>18</v>
      </c>
      <c r="C77" s="9" t="s">
        <v>344</v>
      </c>
      <c r="D77" s="9" t="s">
        <v>429</v>
      </c>
      <c r="E77" s="9" t="s">
        <v>247</v>
      </c>
      <c r="F77" s="9" t="s">
        <v>125</v>
      </c>
      <c r="G77" s="9" t="s">
        <v>248</v>
      </c>
      <c r="H77" s="9">
        <v>230000</v>
      </c>
      <c r="I77" s="9" t="s">
        <v>249</v>
      </c>
      <c r="J77" s="9" t="s">
        <v>430</v>
      </c>
      <c r="K77" s="9" t="s">
        <v>19</v>
      </c>
    </row>
    <row r="78" ht="22.5" customHeight="1" spans="1:11">
      <c r="A78" s="8" t="s">
        <v>431</v>
      </c>
      <c r="B78" s="9">
        <f>COUNTIF(C$2:C78,C78)</f>
        <v>19</v>
      </c>
      <c r="C78" s="9" t="s">
        <v>344</v>
      </c>
      <c r="D78" s="9" t="s">
        <v>432</v>
      </c>
      <c r="E78" s="9" t="s">
        <v>433</v>
      </c>
      <c r="F78" s="9" t="s">
        <v>434</v>
      </c>
      <c r="G78" s="9" t="s">
        <v>435</v>
      </c>
      <c r="H78" s="9">
        <v>562400</v>
      </c>
      <c r="I78" s="9" t="s">
        <v>436</v>
      </c>
      <c r="J78" s="9" t="s">
        <v>437</v>
      </c>
      <c r="K78" s="9" t="s">
        <v>19</v>
      </c>
    </row>
    <row r="79" ht="22.5" customHeight="1" spans="1:11">
      <c r="A79" s="8" t="s">
        <v>438</v>
      </c>
      <c r="B79" s="9">
        <f>COUNTIF(C$2:C79,C79)</f>
        <v>20</v>
      </c>
      <c r="C79" s="9" t="s">
        <v>344</v>
      </c>
      <c r="D79" s="9" t="s">
        <v>439</v>
      </c>
      <c r="E79" s="9" t="s">
        <v>265</v>
      </c>
      <c r="F79" s="9" t="s">
        <v>266</v>
      </c>
      <c r="G79" s="9" t="s">
        <v>267</v>
      </c>
      <c r="H79" s="9">
        <v>234300</v>
      </c>
      <c r="I79" s="9" t="s">
        <v>268</v>
      </c>
      <c r="J79" s="9" t="s">
        <v>440</v>
      </c>
      <c r="K79" s="9" t="s">
        <v>19</v>
      </c>
    </row>
    <row r="80" ht="22.5" customHeight="1" spans="1:11">
      <c r="A80" s="8" t="s">
        <v>441</v>
      </c>
      <c r="B80" s="9">
        <f>COUNTIF(C$2:C80,C80)</f>
        <v>21</v>
      </c>
      <c r="C80" s="9" t="s">
        <v>344</v>
      </c>
      <c r="D80" s="9" t="s">
        <v>442</v>
      </c>
      <c r="E80" s="9" t="s">
        <v>358</v>
      </c>
      <c r="F80" s="9" t="s">
        <v>359</v>
      </c>
      <c r="G80" s="9" t="s">
        <v>360</v>
      </c>
      <c r="H80" s="9">
        <v>232000</v>
      </c>
      <c r="I80" s="9" t="s">
        <v>361</v>
      </c>
      <c r="J80" s="9" t="s">
        <v>443</v>
      </c>
      <c r="K80" s="9" t="s">
        <v>19</v>
      </c>
    </row>
    <row r="81" ht="22.5" customHeight="1" spans="1:11">
      <c r="A81" s="8" t="s">
        <v>444</v>
      </c>
      <c r="B81" s="9">
        <f>COUNTIF(C$2:C81,C81)</f>
        <v>22</v>
      </c>
      <c r="C81" s="9" t="s">
        <v>344</v>
      </c>
      <c r="D81" s="9" t="s">
        <v>445</v>
      </c>
      <c r="E81" s="9" t="s">
        <v>53</v>
      </c>
      <c r="F81" s="9" t="s">
        <v>54</v>
      </c>
      <c r="G81" s="9" t="s">
        <v>55</v>
      </c>
      <c r="H81" s="9">
        <v>236600</v>
      </c>
      <c r="I81" s="9" t="s">
        <v>56</v>
      </c>
      <c r="J81" s="9" t="s">
        <v>446</v>
      </c>
      <c r="K81" s="9" t="s">
        <v>19</v>
      </c>
    </row>
    <row r="82" ht="22.5" customHeight="1" spans="1:11">
      <c r="A82" s="8" t="s">
        <v>447</v>
      </c>
      <c r="B82" s="9">
        <f>COUNTIF(C$2:C82,C82)</f>
        <v>23</v>
      </c>
      <c r="C82" s="9" t="s">
        <v>344</v>
      </c>
      <c r="D82" s="9" t="s">
        <v>448</v>
      </c>
      <c r="E82" s="9" t="s">
        <v>449</v>
      </c>
      <c r="F82" s="9" t="s">
        <v>145</v>
      </c>
      <c r="G82" s="11" t="s">
        <v>450</v>
      </c>
      <c r="H82" s="9">
        <v>234000</v>
      </c>
      <c r="I82" s="11">
        <v>18156196861</v>
      </c>
      <c r="J82" s="9" t="s">
        <v>451</v>
      </c>
      <c r="K82" s="9" t="s">
        <v>19</v>
      </c>
    </row>
    <row r="83" ht="22.5" customHeight="1" spans="1:11">
      <c r="A83" s="8" t="s">
        <v>452</v>
      </c>
      <c r="B83" s="9">
        <f>COUNTIF(C$2:C83,C83)</f>
        <v>24</v>
      </c>
      <c r="C83" s="9" t="s">
        <v>344</v>
      </c>
      <c r="D83" s="9" t="s">
        <v>453</v>
      </c>
      <c r="E83" s="9" t="s">
        <v>454</v>
      </c>
      <c r="F83" s="9" t="s">
        <v>455</v>
      </c>
      <c r="G83" s="9" t="s">
        <v>456</v>
      </c>
      <c r="H83" s="9">
        <v>242800</v>
      </c>
      <c r="I83" s="9" t="s">
        <v>457</v>
      </c>
      <c r="J83" s="9" t="s">
        <v>458</v>
      </c>
      <c r="K83" s="9" t="s">
        <v>19</v>
      </c>
    </row>
    <row r="84" ht="22.5" customHeight="1" spans="1:11">
      <c r="A84" s="8" t="s">
        <v>459</v>
      </c>
      <c r="B84" s="9">
        <f>COUNTIF(C$2:C84,C84)</f>
        <v>25</v>
      </c>
      <c r="C84" s="9" t="s">
        <v>344</v>
      </c>
      <c r="D84" s="9" t="s">
        <v>460</v>
      </c>
      <c r="E84" s="9" t="s">
        <v>461</v>
      </c>
      <c r="F84" s="9" t="s">
        <v>462</v>
      </c>
      <c r="G84" s="9" t="s">
        <v>463</v>
      </c>
      <c r="H84" s="9">
        <v>239200</v>
      </c>
      <c r="I84" s="9" t="s">
        <v>464</v>
      </c>
      <c r="J84" s="9" t="s">
        <v>465</v>
      </c>
      <c r="K84" s="9" t="s">
        <v>466</v>
      </c>
    </row>
    <row r="85" ht="22.5" customHeight="1" spans="1:11">
      <c r="A85" s="8" t="s">
        <v>467</v>
      </c>
      <c r="B85" s="9">
        <f>COUNTIF(C$2:C85,C85)</f>
        <v>26</v>
      </c>
      <c r="C85" s="9" t="s">
        <v>344</v>
      </c>
      <c r="D85" s="9" t="s">
        <v>468</v>
      </c>
      <c r="E85" s="9" t="s">
        <v>189</v>
      </c>
      <c r="F85" s="9" t="s">
        <v>190</v>
      </c>
      <c r="G85" s="9" t="s">
        <v>191</v>
      </c>
      <c r="H85" s="9">
        <v>231600</v>
      </c>
      <c r="I85" s="9" t="s">
        <v>192</v>
      </c>
      <c r="J85" s="9" t="s">
        <v>469</v>
      </c>
      <c r="K85" s="9" t="s">
        <v>19</v>
      </c>
    </row>
    <row r="86" ht="22.5" customHeight="1" spans="1:11">
      <c r="A86" s="8" t="s">
        <v>470</v>
      </c>
      <c r="B86" s="9">
        <f>COUNTIF(C$2:C86,C86)</f>
        <v>27</v>
      </c>
      <c r="C86" s="9" t="s">
        <v>344</v>
      </c>
      <c r="D86" s="9" t="s">
        <v>471</v>
      </c>
      <c r="E86" s="9" t="s">
        <v>472</v>
      </c>
      <c r="F86" s="9" t="s">
        <v>125</v>
      </c>
      <c r="G86" s="9" t="s">
        <v>473</v>
      </c>
      <c r="H86" s="9">
        <v>233600</v>
      </c>
      <c r="I86" s="9" t="s">
        <v>474</v>
      </c>
      <c r="J86" s="9" t="s">
        <v>475</v>
      </c>
      <c r="K86" s="9" t="s">
        <v>19</v>
      </c>
    </row>
    <row r="87" ht="22.5" customHeight="1" spans="1:11">
      <c r="A87" s="8" t="s">
        <v>476</v>
      </c>
      <c r="B87" s="9">
        <f>COUNTIF(C$2:C87,C87)</f>
        <v>28</v>
      </c>
      <c r="C87" s="9" t="s">
        <v>344</v>
      </c>
      <c r="D87" s="9" t="s">
        <v>477</v>
      </c>
      <c r="E87" s="9" t="s">
        <v>478</v>
      </c>
      <c r="F87" s="9" t="s">
        <v>479</v>
      </c>
      <c r="G87" s="9" t="s">
        <v>480</v>
      </c>
      <c r="H87" s="9">
        <v>232200</v>
      </c>
      <c r="I87" s="9" t="s">
        <v>481</v>
      </c>
      <c r="J87" s="9" t="s">
        <v>482</v>
      </c>
      <c r="K87" s="9" t="s">
        <v>19</v>
      </c>
    </row>
    <row r="88" ht="22.5" customHeight="1" spans="1:11">
      <c r="A88" s="8" t="s">
        <v>483</v>
      </c>
      <c r="B88" s="9">
        <f>COUNTIF(C$2:C88,C88)</f>
        <v>29</v>
      </c>
      <c r="C88" s="9" t="s">
        <v>344</v>
      </c>
      <c r="D88" s="9" t="s">
        <v>484</v>
      </c>
      <c r="E88" s="11" t="s">
        <v>485</v>
      </c>
      <c r="F88" s="10" t="s">
        <v>486</v>
      </c>
      <c r="G88" s="11" t="s">
        <v>487</v>
      </c>
      <c r="H88" s="9">
        <v>246400</v>
      </c>
      <c r="I88" s="11" t="s">
        <v>488</v>
      </c>
      <c r="J88" s="9" t="s">
        <v>489</v>
      </c>
      <c r="K88" s="9" t="s">
        <v>19</v>
      </c>
    </row>
    <row r="89" ht="22.5" customHeight="1" spans="1:11">
      <c r="A89" s="8" t="s">
        <v>490</v>
      </c>
      <c r="B89" s="9">
        <f>COUNTIF(C$2:C89,C89)</f>
        <v>30</v>
      </c>
      <c r="C89" s="9" t="s">
        <v>344</v>
      </c>
      <c r="D89" s="9" t="s">
        <v>491</v>
      </c>
      <c r="E89" s="9" t="s">
        <v>478</v>
      </c>
      <c r="F89" s="9" t="s">
        <v>479</v>
      </c>
      <c r="G89" s="9" t="s">
        <v>480</v>
      </c>
      <c r="H89" s="9">
        <v>232200</v>
      </c>
      <c r="I89" s="9" t="s">
        <v>481</v>
      </c>
      <c r="J89" s="9" t="s">
        <v>492</v>
      </c>
      <c r="K89" s="9" t="s">
        <v>19</v>
      </c>
    </row>
    <row r="90" ht="22.5" customHeight="1" spans="1:11">
      <c r="A90" s="8" t="s">
        <v>493</v>
      </c>
      <c r="B90" s="9">
        <f>COUNTIF(C$2:C90,C90)</f>
        <v>31</v>
      </c>
      <c r="C90" s="9" t="s">
        <v>344</v>
      </c>
      <c r="D90" s="9" t="s">
        <v>494</v>
      </c>
      <c r="E90" s="9" t="s">
        <v>495</v>
      </c>
      <c r="F90" s="9" t="s">
        <v>30</v>
      </c>
      <c r="G90" s="9" t="s">
        <v>496</v>
      </c>
      <c r="H90" s="9">
        <v>202150</v>
      </c>
      <c r="I90" s="9" t="s">
        <v>497</v>
      </c>
      <c r="J90" s="9" t="s">
        <v>498</v>
      </c>
      <c r="K90" s="9" t="s">
        <v>19</v>
      </c>
    </row>
    <row r="91" ht="22.5" customHeight="1" spans="1:11">
      <c r="A91" s="8" t="s">
        <v>499</v>
      </c>
      <c r="B91" s="9">
        <f>COUNTIF(C$2:C91,C91)</f>
        <v>32</v>
      </c>
      <c r="C91" s="9" t="s">
        <v>344</v>
      </c>
      <c r="D91" s="9" t="s">
        <v>500</v>
      </c>
      <c r="E91" s="9" t="s">
        <v>501</v>
      </c>
      <c r="F91" s="9" t="s">
        <v>30</v>
      </c>
      <c r="G91" s="9" t="s">
        <v>502</v>
      </c>
      <c r="H91" s="9">
        <v>312000</v>
      </c>
      <c r="I91" s="9" t="s">
        <v>503</v>
      </c>
      <c r="J91" s="9" t="s">
        <v>504</v>
      </c>
      <c r="K91" s="9" t="s">
        <v>19</v>
      </c>
    </row>
    <row r="92" ht="22.5" customHeight="1" spans="1:11">
      <c r="A92" s="8" t="s">
        <v>505</v>
      </c>
      <c r="B92" s="9">
        <f>COUNTIF(C$2:C92,C92)</f>
        <v>33</v>
      </c>
      <c r="C92" s="9" t="s">
        <v>344</v>
      </c>
      <c r="D92" s="9" t="s">
        <v>506</v>
      </c>
      <c r="E92" s="9" t="s">
        <v>507</v>
      </c>
      <c r="F92" s="9" t="s">
        <v>508</v>
      </c>
      <c r="G92" s="9" t="s">
        <v>509</v>
      </c>
      <c r="H92" s="9">
        <v>241200</v>
      </c>
      <c r="I92" s="9" t="s">
        <v>510</v>
      </c>
      <c r="J92" s="9" t="s">
        <v>511</v>
      </c>
      <c r="K92" s="9" t="s">
        <v>19</v>
      </c>
    </row>
    <row r="93" ht="22.5" customHeight="1" spans="1:11">
      <c r="A93" s="8" t="s">
        <v>512</v>
      </c>
      <c r="B93" s="9">
        <f>COUNTIF(C$2:C93,C93)</f>
        <v>34</v>
      </c>
      <c r="C93" s="9" t="s">
        <v>344</v>
      </c>
      <c r="D93" s="9" t="s">
        <v>513</v>
      </c>
      <c r="E93" s="9" t="s">
        <v>144</v>
      </c>
      <c r="F93" s="9" t="s">
        <v>145</v>
      </c>
      <c r="G93" s="9" t="s">
        <v>146</v>
      </c>
      <c r="H93" s="9">
        <v>246700</v>
      </c>
      <c r="I93" s="9" t="s">
        <v>147</v>
      </c>
      <c r="J93" s="9" t="s">
        <v>514</v>
      </c>
      <c r="K93" s="9" t="s">
        <v>19</v>
      </c>
    </row>
    <row r="94" ht="22.5" customHeight="1" spans="1:11">
      <c r="A94" s="8" t="s">
        <v>515</v>
      </c>
      <c r="B94" s="9">
        <f>COUNTIF(C$2:C94,C94)</f>
        <v>35</v>
      </c>
      <c r="C94" s="9" t="s">
        <v>344</v>
      </c>
      <c r="D94" s="9" t="s">
        <v>516</v>
      </c>
      <c r="E94" s="9" t="s">
        <v>517</v>
      </c>
      <c r="F94" s="9" t="s">
        <v>30</v>
      </c>
      <c r="G94" s="11" t="s">
        <v>518</v>
      </c>
      <c r="H94" s="9">
        <v>132000</v>
      </c>
      <c r="I94" s="9" t="s">
        <v>519</v>
      </c>
      <c r="J94" s="9" t="s">
        <v>520</v>
      </c>
      <c r="K94" s="9" t="s">
        <v>19</v>
      </c>
    </row>
    <row r="95" ht="22.5" customHeight="1" spans="1:11">
      <c r="A95" s="8" t="s">
        <v>521</v>
      </c>
      <c r="B95" s="9">
        <f>COUNTIF(C$2:C95,C95)</f>
        <v>36</v>
      </c>
      <c r="C95" s="9" t="s">
        <v>344</v>
      </c>
      <c r="D95" s="9" t="s">
        <v>522</v>
      </c>
      <c r="E95" s="9" t="s">
        <v>523</v>
      </c>
      <c r="F95" s="9" t="s">
        <v>524</v>
      </c>
      <c r="G95" s="9" t="s">
        <v>525</v>
      </c>
      <c r="H95" s="9">
        <v>242000</v>
      </c>
      <c r="I95" s="9" t="s">
        <v>526</v>
      </c>
      <c r="J95" s="9" t="s">
        <v>527</v>
      </c>
      <c r="K95" s="9" t="s">
        <v>19</v>
      </c>
    </row>
    <row r="96" ht="22.5" customHeight="1" spans="1:11">
      <c r="A96" s="8" t="s">
        <v>528</v>
      </c>
      <c r="B96" s="9">
        <f>COUNTIF(C$2:C96,C96)</f>
        <v>37</v>
      </c>
      <c r="C96" s="9" t="s">
        <v>344</v>
      </c>
      <c r="D96" s="9" t="s">
        <v>529</v>
      </c>
      <c r="E96" s="9" t="s">
        <v>131</v>
      </c>
      <c r="F96" s="9" t="s">
        <v>132</v>
      </c>
      <c r="G96" s="9" t="s">
        <v>133</v>
      </c>
      <c r="H96" s="9">
        <v>237200</v>
      </c>
      <c r="I96" s="9" t="s">
        <v>134</v>
      </c>
      <c r="J96" s="9" t="s">
        <v>530</v>
      </c>
      <c r="K96" s="9" t="s">
        <v>19</v>
      </c>
    </row>
    <row r="97" ht="22.5" customHeight="1" spans="1:11">
      <c r="A97" s="8" t="s">
        <v>531</v>
      </c>
      <c r="B97" s="9">
        <f>COUNTIF(C$2:C97,C97)</f>
        <v>38</v>
      </c>
      <c r="C97" s="9" t="s">
        <v>344</v>
      </c>
      <c r="D97" s="9" t="s">
        <v>532</v>
      </c>
      <c r="E97" s="9" t="s">
        <v>39</v>
      </c>
      <c r="F97" s="9" t="s">
        <v>40</v>
      </c>
      <c r="G97" s="9" t="s">
        <v>41</v>
      </c>
      <c r="H97" s="9">
        <v>236200</v>
      </c>
      <c r="I97" s="9" t="s">
        <v>42</v>
      </c>
      <c r="J97" s="9" t="s">
        <v>533</v>
      </c>
      <c r="K97" s="9" t="s">
        <v>19</v>
      </c>
    </row>
    <row r="98" ht="22.5" customHeight="1" spans="1:11">
      <c r="A98" s="8" t="s">
        <v>534</v>
      </c>
      <c r="B98" s="9">
        <f>COUNTIF(C$2:C98,C98)</f>
        <v>39</v>
      </c>
      <c r="C98" s="9" t="s">
        <v>344</v>
      </c>
      <c r="D98" s="9" t="s">
        <v>535</v>
      </c>
      <c r="E98" s="9" t="s">
        <v>225</v>
      </c>
      <c r="F98" s="9" t="s">
        <v>30</v>
      </c>
      <c r="G98" s="9" t="s">
        <v>226</v>
      </c>
      <c r="H98" s="9">
        <v>234200</v>
      </c>
      <c r="I98" s="9" t="s">
        <v>227</v>
      </c>
      <c r="J98" s="9" t="s">
        <v>536</v>
      </c>
      <c r="K98" s="9" t="s">
        <v>19</v>
      </c>
    </row>
    <row r="99" ht="22.5" customHeight="1" spans="1:11">
      <c r="A99" s="8" t="s">
        <v>537</v>
      </c>
      <c r="B99" s="9">
        <f>COUNTIF(C$2:C99,C99)</f>
        <v>40</v>
      </c>
      <c r="C99" s="9" t="s">
        <v>344</v>
      </c>
      <c r="D99" s="9" t="s">
        <v>538</v>
      </c>
      <c r="E99" s="9" t="s">
        <v>417</v>
      </c>
      <c r="F99" s="9" t="s">
        <v>418</v>
      </c>
      <c r="G99" s="9" t="s">
        <v>419</v>
      </c>
      <c r="H99" s="9">
        <v>243000</v>
      </c>
      <c r="I99" s="9" t="s">
        <v>420</v>
      </c>
      <c r="J99" s="9" t="s">
        <v>539</v>
      </c>
      <c r="K99" s="9" t="s">
        <v>19</v>
      </c>
    </row>
    <row r="100" ht="22.5" customHeight="1" spans="1:11">
      <c r="A100" s="8" t="s">
        <v>540</v>
      </c>
      <c r="B100" s="9">
        <f>COUNTIF(C$2:C100,C100)</f>
        <v>41</v>
      </c>
      <c r="C100" s="9" t="s">
        <v>344</v>
      </c>
      <c r="D100" s="9" t="s">
        <v>541</v>
      </c>
      <c r="E100" s="9" t="s">
        <v>542</v>
      </c>
      <c r="F100" s="9" t="s">
        <v>543</v>
      </c>
      <c r="G100" s="9" t="s">
        <v>544</v>
      </c>
      <c r="H100" s="9">
        <v>56000</v>
      </c>
      <c r="I100" s="9" t="s">
        <v>545</v>
      </c>
      <c r="J100" s="9" t="s">
        <v>546</v>
      </c>
      <c r="K100" s="9" t="s">
        <v>19</v>
      </c>
    </row>
    <row r="101" ht="22.5" customHeight="1" spans="1:11">
      <c r="A101" s="8" t="s">
        <v>547</v>
      </c>
      <c r="B101" s="9">
        <f>COUNTIF(C$2:C101,C101)</f>
        <v>42</v>
      </c>
      <c r="C101" s="9" t="s">
        <v>344</v>
      </c>
      <c r="D101" s="9" t="s">
        <v>548</v>
      </c>
      <c r="E101" s="9" t="s">
        <v>549</v>
      </c>
      <c r="F101" s="9" t="s">
        <v>550</v>
      </c>
      <c r="G101" s="9" t="s">
        <v>551</v>
      </c>
      <c r="H101" s="9">
        <v>239300</v>
      </c>
      <c r="I101" s="9" t="s">
        <v>552</v>
      </c>
      <c r="J101" s="9" t="s">
        <v>553</v>
      </c>
      <c r="K101" s="9" t="s">
        <v>19</v>
      </c>
    </row>
    <row r="102" ht="22.5" customHeight="1" spans="1:11">
      <c r="A102" s="8" t="s">
        <v>554</v>
      </c>
      <c r="B102" s="9">
        <f>COUNTIF(C$2:C102,C102)</f>
        <v>43</v>
      </c>
      <c r="C102" s="9" t="s">
        <v>344</v>
      </c>
      <c r="D102" s="9" t="s">
        <v>555</v>
      </c>
      <c r="E102" s="9" t="s">
        <v>556</v>
      </c>
      <c r="F102" s="9" t="s">
        <v>30</v>
      </c>
      <c r="G102" s="9" t="s">
        <v>557</v>
      </c>
      <c r="H102" s="9">
        <v>678000</v>
      </c>
      <c r="I102" s="9" t="s">
        <v>558</v>
      </c>
      <c r="J102" s="9" t="s">
        <v>559</v>
      </c>
      <c r="K102" s="9" t="s">
        <v>19</v>
      </c>
    </row>
    <row r="103" ht="22.5" customHeight="1" spans="1:11">
      <c r="A103" s="8" t="s">
        <v>560</v>
      </c>
      <c r="B103" s="9">
        <f>COUNTIF(C$2:C103,C103)</f>
        <v>44</v>
      </c>
      <c r="C103" s="9" t="s">
        <v>344</v>
      </c>
      <c r="D103" s="9" t="s">
        <v>561</v>
      </c>
      <c r="E103" s="9" t="s">
        <v>60</v>
      </c>
      <c r="F103" s="9" t="s">
        <v>61</v>
      </c>
      <c r="G103" s="9" t="s">
        <v>62</v>
      </c>
      <c r="H103" s="9">
        <v>243100</v>
      </c>
      <c r="I103" s="9" t="s">
        <v>63</v>
      </c>
      <c r="J103" s="9" t="s">
        <v>562</v>
      </c>
      <c r="K103" s="9" t="s">
        <v>19</v>
      </c>
    </row>
    <row r="104" ht="22.5" customHeight="1" spans="1:11">
      <c r="A104" s="8" t="s">
        <v>563</v>
      </c>
      <c r="B104" s="9">
        <f>COUNTIF(C$2:C104,C104)</f>
        <v>45</v>
      </c>
      <c r="C104" s="9" t="s">
        <v>344</v>
      </c>
      <c r="D104" s="9" t="s">
        <v>564</v>
      </c>
      <c r="E104" s="9" t="s">
        <v>417</v>
      </c>
      <c r="F104" s="9" t="s">
        <v>418</v>
      </c>
      <c r="G104" s="9" t="s">
        <v>419</v>
      </c>
      <c r="H104" s="9">
        <v>243000</v>
      </c>
      <c r="I104" s="9" t="s">
        <v>420</v>
      </c>
      <c r="J104" s="9" t="s">
        <v>565</v>
      </c>
      <c r="K104" s="9" t="s">
        <v>19</v>
      </c>
    </row>
    <row r="105" ht="22.5" customHeight="1" spans="1:11">
      <c r="A105" s="8" t="s">
        <v>566</v>
      </c>
      <c r="B105" s="9">
        <f>COUNTIF(C$2:C105,C105)</f>
        <v>46</v>
      </c>
      <c r="C105" s="9" t="s">
        <v>344</v>
      </c>
      <c r="D105" s="9" t="s">
        <v>567</v>
      </c>
      <c r="E105" s="9" t="s">
        <v>568</v>
      </c>
      <c r="F105" s="9" t="s">
        <v>569</v>
      </c>
      <c r="G105" s="9" t="s">
        <v>570</v>
      </c>
      <c r="H105" s="9">
        <v>242300</v>
      </c>
      <c r="I105" s="9" t="s">
        <v>571</v>
      </c>
      <c r="J105" s="9" t="s">
        <v>572</v>
      </c>
      <c r="K105" s="9" t="s">
        <v>19</v>
      </c>
    </row>
    <row r="106" ht="22.5" customHeight="1" spans="1:11">
      <c r="A106" s="8" t="s">
        <v>573</v>
      </c>
      <c r="B106" s="9">
        <f>COUNTIF(C$2:C106,C106)</f>
        <v>47</v>
      </c>
      <c r="C106" s="9" t="s">
        <v>344</v>
      </c>
      <c r="D106" s="9" t="s">
        <v>574</v>
      </c>
      <c r="E106" s="9" t="s">
        <v>60</v>
      </c>
      <c r="F106" s="9" t="s">
        <v>61</v>
      </c>
      <c r="G106" s="9" t="s">
        <v>62</v>
      </c>
      <c r="H106" s="9">
        <v>243100</v>
      </c>
      <c r="I106" s="9" t="s">
        <v>63</v>
      </c>
      <c r="J106" s="9" t="s">
        <v>575</v>
      </c>
      <c r="K106" s="9" t="s">
        <v>19</v>
      </c>
    </row>
    <row r="107" ht="22.5" customHeight="1" spans="1:11">
      <c r="A107" s="8" t="s">
        <v>576</v>
      </c>
      <c r="B107" s="9">
        <f>COUNTIF(C$2:C107,C107)</f>
        <v>48</v>
      </c>
      <c r="C107" s="9" t="s">
        <v>344</v>
      </c>
      <c r="D107" s="9" t="s">
        <v>577</v>
      </c>
      <c r="E107" s="9" t="s">
        <v>578</v>
      </c>
      <c r="F107" s="9" t="s">
        <v>145</v>
      </c>
      <c r="G107" s="9" t="s">
        <v>579</v>
      </c>
      <c r="H107" s="9">
        <v>810500</v>
      </c>
      <c r="I107" s="9" t="s">
        <v>580</v>
      </c>
      <c r="J107" s="9" t="s">
        <v>581</v>
      </c>
      <c r="K107" s="9" t="s">
        <v>19</v>
      </c>
    </row>
    <row r="108" ht="22.5" customHeight="1" spans="1:11">
      <c r="A108" s="8" t="s">
        <v>582</v>
      </c>
      <c r="B108" s="9">
        <f>COUNTIF(C$2:C108,C108)</f>
        <v>49</v>
      </c>
      <c r="C108" s="9" t="s">
        <v>344</v>
      </c>
      <c r="D108" s="9" t="s">
        <v>583</v>
      </c>
      <c r="E108" s="9" t="s">
        <v>449</v>
      </c>
      <c r="F108" s="9" t="s">
        <v>145</v>
      </c>
      <c r="G108" s="11" t="s">
        <v>450</v>
      </c>
      <c r="H108" s="9">
        <v>234000</v>
      </c>
      <c r="I108" s="11">
        <v>18156196861</v>
      </c>
      <c r="J108" s="9" t="s">
        <v>584</v>
      </c>
      <c r="K108" s="9" t="s">
        <v>19</v>
      </c>
    </row>
    <row r="109" ht="22.5" customHeight="1" spans="1:11">
      <c r="A109" s="8" t="s">
        <v>585</v>
      </c>
      <c r="B109" s="9">
        <f>COUNTIF(C$2:C109,C109)</f>
        <v>50</v>
      </c>
      <c r="C109" s="9" t="s">
        <v>344</v>
      </c>
      <c r="D109" s="9" t="s">
        <v>586</v>
      </c>
      <c r="E109" s="9" t="s">
        <v>587</v>
      </c>
      <c r="F109" s="9" t="s">
        <v>588</v>
      </c>
      <c r="G109" s="9" t="s">
        <v>589</v>
      </c>
      <c r="H109" s="9">
        <v>236400</v>
      </c>
      <c r="I109" s="9" t="s">
        <v>590</v>
      </c>
      <c r="J109" s="9" t="s">
        <v>591</v>
      </c>
      <c r="K109" s="9" t="s">
        <v>19</v>
      </c>
    </row>
    <row r="110" ht="22.5" customHeight="1" spans="1:11">
      <c r="A110" s="8" t="s">
        <v>592</v>
      </c>
      <c r="B110" s="9">
        <f>COUNTIF(C$2:C110,C110)</f>
        <v>51</v>
      </c>
      <c r="C110" s="9" t="s">
        <v>344</v>
      </c>
      <c r="D110" s="9" t="s">
        <v>593</v>
      </c>
      <c r="E110" s="9" t="s">
        <v>549</v>
      </c>
      <c r="F110" s="9" t="s">
        <v>550</v>
      </c>
      <c r="G110" s="9" t="s">
        <v>551</v>
      </c>
      <c r="H110" s="9">
        <v>239300</v>
      </c>
      <c r="I110" s="9" t="s">
        <v>552</v>
      </c>
      <c r="J110" s="9" t="s">
        <v>594</v>
      </c>
      <c r="K110" s="9" t="s">
        <v>19</v>
      </c>
    </row>
    <row r="111" ht="22.5" customHeight="1" spans="1:11">
      <c r="A111" s="8" t="s">
        <v>595</v>
      </c>
      <c r="B111" s="9">
        <f>COUNTIF(C$2:C111,C111)</f>
        <v>52</v>
      </c>
      <c r="C111" s="9" t="s">
        <v>344</v>
      </c>
      <c r="D111" s="9" t="s">
        <v>596</v>
      </c>
      <c r="E111" s="9" t="s">
        <v>597</v>
      </c>
      <c r="F111" s="9" t="s">
        <v>598</v>
      </c>
      <c r="G111" s="9" t="s">
        <v>599</v>
      </c>
      <c r="H111" s="9">
        <v>756300</v>
      </c>
      <c r="I111" s="9" t="s">
        <v>600</v>
      </c>
      <c r="J111" s="9" t="s">
        <v>601</v>
      </c>
      <c r="K111" s="9" t="s">
        <v>19</v>
      </c>
    </row>
    <row r="112" ht="22.5" customHeight="1" spans="1:11">
      <c r="A112" s="8" t="s">
        <v>602</v>
      </c>
      <c r="B112" s="9">
        <f>COUNTIF(C$2:C112,C112)</f>
        <v>53</v>
      </c>
      <c r="C112" s="9" t="s">
        <v>344</v>
      </c>
      <c r="D112" s="9" t="s">
        <v>603</v>
      </c>
      <c r="E112" s="9" t="s">
        <v>449</v>
      </c>
      <c r="F112" s="9" t="s">
        <v>145</v>
      </c>
      <c r="G112" s="11" t="s">
        <v>450</v>
      </c>
      <c r="H112" s="9">
        <v>234000</v>
      </c>
      <c r="I112" s="11">
        <v>18156196861</v>
      </c>
      <c r="J112" s="9" t="s">
        <v>604</v>
      </c>
      <c r="K112" s="9" t="s">
        <v>19</v>
      </c>
    </row>
    <row r="113" ht="22.5" customHeight="1" spans="1:11">
      <c r="A113" s="8" t="s">
        <v>605</v>
      </c>
      <c r="B113" s="9">
        <f>COUNTIF(C$2:C113,C113)</f>
        <v>54</v>
      </c>
      <c r="C113" s="9" t="s">
        <v>344</v>
      </c>
      <c r="D113" s="9" t="s">
        <v>606</v>
      </c>
      <c r="E113" s="9" t="s">
        <v>104</v>
      </c>
      <c r="F113" s="9" t="s">
        <v>105</v>
      </c>
      <c r="G113" s="9" t="s">
        <v>106</v>
      </c>
      <c r="H113" s="9">
        <v>246200</v>
      </c>
      <c r="I113" s="9" t="s">
        <v>107</v>
      </c>
      <c r="J113" s="9" t="s">
        <v>607</v>
      </c>
      <c r="K113" s="9" t="s">
        <v>19</v>
      </c>
    </row>
    <row r="114" ht="22.5" customHeight="1" spans="1:11">
      <c r="A114" s="8" t="s">
        <v>608</v>
      </c>
      <c r="B114" s="9">
        <f>COUNTIF(C$2:C114,C114)</f>
        <v>55</v>
      </c>
      <c r="C114" s="9" t="s">
        <v>344</v>
      </c>
      <c r="D114" s="9" t="s">
        <v>609</v>
      </c>
      <c r="E114" s="9" t="s">
        <v>610</v>
      </c>
      <c r="F114" s="9" t="s">
        <v>30</v>
      </c>
      <c r="G114" s="9" t="s">
        <v>611</v>
      </c>
      <c r="H114" s="9">
        <v>400055</v>
      </c>
      <c r="I114" s="9" t="s">
        <v>612</v>
      </c>
      <c r="J114" s="9" t="s">
        <v>613</v>
      </c>
      <c r="K114" s="9" t="s">
        <v>19</v>
      </c>
    </row>
    <row r="115" ht="22.5" customHeight="1" spans="1:11">
      <c r="A115" s="8" t="s">
        <v>614</v>
      </c>
      <c r="B115" s="9">
        <f>COUNTIF(C$2:C115,C115)</f>
        <v>56</v>
      </c>
      <c r="C115" s="9" t="s">
        <v>344</v>
      </c>
      <c r="D115" s="9" t="s">
        <v>615</v>
      </c>
      <c r="E115" s="9" t="s">
        <v>616</v>
      </c>
      <c r="F115" s="9" t="s">
        <v>617</v>
      </c>
      <c r="G115" s="9" t="s">
        <v>618</v>
      </c>
      <c r="H115" s="9">
        <v>200062</v>
      </c>
      <c r="I115" s="9" t="s">
        <v>619</v>
      </c>
      <c r="J115" s="9" t="s">
        <v>620</v>
      </c>
      <c r="K115" s="9" t="s">
        <v>621</v>
      </c>
    </row>
    <row r="116" ht="22.5" customHeight="1" spans="1:11">
      <c r="A116" s="8" t="s">
        <v>622</v>
      </c>
      <c r="B116" s="9">
        <f>COUNTIF(C$2:C116,C116)</f>
        <v>1</v>
      </c>
      <c r="C116" s="9" t="s">
        <v>623</v>
      </c>
      <c r="D116" s="9" t="s">
        <v>624</v>
      </c>
      <c r="E116" s="9" t="s">
        <v>625</v>
      </c>
      <c r="F116" s="9" t="s">
        <v>30</v>
      </c>
      <c r="G116" s="9" t="s">
        <v>626</v>
      </c>
      <c r="H116" s="9">
        <v>836500</v>
      </c>
      <c r="I116" s="9" t="s">
        <v>627</v>
      </c>
      <c r="J116" s="9" t="s">
        <v>628</v>
      </c>
      <c r="K116" s="9" t="s">
        <v>19</v>
      </c>
    </row>
    <row r="117" ht="22.5" customHeight="1" spans="1:11">
      <c r="A117" s="8" t="s">
        <v>629</v>
      </c>
      <c r="B117" s="9">
        <f>COUNTIF(C$2:C117,C117)</f>
        <v>2</v>
      </c>
      <c r="C117" s="9" t="s">
        <v>623</v>
      </c>
      <c r="D117" s="9" t="s">
        <v>630</v>
      </c>
      <c r="E117" s="9" t="s">
        <v>336</v>
      </c>
      <c r="F117" s="9" t="s">
        <v>30</v>
      </c>
      <c r="G117" s="9" t="s">
        <v>337</v>
      </c>
      <c r="H117" s="9">
        <v>844000</v>
      </c>
      <c r="I117" s="9" t="s">
        <v>338</v>
      </c>
      <c r="J117" s="9" t="s">
        <v>631</v>
      </c>
      <c r="K117" s="9" t="s">
        <v>19</v>
      </c>
    </row>
    <row r="118" ht="22.5" customHeight="1" spans="1:11">
      <c r="A118" s="8" t="s">
        <v>632</v>
      </c>
      <c r="B118" s="9">
        <f>COUNTIF(C$2:C118,C118)</f>
        <v>3</v>
      </c>
      <c r="C118" s="9" t="s">
        <v>623</v>
      </c>
      <c r="D118" s="9" t="s">
        <v>633</v>
      </c>
      <c r="E118" s="9" t="s">
        <v>634</v>
      </c>
      <c r="F118" s="9" t="s">
        <v>30</v>
      </c>
      <c r="G118" s="9" t="s">
        <v>635</v>
      </c>
      <c r="H118" s="9">
        <v>300000</v>
      </c>
      <c r="I118" s="9" t="s">
        <v>636</v>
      </c>
      <c r="J118" s="9" t="s">
        <v>637</v>
      </c>
      <c r="K118" s="9" t="s">
        <v>19</v>
      </c>
    </row>
    <row r="119" ht="22.5" customHeight="1" spans="1:11">
      <c r="A119" s="8" t="s">
        <v>638</v>
      </c>
      <c r="B119" s="9">
        <f>COUNTIF(C$2:C119,C119)</f>
        <v>4</v>
      </c>
      <c r="C119" s="9" t="s">
        <v>623</v>
      </c>
      <c r="D119" s="9" t="s">
        <v>639</v>
      </c>
      <c r="E119" s="9" t="s">
        <v>189</v>
      </c>
      <c r="F119" s="9" t="s">
        <v>190</v>
      </c>
      <c r="G119" s="9" t="s">
        <v>191</v>
      </c>
      <c r="H119" s="9">
        <v>231600</v>
      </c>
      <c r="I119" s="9" t="s">
        <v>192</v>
      </c>
      <c r="J119" s="9" t="s">
        <v>640</v>
      </c>
      <c r="K119" s="9" t="s">
        <v>19</v>
      </c>
    </row>
    <row r="120" ht="22.5" customHeight="1" spans="1:11">
      <c r="A120" s="8" t="s">
        <v>641</v>
      </c>
      <c r="B120" s="9">
        <f>COUNTIF(C$2:C120,C120)</f>
        <v>5</v>
      </c>
      <c r="C120" s="9" t="s">
        <v>623</v>
      </c>
      <c r="D120" s="9" t="s">
        <v>642</v>
      </c>
      <c r="E120" s="9" t="s">
        <v>14</v>
      </c>
      <c r="F120" s="9" t="s">
        <v>15</v>
      </c>
      <c r="G120" s="9" t="s">
        <v>16</v>
      </c>
      <c r="H120" s="9">
        <v>246400</v>
      </c>
      <c r="I120" s="9" t="s">
        <v>17</v>
      </c>
      <c r="J120" s="9" t="s">
        <v>643</v>
      </c>
      <c r="K120" s="9" t="s">
        <v>19</v>
      </c>
    </row>
    <row r="121" ht="22.5" customHeight="1" spans="1:11">
      <c r="A121" s="8" t="s">
        <v>644</v>
      </c>
      <c r="B121" s="9">
        <f>COUNTIF(C$2:C121,C121)</f>
        <v>6</v>
      </c>
      <c r="C121" s="9" t="s">
        <v>623</v>
      </c>
      <c r="D121" s="9" t="s">
        <v>645</v>
      </c>
      <c r="E121" s="9" t="s">
        <v>478</v>
      </c>
      <c r="F121" s="9" t="s">
        <v>479</v>
      </c>
      <c r="G121" s="9" t="s">
        <v>480</v>
      </c>
      <c r="H121" s="9">
        <v>232200</v>
      </c>
      <c r="I121" s="9" t="s">
        <v>481</v>
      </c>
      <c r="J121" s="9" t="s">
        <v>646</v>
      </c>
      <c r="K121" s="9" t="s">
        <v>19</v>
      </c>
    </row>
    <row r="122" ht="22.5" customHeight="1" spans="1:11">
      <c r="A122" s="8" t="s">
        <v>647</v>
      </c>
      <c r="B122" s="9">
        <f>COUNTIF(C$2:C122,C122)</f>
        <v>7</v>
      </c>
      <c r="C122" s="9" t="s">
        <v>623</v>
      </c>
      <c r="D122" s="9" t="s">
        <v>648</v>
      </c>
      <c r="E122" s="9" t="s">
        <v>649</v>
      </c>
      <c r="F122" s="9" t="s">
        <v>30</v>
      </c>
      <c r="G122" s="9" t="s">
        <v>650</v>
      </c>
      <c r="H122" s="9">
        <v>247200</v>
      </c>
      <c r="I122" s="9" t="s">
        <v>651</v>
      </c>
      <c r="J122" s="9" t="s">
        <v>652</v>
      </c>
      <c r="K122" s="9" t="s">
        <v>19</v>
      </c>
    </row>
    <row r="123" ht="22.5" customHeight="1" spans="1:11">
      <c r="A123" s="8" t="s">
        <v>653</v>
      </c>
      <c r="B123" s="9">
        <f>COUNTIF(C$2:C123,C123)</f>
        <v>8</v>
      </c>
      <c r="C123" s="9" t="s">
        <v>623</v>
      </c>
      <c r="D123" s="9" t="s">
        <v>654</v>
      </c>
      <c r="E123" s="9" t="s">
        <v>417</v>
      </c>
      <c r="F123" s="9" t="s">
        <v>418</v>
      </c>
      <c r="G123" s="9" t="s">
        <v>419</v>
      </c>
      <c r="H123" s="9">
        <v>243000</v>
      </c>
      <c r="I123" s="9" t="s">
        <v>420</v>
      </c>
      <c r="J123" s="9" t="s">
        <v>655</v>
      </c>
      <c r="K123" s="9" t="s">
        <v>19</v>
      </c>
    </row>
    <row r="124" ht="22.5" customHeight="1" spans="1:11">
      <c r="A124" s="8" t="s">
        <v>656</v>
      </c>
      <c r="B124" s="9">
        <f>COUNTIF(C$2:C124,C124)</f>
        <v>9</v>
      </c>
      <c r="C124" s="9" t="s">
        <v>623</v>
      </c>
      <c r="D124" s="9" t="s">
        <v>657</v>
      </c>
      <c r="E124" s="9" t="s">
        <v>549</v>
      </c>
      <c r="F124" s="9" t="s">
        <v>550</v>
      </c>
      <c r="G124" s="9" t="s">
        <v>551</v>
      </c>
      <c r="H124" s="9">
        <v>239300</v>
      </c>
      <c r="I124" s="9" t="s">
        <v>552</v>
      </c>
      <c r="J124" s="9" t="s">
        <v>658</v>
      </c>
      <c r="K124" s="9" t="s">
        <v>19</v>
      </c>
    </row>
    <row r="125" ht="22.5" customHeight="1" spans="1:11">
      <c r="A125" s="8" t="s">
        <v>659</v>
      </c>
      <c r="B125" s="9">
        <f>COUNTIF(C$2:C125,C125)</f>
        <v>10</v>
      </c>
      <c r="C125" s="9" t="s">
        <v>623</v>
      </c>
      <c r="D125" s="9" t="s">
        <v>660</v>
      </c>
      <c r="E125" s="9" t="s">
        <v>661</v>
      </c>
      <c r="F125" s="9" t="s">
        <v>662</v>
      </c>
      <c r="G125" s="9" t="s">
        <v>663</v>
      </c>
      <c r="H125" s="9">
        <v>236000</v>
      </c>
      <c r="I125" s="9" t="s">
        <v>664</v>
      </c>
      <c r="J125" s="9" t="s">
        <v>665</v>
      </c>
      <c r="K125" s="9" t="s">
        <v>19</v>
      </c>
    </row>
    <row r="126" ht="22.5" customHeight="1" spans="1:11">
      <c r="A126" s="8" t="s">
        <v>666</v>
      </c>
      <c r="B126" s="9">
        <f>COUNTIF(C$2:C126,C126)</f>
        <v>11</v>
      </c>
      <c r="C126" s="9" t="s">
        <v>623</v>
      </c>
      <c r="D126" s="9" t="s">
        <v>667</v>
      </c>
      <c r="E126" s="9" t="s">
        <v>225</v>
      </c>
      <c r="F126" s="9" t="s">
        <v>30</v>
      </c>
      <c r="G126" s="9" t="s">
        <v>226</v>
      </c>
      <c r="H126" s="9">
        <v>234200</v>
      </c>
      <c r="I126" s="9" t="s">
        <v>227</v>
      </c>
      <c r="J126" s="9" t="s">
        <v>668</v>
      </c>
      <c r="K126" s="9" t="s">
        <v>19</v>
      </c>
    </row>
    <row r="127" ht="22.5" customHeight="1" spans="1:11">
      <c r="A127" s="8" t="s">
        <v>669</v>
      </c>
      <c r="B127" s="9">
        <f>COUNTIF(C$2:C127,C127)</f>
        <v>12</v>
      </c>
      <c r="C127" s="9" t="s">
        <v>623</v>
      </c>
      <c r="D127" s="9" t="s">
        <v>670</v>
      </c>
      <c r="E127" s="9" t="s">
        <v>46</v>
      </c>
      <c r="F127" s="9" t="s">
        <v>47</v>
      </c>
      <c r="G127" s="9" t="s">
        <v>48</v>
      </c>
      <c r="H127" s="9">
        <v>239400</v>
      </c>
      <c r="I127" s="9" t="s">
        <v>49</v>
      </c>
      <c r="J127" s="9" t="s">
        <v>671</v>
      </c>
      <c r="K127" s="9" t="s">
        <v>19</v>
      </c>
    </row>
    <row r="128" ht="22.5" customHeight="1" spans="1:11">
      <c r="A128" s="8" t="s">
        <v>672</v>
      </c>
      <c r="B128" s="9">
        <f>COUNTIF(C$2:C128,C128)</f>
        <v>13</v>
      </c>
      <c r="C128" s="9" t="s">
        <v>623</v>
      </c>
      <c r="D128" s="9" t="s">
        <v>673</v>
      </c>
      <c r="E128" s="9" t="s">
        <v>297</v>
      </c>
      <c r="F128" s="9" t="s">
        <v>298</v>
      </c>
      <c r="G128" s="9" t="s">
        <v>299</v>
      </c>
      <c r="H128" s="9">
        <v>232100</v>
      </c>
      <c r="I128" s="9" t="s">
        <v>300</v>
      </c>
      <c r="J128" s="9" t="s">
        <v>674</v>
      </c>
      <c r="K128" s="9" t="s">
        <v>19</v>
      </c>
    </row>
    <row r="129" ht="22.5" customHeight="1" spans="1:11">
      <c r="A129" s="8" t="s">
        <v>675</v>
      </c>
      <c r="B129" s="9">
        <f>COUNTIF(C$2:C129,C129)</f>
        <v>14</v>
      </c>
      <c r="C129" s="9" t="s">
        <v>623</v>
      </c>
      <c r="D129" s="9" t="s">
        <v>676</v>
      </c>
      <c r="E129" s="9" t="s">
        <v>677</v>
      </c>
      <c r="F129" s="9" t="s">
        <v>30</v>
      </c>
      <c r="G129" s="9" t="s">
        <v>678</v>
      </c>
      <c r="H129" s="9">
        <v>201199</v>
      </c>
      <c r="I129" s="9" t="s">
        <v>679</v>
      </c>
      <c r="J129" s="9" t="s">
        <v>680</v>
      </c>
      <c r="K129" s="9" t="s">
        <v>19</v>
      </c>
    </row>
    <row r="130" ht="22.5" customHeight="1" spans="1:11">
      <c r="A130" s="8" t="s">
        <v>681</v>
      </c>
      <c r="B130" s="9">
        <f>COUNTIF(C$2:C130,C130)</f>
        <v>15</v>
      </c>
      <c r="C130" s="9" t="s">
        <v>623</v>
      </c>
      <c r="D130" s="9" t="s">
        <v>682</v>
      </c>
      <c r="E130" s="9" t="s">
        <v>683</v>
      </c>
      <c r="F130" s="9" t="s">
        <v>30</v>
      </c>
      <c r="G130" s="9" t="s">
        <v>684</v>
      </c>
      <c r="H130" s="9">
        <v>33000</v>
      </c>
      <c r="I130" s="9" t="s">
        <v>685</v>
      </c>
      <c r="J130" s="9" t="s">
        <v>686</v>
      </c>
      <c r="K130" s="9" t="s">
        <v>19</v>
      </c>
    </row>
    <row r="131" ht="22.5" customHeight="1" spans="1:11">
      <c r="A131" s="8" t="s">
        <v>687</v>
      </c>
      <c r="B131" s="9">
        <f>COUNTIF(C$2:C131,C131)</f>
        <v>16</v>
      </c>
      <c r="C131" s="9" t="s">
        <v>623</v>
      </c>
      <c r="D131" s="9" t="s">
        <v>688</v>
      </c>
      <c r="E131" s="9" t="s">
        <v>689</v>
      </c>
      <c r="F131" s="9" t="s">
        <v>30</v>
      </c>
      <c r="G131" s="9" t="s">
        <v>690</v>
      </c>
      <c r="H131" s="9">
        <v>444300</v>
      </c>
      <c r="I131" s="9" t="s">
        <v>691</v>
      </c>
      <c r="J131" s="9" t="s">
        <v>692</v>
      </c>
      <c r="K131" s="9" t="s">
        <v>19</v>
      </c>
    </row>
    <row r="132" ht="22.5" customHeight="1" spans="1:11">
      <c r="A132" s="8" t="s">
        <v>693</v>
      </c>
      <c r="B132" s="9">
        <f>COUNTIF(C$2:C132,C132)</f>
        <v>17</v>
      </c>
      <c r="C132" s="9" t="s">
        <v>623</v>
      </c>
      <c r="D132" s="9" t="s">
        <v>694</v>
      </c>
      <c r="E132" s="9" t="s">
        <v>695</v>
      </c>
      <c r="F132" s="9" t="s">
        <v>696</v>
      </c>
      <c r="G132" s="9" t="s">
        <v>697</v>
      </c>
      <c r="H132" s="9">
        <v>152000</v>
      </c>
      <c r="I132" s="9" t="s">
        <v>698</v>
      </c>
      <c r="J132" s="9" t="s">
        <v>699</v>
      </c>
      <c r="K132" s="9" t="s">
        <v>19</v>
      </c>
    </row>
    <row r="133" ht="22.5" customHeight="1" spans="1:11">
      <c r="A133" s="8" t="s">
        <v>700</v>
      </c>
      <c r="B133" s="9">
        <f>COUNTIF(C$2:C133,C133)</f>
        <v>18</v>
      </c>
      <c r="C133" s="9" t="s">
        <v>623</v>
      </c>
      <c r="D133" s="9" t="s">
        <v>701</v>
      </c>
      <c r="E133" s="9" t="s">
        <v>173</v>
      </c>
      <c r="F133" s="9" t="s">
        <v>105</v>
      </c>
      <c r="G133" s="9" t="s">
        <v>174</v>
      </c>
      <c r="H133" s="9">
        <v>233400</v>
      </c>
      <c r="I133" s="9" t="s">
        <v>175</v>
      </c>
      <c r="J133" s="9" t="s">
        <v>702</v>
      </c>
      <c r="K133" s="9" t="s">
        <v>19</v>
      </c>
    </row>
    <row r="134" ht="22.5" customHeight="1" spans="1:11">
      <c r="A134" s="8" t="s">
        <v>703</v>
      </c>
      <c r="B134" s="9">
        <f>COUNTIF(C$2:C134,C134)</f>
        <v>19</v>
      </c>
      <c r="C134" s="9" t="s">
        <v>623</v>
      </c>
      <c r="D134" s="9" t="s">
        <v>704</v>
      </c>
      <c r="E134" s="9" t="s">
        <v>705</v>
      </c>
      <c r="F134" s="9" t="s">
        <v>30</v>
      </c>
      <c r="G134" s="9" t="s">
        <v>706</v>
      </c>
      <c r="H134" s="9">
        <v>238300</v>
      </c>
      <c r="I134" s="9" t="s">
        <v>707</v>
      </c>
      <c r="J134" s="9" t="s">
        <v>708</v>
      </c>
      <c r="K134" s="9" t="s">
        <v>19</v>
      </c>
    </row>
    <row r="135" ht="22.5" customHeight="1" spans="1:11">
      <c r="A135" s="8" t="s">
        <v>709</v>
      </c>
      <c r="B135" s="9">
        <f>COUNTIF(C$2:C135,C135)</f>
        <v>20</v>
      </c>
      <c r="C135" s="9" t="s">
        <v>623</v>
      </c>
      <c r="D135" s="9" t="s">
        <v>710</v>
      </c>
      <c r="E135" s="9" t="s">
        <v>711</v>
      </c>
      <c r="F135" s="9" t="s">
        <v>30</v>
      </c>
      <c r="G135" s="9" t="s">
        <v>712</v>
      </c>
      <c r="H135" s="9">
        <v>530000</v>
      </c>
      <c r="I135" s="9" t="s">
        <v>713</v>
      </c>
      <c r="J135" s="9" t="s">
        <v>714</v>
      </c>
      <c r="K135" s="9" t="s">
        <v>19</v>
      </c>
    </row>
    <row r="136" ht="22.5" customHeight="1" spans="1:11">
      <c r="A136" s="8" t="s">
        <v>715</v>
      </c>
      <c r="B136" s="9">
        <f>COUNTIF(C$2:C136,C136)</f>
        <v>21</v>
      </c>
      <c r="C136" s="9" t="s">
        <v>623</v>
      </c>
      <c r="D136" s="9" t="s">
        <v>716</v>
      </c>
      <c r="E136" s="9" t="s">
        <v>717</v>
      </c>
      <c r="F136" s="9" t="s">
        <v>30</v>
      </c>
      <c r="G136" s="11" t="s">
        <v>718</v>
      </c>
      <c r="H136" s="9">
        <v>463000</v>
      </c>
      <c r="I136" s="9" t="s">
        <v>719</v>
      </c>
      <c r="J136" s="9" t="s">
        <v>720</v>
      </c>
      <c r="K136" s="9" t="s">
        <v>19</v>
      </c>
    </row>
    <row r="137" ht="22.5" customHeight="1" spans="1:11">
      <c r="A137" s="8" t="s">
        <v>721</v>
      </c>
      <c r="B137" s="9">
        <f>COUNTIF(C$2:C137,C137)</f>
        <v>22</v>
      </c>
      <c r="C137" s="9" t="s">
        <v>623</v>
      </c>
      <c r="D137" s="9" t="s">
        <v>722</v>
      </c>
      <c r="E137" s="9" t="s">
        <v>288</v>
      </c>
      <c r="F137" s="9" t="s">
        <v>288</v>
      </c>
      <c r="G137" s="9" t="s">
        <v>289</v>
      </c>
      <c r="H137" s="9">
        <v>125000</v>
      </c>
      <c r="I137" s="9" t="s">
        <v>290</v>
      </c>
      <c r="J137" s="9" t="s">
        <v>723</v>
      </c>
      <c r="K137" s="9" t="s">
        <v>19</v>
      </c>
    </row>
    <row r="138" ht="22.5" customHeight="1" spans="1:11">
      <c r="A138" s="8" t="s">
        <v>724</v>
      </c>
      <c r="B138" s="9">
        <f>COUNTIF(C$2:C138,C138)</f>
        <v>23</v>
      </c>
      <c r="C138" s="9" t="s">
        <v>623</v>
      </c>
      <c r="D138" s="9" t="s">
        <v>725</v>
      </c>
      <c r="E138" s="9" t="s">
        <v>726</v>
      </c>
      <c r="F138" s="9" t="s">
        <v>696</v>
      </c>
      <c r="G138" s="9" t="s">
        <v>727</v>
      </c>
      <c r="H138" s="9">
        <v>401520</v>
      </c>
      <c r="I138" s="9" t="s">
        <v>728</v>
      </c>
      <c r="J138" s="9" t="s">
        <v>729</v>
      </c>
      <c r="K138" s="9" t="s">
        <v>19</v>
      </c>
    </row>
    <row r="139" ht="22.5" customHeight="1" spans="1:11">
      <c r="A139" s="8" t="s">
        <v>730</v>
      </c>
      <c r="B139" s="9">
        <f>COUNTIF(C$2:C139,C139)</f>
        <v>24</v>
      </c>
      <c r="C139" s="9" t="s">
        <v>623</v>
      </c>
      <c r="D139" s="9" t="s">
        <v>731</v>
      </c>
      <c r="E139" s="9" t="s">
        <v>67</v>
      </c>
      <c r="F139" s="9" t="s">
        <v>68</v>
      </c>
      <c r="G139" s="9" t="s">
        <v>69</v>
      </c>
      <c r="H139" s="9">
        <v>231200</v>
      </c>
      <c r="I139" s="9" t="s">
        <v>70</v>
      </c>
      <c r="J139" s="9" t="s">
        <v>732</v>
      </c>
      <c r="K139" s="9" t="s">
        <v>19</v>
      </c>
    </row>
    <row r="140" ht="22.5" customHeight="1" spans="1:11">
      <c r="A140" s="8" t="s">
        <v>733</v>
      </c>
      <c r="B140" s="9">
        <f>COUNTIF(C$2:C140,C140)</f>
        <v>25</v>
      </c>
      <c r="C140" s="9" t="s">
        <v>623</v>
      </c>
      <c r="D140" s="9" t="s">
        <v>734</v>
      </c>
      <c r="E140" s="9" t="s">
        <v>735</v>
      </c>
      <c r="F140" s="9" t="s">
        <v>598</v>
      </c>
      <c r="G140" s="9" t="s">
        <v>736</v>
      </c>
      <c r="H140" s="9">
        <v>753000</v>
      </c>
      <c r="I140" s="9" t="s">
        <v>737</v>
      </c>
      <c r="J140" s="9" t="s">
        <v>738</v>
      </c>
      <c r="K140" s="9" t="s">
        <v>19</v>
      </c>
    </row>
    <row r="141" ht="22.5" customHeight="1" spans="1:11">
      <c r="A141" s="8" t="s">
        <v>739</v>
      </c>
      <c r="B141" s="9">
        <f>COUNTIF(C$2:C141,C141)</f>
        <v>26</v>
      </c>
      <c r="C141" s="9" t="s">
        <v>623</v>
      </c>
      <c r="D141" s="9" t="s">
        <v>740</v>
      </c>
      <c r="E141" s="9" t="s">
        <v>202</v>
      </c>
      <c r="F141" s="9" t="s">
        <v>203</v>
      </c>
      <c r="G141" s="9" t="s">
        <v>204</v>
      </c>
      <c r="H141" s="9">
        <v>237000</v>
      </c>
      <c r="I141" s="9" t="s">
        <v>205</v>
      </c>
      <c r="J141" s="9" t="s">
        <v>741</v>
      </c>
      <c r="K141" s="9" t="s">
        <v>19</v>
      </c>
    </row>
    <row r="142" ht="22.5" customHeight="1" spans="1:11">
      <c r="A142" s="8" t="s">
        <v>742</v>
      </c>
      <c r="B142" s="9">
        <f>COUNTIF(C$2:C142,C142)</f>
        <v>27</v>
      </c>
      <c r="C142" s="9" t="s">
        <v>623</v>
      </c>
      <c r="D142" s="9" t="s">
        <v>743</v>
      </c>
      <c r="E142" s="9" t="s">
        <v>744</v>
      </c>
      <c r="F142" s="9" t="s">
        <v>30</v>
      </c>
      <c r="G142" s="9" t="s">
        <v>745</v>
      </c>
      <c r="H142" s="9">
        <v>225127</v>
      </c>
      <c r="I142" s="9" t="s">
        <v>503</v>
      </c>
      <c r="J142" s="9" t="s">
        <v>746</v>
      </c>
      <c r="K142" s="9" t="s">
        <v>19</v>
      </c>
    </row>
    <row r="143" ht="22.5" customHeight="1" spans="1:11">
      <c r="A143" s="8" t="s">
        <v>747</v>
      </c>
      <c r="B143" s="9">
        <f>COUNTIF(C$2:C143,C143)</f>
        <v>28</v>
      </c>
      <c r="C143" s="9" t="s">
        <v>623</v>
      </c>
      <c r="D143" s="9" t="s">
        <v>748</v>
      </c>
      <c r="E143" s="9" t="s">
        <v>749</v>
      </c>
      <c r="F143" s="9" t="s">
        <v>750</v>
      </c>
      <c r="G143" s="9" t="s">
        <v>751</v>
      </c>
      <c r="H143" s="9">
        <v>246100</v>
      </c>
      <c r="I143" s="9" t="s">
        <v>752</v>
      </c>
      <c r="J143" s="9" t="s">
        <v>753</v>
      </c>
      <c r="K143" s="9" t="s">
        <v>19</v>
      </c>
    </row>
    <row r="144" ht="22.5" customHeight="1" spans="1:11">
      <c r="A144" s="8" t="s">
        <v>754</v>
      </c>
      <c r="B144" s="9">
        <f>COUNTIF(C$2:C144,C144)</f>
        <v>29</v>
      </c>
      <c r="C144" s="9" t="s">
        <v>623</v>
      </c>
      <c r="D144" s="9" t="s">
        <v>755</v>
      </c>
      <c r="E144" s="9" t="s">
        <v>449</v>
      </c>
      <c r="F144" s="9" t="s">
        <v>145</v>
      </c>
      <c r="G144" s="11" t="s">
        <v>450</v>
      </c>
      <c r="H144" s="9">
        <v>234000</v>
      </c>
      <c r="I144" s="11">
        <v>18156196861</v>
      </c>
      <c r="J144" s="9" t="s">
        <v>756</v>
      </c>
      <c r="K144" s="9" t="s">
        <v>19</v>
      </c>
    </row>
    <row r="145" ht="22.5" customHeight="1" spans="1:11">
      <c r="A145" s="8" t="s">
        <v>757</v>
      </c>
      <c r="B145" s="9">
        <f>COUNTIF(C$2:C145,C145)</f>
        <v>30</v>
      </c>
      <c r="C145" s="9" t="s">
        <v>623</v>
      </c>
      <c r="D145" s="9" t="s">
        <v>758</v>
      </c>
      <c r="E145" s="9" t="s">
        <v>759</v>
      </c>
      <c r="F145" s="9" t="s">
        <v>30</v>
      </c>
      <c r="G145" s="9" t="s">
        <v>760</v>
      </c>
      <c r="H145" s="9">
        <v>241100</v>
      </c>
      <c r="I145" s="9" t="s">
        <v>761</v>
      </c>
      <c r="J145" s="9" t="s">
        <v>762</v>
      </c>
      <c r="K145" s="9" t="s">
        <v>19</v>
      </c>
    </row>
    <row r="146" ht="22.5" customHeight="1" spans="1:11">
      <c r="A146" s="8" t="s">
        <v>763</v>
      </c>
      <c r="B146" s="9">
        <f>COUNTIF(C$2:C146,C146)</f>
        <v>31</v>
      </c>
      <c r="C146" s="9" t="s">
        <v>623</v>
      </c>
      <c r="D146" s="9" t="s">
        <v>764</v>
      </c>
      <c r="E146" s="9" t="s">
        <v>449</v>
      </c>
      <c r="F146" s="9" t="s">
        <v>145</v>
      </c>
      <c r="G146" s="11" t="s">
        <v>450</v>
      </c>
      <c r="H146" s="9">
        <v>235000</v>
      </c>
      <c r="I146" s="11">
        <v>18156196861</v>
      </c>
      <c r="J146" s="9" t="s">
        <v>765</v>
      </c>
      <c r="K146" s="9" t="s">
        <v>19</v>
      </c>
    </row>
    <row r="147" ht="22.5" customHeight="1" spans="1:11">
      <c r="A147" s="8" t="s">
        <v>766</v>
      </c>
      <c r="B147" s="9">
        <f>COUNTIF(C$2:C147,C147)</f>
        <v>32</v>
      </c>
      <c r="C147" s="9" t="s">
        <v>623</v>
      </c>
      <c r="D147" s="9" t="s">
        <v>767</v>
      </c>
      <c r="E147" s="9" t="s">
        <v>768</v>
      </c>
      <c r="F147" s="9" t="s">
        <v>769</v>
      </c>
      <c r="G147" s="9" t="s">
        <v>770</v>
      </c>
      <c r="H147" s="9">
        <v>239200</v>
      </c>
      <c r="I147" s="9" t="s">
        <v>771</v>
      </c>
      <c r="J147" s="9" t="s">
        <v>772</v>
      </c>
      <c r="K147" s="9" t="s">
        <v>19</v>
      </c>
    </row>
    <row r="148" ht="22.5" customHeight="1" spans="1:11">
      <c r="A148" s="8" t="s">
        <v>773</v>
      </c>
      <c r="B148" s="9">
        <f>COUNTIF(C$2:C148,C148)</f>
        <v>33</v>
      </c>
      <c r="C148" s="9" t="s">
        <v>623</v>
      </c>
      <c r="D148" s="9" t="s">
        <v>774</v>
      </c>
      <c r="E148" s="9" t="s">
        <v>218</v>
      </c>
      <c r="F148" s="9" t="s">
        <v>219</v>
      </c>
      <c r="G148" s="9" t="s">
        <v>220</v>
      </c>
      <c r="H148" s="9">
        <v>237400</v>
      </c>
      <c r="I148" s="9" t="s">
        <v>221</v>
      </c>
      <c r="J148" s="9" t="s">
        <v>775</v>
      </c>
      <c r="K148" s="9" t="s">
        <v>19</v>
      </c>
    </row>
    <row r="149" ht="22.5" customHeight="1" spans="1:11">
      <c r="A149" s="8" t="s">
        <v>776</v>
      </c>
      <c r="B149" s="9">
        <f>COUNTIF(C$2:C149,C149)</f>
        <v>34</v>
      </c>
      <c r="C149" s="9" t="s">
        <v>623</v>
      </c>
      <c r="D149" s="9" t="s">
        <v>777</v>
      </c>
      <c r="E149" s="9" t="s">
        <v>778</v>
      </c>
      <c r="F149" s="9" t="s">
        <v>779</v>
      </c>
      <c r="G149" s="9" t="s">
        <v>780</v>
      </c>
      <c r="H149" s="9">
        <v>311500</v>
      </c>
      <c r="I149" s="9" t="s">
        <v>781</v>
      </c>
      <c r="J149" s="9" t="s">
        <v>782</v>
      </c>
      <c r="K149" s="9" t="s">
        <v>466</v>
      </c>
    </row>
    <row r="150" ht="22.5" customHeight="1" spans="1:11">
      <c r="A150" s="8" t="s">
        <v>783</v>
      </c>
      <c r="B150" s="9">
        <f>COUNTIF(C$2:C150,C150)</f>
        <v>35</v>
      </c>
      <c r="C150" s="9" t="s">
        <v>623</v>
      </c>
      <c r="D150" s="9" t="s">
        <v>784</v>
      </c>
      <c r="E150" s="9" t="s">
        <v>478</v>
      </c>
      <c r="F150" s="9" t="s">
        <v>479</v>
      </c>
      <c r="G150" s="9" t="s">
        <v>480</v>
      </c>
      <c r="H150" s="9">
        <v>232200</v>
      </c>
      <c r="I150" s="9" t="s">
        <v>481</v>
      </c>
      <c r="J150" s="9" t="s">
        <v>785</v>
      </c>
      <c r="K150" s="9" t="s">
        <v>19</v>
      </c>
    </row>
    <row r="151" ht="22.5" customHeight="1" spans="1:11">
      <c r="A151" s="8" t="s">
        <v>786</v>
      </c>
      <c r="B151" s="9">
        <f>COUNTIF(C$2:C151,C151)</f>
        <v>36</v>
      </c>
      <c r="C151" s="9" t="s">
        <v>623</v>
      </c>
      <c r="D151" s="9" t="s">
        <v>787</v>
      </c>
      <c r="E151" s="9" t="s">
        <v>788</v>
      </c>
      <c r="F151" s="9" t="s">
        <v>789</v>
      </c>
      <c r="G151" s="9" t="s">
        <v>790</v>
      </c>
      <c r="H151" s="9">
        <v>230000</v>
      </c>
      <c r="I151" s="9" t="s">
        <v>791</v>
      </c>
      <c r="J151" s="9" t="s">
        <v>792</v>
      </c>
      <c r="K151" s="9" t="s">
        <v>19</v>
      </c>
    </row>
    <row r="152" ht="22.5" customHeight="1" spans="1:11">
      <c r="A152" s="8" t="s">
        <v>793</v>
      </c>
      <c r="B152" s="9">
        <f>COUNTIF(C$2:C152,C152)</f>
        <v>37</v>
      </c>
      <c r="C152" s="9" t="s">
        <v>623</v>
      </c>
      <c r="D152" s="9" t="s">
        <v>794</v>
      </c>
      <c r="E152" s="9" t="s">
        <v>189</v>
      </c>
      <c r="F152" s="9" t="s">
        <v>190</v>
      </c>
      <c r="G152" s="9" t="s">
        <v>191</v>
      </c>
      <c r="H152" s="9">
        <v>231600</v>
      </c>
      <c r="I152" s="9" t="s">
        <v>192</v>
      </c>
      <c r="J152" s="9" t="s">
        <v>795</v>
      </c>
      <c r="K152" s="9" t="s">
        <v>19</v>
      </c>
    </row>
    <row r="153" ht="22.5" customHeight="1" spans="1:11">
      <c r="A153" s="8" t="s">
        <v>796</v>
      </c>
      <c r="B153" s="9">
        <f>COUNTIF(C$2:C153,C153)</f>
        <v>38</v>
      </c>
      <c r="C153" s="9" t="s">
        <v>623</v>
      </c>
      <c r="D153" s="9" t="s">
        <v>797</v>
      </c>
      <c r="E153" s="9" t="s">
        <v>46</v>
      </c>
      <c r="F153" s="9" t="s">
        <v>47</v>
      </c>
      <c r="G153" s="9" t="s">
        <v>48</v>
      </c>
      <c r="H153" s="9">
        <v>239400</v>
      </c>
      <c r="I153" s="9" t="s">
        <v>49</v>
      </c>
      <c r="J153" s="9" t="s">
        <v>798</v>
      </c>
      <c r="K153" s="9" t="s">
        <v>19</v>
      </c>
    </row>
    <row r="154" ht="22.5" customHeight="1" spans="1:11">
      <c r="A154" s="8" t="s">
        <v>799</v>
      </c>
      <c r="B154" s="9">
        <f>COUNTIF(C$2:C154,C154)</f>
        <v>39</v>
      </c>
      <c r="C154" s="9" t="s">
        <v>623</v>
      </c>
      <c r="D154" s="9" t="s">
        <v>800</v>
      </c>
      <c r="E154" s="9" t="s">
        <v>801</v>
      </c>
      <c r="F154" s="9" t="s">
        <v>105</v>
      </c>
      <c r="G154" s="9" t="s">
        <v>802</v>
      </c>
      <c r="H154" s="9">
        <v>246600</v>
      </c>
      <c r="I154" s="9" t="s">
        <v>803</v>
      </c>
      <c r="J154" s="9" t="s">
        <v>804</v>
      </c>
      <c r="K154" s="9" t="s">
        <v>19</v>
      </c>
    </row>
    <row r="155" ht="22.5" customHeight="1" spans="1:11">
      <c r="A155" s="8" t="s">
        <v>805</v>
      </c>
      <c r="B155" s="9">
        <f>COUNTIF(C$2:C155,C155)</f>
        <v>40</v>
      </c>
      <c r="C155" s="9" t="s">
        <v>623</v>
      </c>
      <c r="D155" s="9" t="s">
        <v>806</v>
      </c>
      <c r="E155" s="9" t="s">
        <v>807</v>
      </c>
      <c r="F155" s="9" t="s">
        <v>30</v>
      </c>
      <c r="G155" s="9" t="s">
        <v>808</v>
      </c>
      <c r="H155" s="9">
        <v>415000</v>
      </c>
      <c r="I155" s="9" t="s">
        <v>809</v>
      </c>
      <c r="J155" s="9" t="s">
        <v>810</v>
      </c>
      <c r="K155" s="9" t="s">
        <v>19</v>
      </c>
    </row>
    <row r="156" ht="22.5" customHeight="1" spans="1:11">
      <c r="A156" s="8" t="s">
        <v>811</v>
      </c>
      <c r="B156" s="9">
        <f>COUNTIF(C$2:C156,C156)</f>
        <v>41</v>
      </c>
      <c r="C156" s="9" t="s">
        <v>623</v>
      </c>
      <c r="D156" s="9" t="s">
        <v>812</v>
      </c>
      <c r="E156" s="9" t="s">
        <v>813</v>
      </c>
      <c r="F156" s="9" t="s">
        <v>814</v>
      </c>
      <c r="G156" s="9" t="s">
        <v>815</v>
      </c>
      <c r="H156" s="9">
        <v>245100</v>
      </c>
      <c r="I156" s="9" t="s">
        <v>816</v>
      </c>
      <c r="J156" s="9" t="s">
        <v>817</v>
      </c>
      <c r="K156" s="9" t="s">
        <v>19</v>
      </c>
    </row>
    <row r="157" ht="22.5" customHeight="1" spans="1:11">
      <c r="A157" s="8" t="s">
        <v>818</v>
      </c>
      <c r="B157" s="9">
        <f>COUNTIF(C$2:C157,C157)</f>
        <v>42</v>
      </c>
      <c r="C157" s="9" t="s">
        <v>623</v>
      </c>
      <c r="D157" s="9" t="s">
        <v>819</v>
      </c>
      <c r="E157" s="9" t="s">
        <v>365</v>
      </c>
      <c r="F157" s="9" t="s">
        <v>366</v>
      </c>
      <c r="G157" s="9" t="s">
        <v>367</v>
      </c>
      <c r="H157" s="9">
        <v>231500</v>
      </c>
      <c r="I157" s="9" t="s">
        <v>368</v>
      </c>
      <c r="J157" s="9" t="s">
        <v>820</v>
      </c>
      <c r="K157" s="9" t="s">
        <v>19</v>
      </c>
    </row>
    <row r="158" ht="22.5" customHeight="1" spans="1:11">
      <c r="A158" s="8" t="s">
        <v>821</v>
      </c>
      <c r="B158" s="9">
        <f>COUNTIF(C$2:C158,C158)</f>
        <v>43</v>
      </c>
      <c r="C158" s="9" t="s">
        <v>623</v>
      </c>
      <c r="D158" s="9" t="s">
        <v>822</v>
      </c>
      <c r="E158" s="9" t="s">
        <v>823</v>
      </c>
      <c r="F158" s="9" t="s">
        <v>30</v>
      </c>
      <c r="G158" s="9" t="s">
        <v>824</v>
      </c>
      <c r="H158" s="9">
        <v>10000</v>
      </c>
      <c r="I158" s="9" t="s">
        <v>825</v>
      </c>
      <c r="J158" s="9" t="s">
        <v>826</v>
      </c>
      <c r="K158" s="9" t="s">
        <v>19</v>
      </c>
    </row>
    <row r="159" ht="22.5" customHeight="1" spans="1:11">
      <c r="A159" s="8" t="s">
        <v>827</v>
      </c>
      <c r="B159" s="9">
        <f>COUNTIF(C$2:C159,C159)</f>
        <v>44</v>
      </c>
      <c r="C159" s="9" t="s">
        <v>623</v>
      </c>
      <c r="D159" s="9" t="s">
        <v>828</v>
      </c>
      <c r="E159" s="9" t="s">
        <v>829</v>
      </c>
      <c r="F159" s="9" t="s">
        <v>30</v>
      </c>
      <c r="G159" s="9" t="s">
        <v>830</v>
      </c>
      <c r="H159" s="9">
        <v>655000</v>
      </c>
      <c r="I159" s="9" t="s">
        <v>831</v>
      </c>
      <c r="J159" s="9" t="s">
        <v>832</v>
      </c>
      <c r="K159" s="9" t="s">
        <v>19</v>
      </c>
    </row>
    <row r="160" ht="22.5" customHeight="1" spans="1:11">
      <c r="A160" s="8" t="s">
        <v>833</v>
      </c>
      <c r="B160" s="9">
        <f>COUNTIF(C$2:C160,C160)</f>
        <v>45</v>
      </c>
      <c r="C160" s="9" t="s">
        <v>623</v>
      </c>
      <c r="D160" s="9" t="s">
        <v>834</v>
      </c>
      <c r="E160" s="9" t="s">
        <v>835</v>
      </c>
      <c r="F160" s="9" t="s">
        <v>836</v>
      </c>
      <c r="G160" s="9" t="s">
        <v>837</v>
      </c>
      <c r="H160" s="9">
        <v>239500</v>
      </c>
      <c r="I160" s="9" t="s">
        <v>838</v>
      </c>
      <c r="J160" s="9" t="s">
        <v>839</v>
      </c>
      <c r="K160" s="9" t="s">
        <v>19</v>
      </c>
    </row>
    <row r="161" ht="22.5" customHeight="1" spans="1:11">
      <c r="A161" s="8" t="s">
        <v>840</v>
      </c>
      <c r="B161" s="9">
        <f>COUNTIF(C$2:C161,C161)</f>
        <v>46</v>
      </c>
      <c r="C161" s="9" t="s">
        <v>623</v>
      </c>
      <c r="D161" s="9" t="s">
        <v>841</v>
      </c>
      <c r="E161" s="9" t="s">
        <v>842</v>
      </c>
      <c r="F161" s="9" t="s">
        <v>30</v>
      </c>
      <c r="G161" s="9" t="s">
        <v>843</v>
      </c>
      <c r="H161" s="9">
        <v>726000</v>
      </c>
      <c r="I161" s="9" t="s">
        <v>844</v>
      </c>
      <c r="J161" s="9" t="s">
        <v>845</v>
      </c>
      <c r="K161" s="9" t="s">
        <v>19</v>
      </c>
    </row>
    <row r="162" ht="22.5" customHeight="1" spans="1:11">
      <c r="A162" s="8" t="s">
        <v>846</v>
      </c>
      <c r="B162" s="9">
        <f>COUNTIF(C$2:C162,C162)</f>
        <v>47</v>
      </c>
      <c r="C162" s="9" t="s">
        <v>623</v>
      </c>
      <c r="D162" s="9" t="s">
        <v>847</v>
      </c>
      <c r="E162" s="9" t="s">
        <v>173</v>
      </c>
      <c r="F162" s="9" t="s">
        <v>105</v>
      </c>
      <c r="G162" s="9" t="s">
        <v>174</v>
      </c>
      <c r="H162" s="9">
        <v>233400</v>
      </c>
      <c r="I162" s="9" t="s">
        <v>175</v>
      </c>
      <c r="J162" s="9" t="s">
        <v>848</v>
      </c>
      <c r="K162" s="9" t="s">
        <v>19</v>
      </c>
    </row>
    <row r="163" ht="22.5" customHeight="1" spans="1:11">
      <c r="A163" s="8" t="s">
        <v>849</v>
      </c>
      <c r="B163" s="9">
        <f>COUNTIF(C$2:C163,C163)</f>
        <v>48</v>
      </c>
      <c r="C163" s="9" t="s">
        <v>623</v>
      </c>
      <c r="D163" s="9" t="s">
        <v>850</v>
      </c>
      <c r="E163" s="9" t="s">
        <v>346</v>
      </c>
      <c r="F163" s="9" t="s">
        <v>30</v>
      </c>
      <c r="G163" s="9" t="s">
        <v>347</v>
      </c>
      <c r="H163" s="9">
        <v>835100</v>
      </c>
      <c r="I163" s="9" t="s">
        <v>348</v>
      </c>
      <c r="J163" s="9" t="s">
        <v>851</v>
      </c>
      <c r="K163" s="9" t="s">
        <v>19</v>
      </c>
    </row>
    <row r="164" ht="22.5" customHeight="1" spans="1:11">
      <c r="A164" s="8" t="s">
        <v>852</v>
      </c>
      <c r="B164" s="9">
        <f>COUNTIF(C$2:C164,C164)</f>
        <v>49</v>
      </c>
      <c r="C164" s="9" t="s">
        <v>623</v>
      </c>
      <c r="D164" s="9" t="s">
        <v>853</v>
      </c>
      <c r="E164" s="9" t="s">
        <v>542</v>
      </c>
      <c r="F164" s="9" t="s">
        <v>543</v>
      </c>
      <c r="G164" s="9" t="s">
        <v>544</v>
      </c>
      <c r="H164" s="9">
        <v>56000</v>
      </c>
      <c r="I164" s="9" t="s">
        <v>545</v>
      </c>
      <c r="J164" s="9" t="s">
        <v>854</v>
      </c>
      <c r="K164" s="9" t="s">
        <v>19</v>
      </c>
    </row>
    <row r="165" ht="22.5" customHeight="1" spans="1:11">
      <c r="A165" s="8" t="s">
        <v>855</v>
      </c>
      <c r="B165" s="9">
        <f>COUNTIF(C$2:C165,C165)</f>
        <v>50</v>
      </c>
      <c r="C165" s="9" t="s">
        <v>623</v>
      </c>
      <c r="D165" s="9" t="s">
        <v>856</v>
      </c>
      <c r="E165" s="9" t="s">
        <v>202</v>
      </c>
      <c r="F165" s="9" t="s">
        <v>203</v>
      </c>
      <c r="G165" s="9" t="s">
        <v>204</v>
      </c>
      <c r="H165" s="9">
        <v>237000</v>
      </c>
      <c r="I165" s="9" t="s">
        <v>205</v>
      </c>
      <c r="J165" s="9" t="s">
        <v>857</v>
      </c>
      <c r="K165" s="9" t="s">
        <v>19</v>
      </c>
    </row>
    <row r="166" ht="22.5" customHeight="1" spans="1:11">
      <c r="A166" s="8" t="s">
        <v>858</v>
      </c>
      <c r="B166" s="9">
        <f>COUNTIF(C$2:C166,C166)</f>
        <v>51</v>
      </c>
      <c r="C166" s="9" t="s">
        <v>623</v>
      </c>
      <c r="D166" s="9" t="s">
        <v>859</v>
      </c>
      <c r="E166" s="9" t="s">
        <v>234</v>
      </c>
      <c r="F166" s="9" t="s">
        <v>235</v>
      </c>
      <c r="G166" s="9" t="s">
        <v>236</v>
      </c>
      <c r="H166" s="9">
        <v>234000</v>
      </c>
      <c r="I166" s="9" t="s">
        <v>237</v>
      </c>
      <c r="J166" s="9" t="s">
        <v>860</v>
      </c>
      <c r="K166" s="9" t="s">
        <v>19</v>
      </c>
    </row>
    <row r="167" ht="22.5" customHeight="1" spans="1:11">
      <c r="A167" s="8" t="s">
        <v>861</v>
      </c>
      <c r="B167" s="9">
        <f>COUNTIF(C$2:C167,C167)</f>
        <v>52</v>
      </c>
      <c r="C167" s="9" t="s">
        <v>623</v>
      </c>
      <c r="D167" s="9" t="s">
        <v>862</v>
      </c>
      <c r="E167" s="9" t="s">
        <v>863</v>
      </c>
      <c r="F167" s="9" t="s">
        <v>30</v>
      </c>
      <c r="G167" s="9" t="s">
        <v>864</v>
      </c>
      <c r="H167" s="9">
        <v>843000</v>
      </c>
      <c r="I167" s="9" t="s">
        <v>865</v>
      </c>
      <c r="J167" s="9" t="s">
        <v>866</v>
      </c>
      <c r="K167" s="9" t="s">
        <v>19</v>
      </c>
    </row>
    <row r="168" ht="22.5" customHeight="1" spans="1:11">
      <c r="A168" s="8" t="s">
        <v>867</v>
      </c>
      <c r="B168" s="9">
        <f>COUNTIF(C$2:C168,C168)</f>
        <v>53</v>
      </c>
      <c r="C168" s="9" t="s">
        <v>623</v>
      </c>
      <c r="D168" s="9" t="s">
        <v>868</v>
      </c>
      <c r="E168" s="9" t="s">
        <v>449</v>
      </c>
      <c r="F168" s="9" t="s">
        <v>145</v>
      </c>
      <c r="G168" s="11" t="s">
        <v>450</v>
      </c>
      <c r="H168" s="9">
        <v>234000</v>
      </c>
      <c r="I168" s="11">
        <v>18156196861</v>
      </c>
      <c r="J168" s="9" t="s">
        <v>869</v>
      </c>
      <c r="K168" s="9" t="s">
        <v>19</v>
      </c>
    </row>
    <row r="169" ht="22.5" customHeight="1" spans="1:11">
      <c r="A169" s="8" t="s">
        <v>870</v>
      </c>
      <c r="B169" s="9">
        <f>COUNTIF(C$2:C169,C169)</f>
        <v>54</v>
      </c>
      <c r="C169" s="9" t="s">
        <v>623</v>
      </c>
      <c r="D169" s="9" t="s">
        <v>871</v>
      </c>
      <c r="E169" s="9" t="s">
        <v>872</v>
      </c>
      <c r="F169" s="9" t="s">
        <v>145</v>
      </c>
      <c r="G169" s="9" t="s">
        <v>873</v>
      </c>
      <c r="H169" s="9">
        <v>816000</v>
      </c>
      <c r="I169" s="9" t="s">
        <v>874</v>
      </c>
      <c r="J169" s="9" t="s">
        <v>875</v>
      </c>
      <c r="K169" s="9" t="s">
        <v>19</v>
      </c>
    </row>
    <row r="170" ht="22.5" customHeight="1" spans="1:11">
      <c r="A170" s="8" t="s">
        <v>876</v>
      </c>
      <c r="B170" s="9">
        <f>COUNTIF(C$2:C170,C170)</f>
        <v>55</v>
      </c>
      <c r="C170" s="9" t="s">
        <v>623</v>
      </c>
      <c r="D170" s="9" t="s">
        <v>877</v>
      </c>
      <c r="E170" s="9" t="s">
        <v>259</v>
      </c>
      <c r="F170" s="9" t="s">
        <v>125</v>
      </c>
      <c r="G170" s="9" t="s">
        <v>260</v>
      </c>
      <c r="H170" s="9">
        <v>242100</v>
      </c>
      <c r="I170" s="9" t="s">
        <v>261</v>
      </c>
      <c r="J170" s="9" t="s">
        <v>878</v>
      </c>
      <c r="K170" s="9" t="s">
        <v>19</v>
      </c>
    </row>
    <row r="171" ht="22.5" customHeight="1" spans="1:11">
      <c r="A171" s="8" t="s">
        <v>879</v>
      </c>
      <c r="B171" s="9">
        <f>COUNTIF(C$2:C171,C171)</f>
        <v>56</v>
      </c>
      <c r="C171" s="9" t="s">
        <v>623</v>
      </c>
      <c r="D171" s="9" t="s">
        <v>880</v>
      </c>
      <c r="E171" s="9" t="s">
        <v>881</v>
      </c>
      <c r="F171" s="9" t="s">
        <v>30</v>
      </c>
      <c r="G171" s="9" t="s">
        <v>882</v>
      </c>
      <c r="H171" s="9">
        <v>130000</v>
      </c>
      <c r="I171" s="9" t="s">
        <v>883</v>
      </c>
      <c r="J171" s="9" t="s">
        <v>884</v>
      </c>
      <c r="K171" s="9" t="s">
        <v>19</v>
      </c>
    </row>
    <row r="172" ht="22.5" customHeight="1" spans="1:11">
      <c r="A172" s="8" t="s">
        <v>885</v>
      </c>
      <c r="B172" s="9">
        <f>COUNTIF(C$2:C172,C172)</f>
        <v>57</v>
      </c>
      <c r="C172" s="9" t="s">
        <v>623</v>
      </c>
      <c r="D172" s="9" t="s">
        <v>886</v>
      </c>
      <c r="E172" s="9" t="s">
        <v>887</v>
      </c>
      <c r="F172" s="9" t="s">
        <v>888</v>
      </c>
      <c r="G172" s="9" t="s">
        <v>889</v>
      </c>
      <c r="H172" s="9">
        <v>246000</v>
      </c>
      <c r="I172" s="9" t="s">
        <v>890</v>
      </c>
      <c r="J172" s="9" t="s">
        <v>891</v>
      </c>
      <c r="K172" s="9" t="s">
        <v>19</v>
      </c>
    </row>
    <row r="173" ht="22.5" customHeight="1" spans="1:11">
      <c r="A173" s="8" t="s">
        <v>892</v>
      </c>
      <c r="B173" s="9">
        <f>COUNTIF(C$2:C173,C173)</f>
        <v>58</v>
      </c>
      <c r="C173" s="9" t="s">
        <v>623</v>
      </c>
      <c r="D173" s="9" t="s">
        <v>893</v>
      </c>
      <c r="E173" s="9" t="s">
        <v>894</v>
      </c>
      <c r="F173" s="9" t="s">
        <v>30</v>
      </c>
      <c r="G173" s="9" t="s">
        <v>895</v>
      </c>
      <c r="H173" s="9">
        <v>467000</v>
      </c>
      <c r="I173" s="9" t="s">
        <v>896</v>
      </c>
      <c r="J173" s="9" t="s">
        <v>897</v>
      </c>
      <c r="K173" s="9" t="s">
        <v>19</v>
      </c>
    </row>
    <row r="174" ht="22.5" customHeight="1" spans="1:11">
      <c r="A174" s="8" t="s">
        <v>898</v>
      </c>
      <c r="B174" s="9">
        <f>COUNTIF(C$2:C174,C174)</f>
        <v>59</v>
      </c>
      <c r="C174" s="9" t="s">
        <v>623</v>
      </c>
      <c r="D174" s="9" t="s">
        <v>899</v>
      </c>
      <c r="E174" s="9" t="s">
        <v>900</v>
      </c>
      <c r="F174" s="9" t="s">
        <v>901</v>
      </c>
      <c r="G174" s="9" t="s">
        <v>902</v>
      </c>
      <c r="H174" s="9">
        <v>201600</v>
      </c>
      <c r="I174" s="9" t="s">
        <v>903</v>
      </c>
      <c r="J174" s="9" t="s">
        <v>904</v>
      </c>
      <c r="K174" s="9" t="s">
        <v>466</v>
      </c>
    </row>
    <row r="175" ht="22.5" customHeight="1" spans="1:11">
      <c r="A175" s="8" t="s">
        <v>905</v>
      </c>
      <c r="B175" s="9">
        <f>COUNTIF(C$2:C175,C175)</f>
        <v>60</v>
      </c>
      <c r="C175" s="9" t="s">
        <v>623</v>
      </c>
      <c r="D175" s="9" t="s">
        <v>906</v>
      </c>
      <c r="E175" s="9" t="s">
        <v>863</v>
      </c>
      <c r="F175" s="9" t="s">
        <v>30</v>
      </c>
      <c r="G175" s="9" t="s">
        <v>864</v>
      </c>
      <c r="H175" s="9">
        <v>843000</v>
      </c>
      <c r="I175" s="9" t="s">
        <v>865</v>
      </c>
      <c r="J175" s="9" t="s">
        <v>907</v>
      </c>
      <c r="K175" s="9" t="s">
        <v>19</v>
      </c>
    </row>
    <row r="176" ht="22.5" customHeight="1" spans="1:11">
      <c r="A176" s="8" t="s">
        <v>908</v>
      </c>
      <c r="B176" s="9">
        <f>COUNTIF(C$2:C176,C176)</f>
        <v>61</v>
      </c>
      <c r="C176" s="9" t="s">
        <v>623</v>
      </c>
      <c r="D176" s="9" t="s">
        <v>909</v>
      </c>
      <c r="E176" s="9" t="s">
        <v>863</v>
      </c>
      <c r="F176" s="9" t="s">
        <v>30</v>
      </c>
      <c r="G176" s="9" t="s">
        <v>864</v>
      </c>
      <c r="H176" s="9">
        <v>843000</v>
      </c>
      <c r="I176" s="9" t="s">
        <v>865</v>
      </c>
      <c r="J176" s="9" t="s">
        <v>910</v>
      </c>
      <c r="K176" s="9" t="s">
        <v>19</v>
      </c>
    </row>
    <row r="177" ht="22.5" customHeight="1" spans="1:11">
      <c r="A177" s="8" t="s">
        <v>911</v>
      </c>
      <c r="B177" s="9">
        <f>COUNTIF(C$2:C177,C177)</f>
        <v>62</v>
      </c>
      <c r="C177" s="9" t="s">
        <v>623</v>
      </c>
      <c r="D177" s="9" t="s">
        <v>912</v>
      </c>
      <c r="E177" s="9" t="s">
        <v>336</v>
      </c>
      <c r="F177" s="9" t="s">
        <v>30</v>
      </c>
      <c r="G177" s="9" t="s">
        <v>337</v>
      </c>
      <c r="H177" s="9">
        <v>844000</v>
      </c>
      <c r="I177" s="9" t="s">
        <v>338</v>
      </c>
      <c r="J177" s="9" t="s">
        <v>913</v>
      </c>
      <c r="K177" s="9" t="s">
        <v>19</v>
      </c>
    </row>
    <row r="178" ht="22.5" customHeight="1" spans="1:11">
      <c r="A178" s="8" t="s">
        <v>914</v>
      </c>
      <c r="B178" s="9">
        <f>COUNTIF(C$2:C178,C178)</f>
        <v>63</v>
      </c>
      <c r="C178" s="9" t="s">
        <v>623</v>
      </c>
      <c r="D178" s="9" t="s">
        <v>915</v>
      </c>
      <c r="E178" s="9" t="s">
        <v>330</v>
      </c>
      <c r="F178" s="9" t="s">
        <v>30</v>
      </c>
      <c r="G178" s="9" t="s">
        <v>331</v>
      </c>
      <c r="H178" s="9">
        <v>845350</v>
      </c>
      <c r="I178" s="9" t="s">
        <v>332</v>
      </c>
      <c r="J178" s="9" t="s">
        <v>916</v>
      </c>
      <c r="K178" s="9" t="s">
        <v>19</v>
      </c>
    </row>
    <row r="179" ht="22.5" customHeight="1" spans="1:11">
      <c r="A179" s="8" t="s">
        <v>917</v>
      </c>
      <c r="B179" s="9">
        <f>COUNTIF(C$2:C179,C179)</f>
        <v>64</v>
      </c>
      <c r="C179" s="9" t="s">
        <v>623</v>
      </c>
      <c r="D179" s="9" t="s">
        <v>918</v>
      </c>
      <c r="E179" s="9" t="s">
        <v>863</v>
      </c>
      <c r="F179" s="9" t="s">
        <v>30</v>
      </c>
      <c r="G179" s="9" t="s">
        <v>864</v>
      </c>
      <c r="H179" s="9">
        <v>843000</v>
      </c>
      <c r="I179" s="9" t="s">
        <v>865</v>
      </c>
      <c r="J179" s="9" t="s">
        <v>919</v>
      </c>
      <c r="K179" s="9" t="s">
        <v>19</v>
      </c>
    </row>
    <row r="180" ht="22.5" customHeight="1" spans="1:11">
      <c r="A180" s="8" t="s">
        <v>920</v>
      </c>
      <c r="B180" s="9">
        <f>COUNTIF(C$2:C180,C180)</f>
        <v>65</v>
      </c>
      <c r="C180" s="9" t="s">
        <v>623</v>
      </c>
      <c r="D180" s="9" t="s">
        <v>921</v>
      </c>
      <c r="E180" s="9" t="s">
        <v>922</v>
      </c>
      <c r="F180" s="9" t="s">
        <v>30</v>
      </c>
      <c r="G180" s="9" t="s">
        <v>923</v>
      </c>
      <c r="H180" s="9">
        <v>839000</v>
      </c>
      <c r="I180" s="9" t="s">
        <v>924</v>
      </c>
      <c r="J180" s="9" t="s">
        <v>925</v>
      </c>
      <c r="K180" s="9" t="s">
        <v>19</v>
      </c>
    </row>
    <row r="181" ht="22.5" customHeight="1" spans="1:11">
      <c r="A181" s="8" t="s">
        <v>926</v>
      </c>
      <c r="B181" s="9">
        <f>COUNTIF(C$2:C181,C181)</f>
        <v>66</v>
      </c>
      <c r="C181" s="9" t="s">
        <v>623</v>
      </c>
      <c r="D181" s="9" t="s">
        <v>927</v>
      </c>
      <c r="E181" s="9" t="s">
        <v>449</v>
      </c>
      <c r="F181" s="9" t="s">
        <v>145</v>
      </c>
      <c r="G181" s="11" t="s">
        <v>450</v>
      </c>
      <c r="H181" s="9">
        <v>234000</v>
      </c>
      <c r="I181" s="11">
        <v>18156196861</v>
      </c>
      <c r="J181" s="9" t="s">
        <v>928</v>
      </c>
      <c r="K181" s="9" t="s">
        <v>19</v>
      </c>
    </row>
    <row r="182" ht="22.5" customHeight="1" spans="1:11">
      <c r="A182" s="8" t="s">
        <v>929</v>
      </c>
      <c r="B182" s="9">
        <f>COUNTIF(C$2:C182,C182)</f>
        <v>1</v>
      </c>
      <c r="C182" s="9" t="s">
        <v>930</v>
      </c>
      <c r="D182" s="9" t="s">
        <v>931</v>
      </c>
      <c r="E182" s="9" t="s">
        <v>932</v>
      </c>
      <c r="F182" s="9" t="s">
        <v>933</v>
      </c>
      <c r="G182" s="9" t="s">
        <v>934</v>
      </c>
      <c r="H182" s="9">
        <v>246000</v>
      </c>
      <c r="I182" s="9" t="s">
        <v>935</v>
      </c>
      <c r="J182" s="9" t="s">
        <v>936</v>
      </c>
      <c r="K182" s="9" t="s">
        <v>19</v>
      </c>
    </row>
    <row r="183" ht="22.5" customHeight="1" spans="1:11">
      <c r="A183" s="8" t="s">
        <v>937</v>
      </c>
      <c r="B183" s="9">
        <f>COUNTIF(C$2:C183,C183)</f>
        <v>2</v>
      </c>
      <c r="C183" s="9" t="s">
        <v>930</v>
      </c>
      <c r="D183" s="9" t="s">
        <v>938</v>
      </c>
      <c r="E183" s="9" t="s">
        <v>587</v>
      </c>
      <c r="F183" s="9" t="s">
        <v>588</v>
      </c>
      <c r="G183" s="9" t="s">
        <v>589</v>
      </c>
      <c r="H183" s="9">
        <v>236400</v>
      </c>
      <c r="I183" s="9" t="s">
        <v>590</v>
      </c>
      <c r="J183" s="9" t="s">
        <v>939</v>
      </c>
      <c r="K183" s="9" t="s">
        <v>19</v>
      </c>
    </row>
    <row r="184" ht="22.5" customHeight="1" spans="1:11">
      <c r="A184" s="8" t="s">
        <v>940</v>
      </c>
      <c r="B184" s="9">
        <f>COUNTIF(C$2:C184,C184)</f>
        <v>3</v>
      </c>
      <c r="C184" s="9" t="s">
        <v>930</v>
      </c>
      <c r="D184" s="9" t="s">
        <v>941</v>
      </c>
      <c r="E184" s="9" t="s">
        <v>942</v>
      </c>
      <c r="F184" s="9" t="s">
        <v>943</v>
      </c>
      <c r="G184" s="9" t="s">
        <v>944</v>
      </c>
      <c r="H184" s="9">
        <v>236500</v>
      </c>
      <c r="I184" s="9" t="s">
        <v>945</v>
      </c>
      <c r="J184" s="9" t="s">
        <v>946</v>
      </c>
      <c r="K184" s="9" t="s">
        <v>19</v>
      </c>
    </row>
    <row r="185" ht="22.5" customHeight="1" spans="1:11">
      <c r="A185" s="8" t="s">
        <v>947</v>
      </c>
      <c r="B185" s="9">
        <f>COUNTIF(C$2:C185,C185)</f>
        <v>4</v>
      </c>
      <c r="C185" s="9" t="s">
        <v>930</v>
      </c>
      <c r="D185" s="9" t="s">
        <v>948</v>
      </c>
      <c r="E185" s="9" t="s">
        <v>749</v>
      </c>
      <c r="F185" s="9" t="s">
        <v>750</v>
      </c>
      <c r="G185" s="9" t="s">
        <v>751</v>
      </c>
      <c r="H185" s="9">
        <v>246100</v>
      </c>
      <c r="I185" s="9" t="s">
        <v>752</v>
      </c>
      <c r="J185" s="9" t="s">
        <v>949</v>
      </c>
      <c r="K185" s="9" t="s">
        <v>19</v>
      </c>
    </row>
    <row r="186" ht="22.5" customHeight="1" spans="1:11">
      <c r="A186" s="8" t="s">
        <v>950</v>
      </c>
      <c r="B186" s="9">
        <f>COUNTIF(C$2:C186,C186)</f>
        <v>5</v>
      </c>
      <c r="C186" s="9" t="s">
        <v>930</v>
      </c>
      <c r="D186" s="9" t="s">
        <v>951</v>
      </c>
      <c r="E186" s="9" t="s">
        <v>234</v>
      </c>
      <c r="F186" s="9" t="s">
        <v>235</v>
      </c>
      <c r="G186" s="9" t="s">
        <v>236</v>
      </c>
      <c r="H186" s="9">
        <v>234000</v>
      </c>
      <c r="I186" s="9" t="s">
        <v>237</v>
      </c>
      <c r="J186" s="9" t="s">
        <v>952</v>
      </c>
      <c r="K186" s="9" t="s">
        <v>19</v>
      </c>
    </row>
    <row r="187" ht="22.5" customHeight="1" spans="1:11">
      <c r="A187" s="8" t="s">
        <v>953</v>
      </c>
      <c r="B187" s="9">
        <f>COUNTIF(C$2:C187,C187)</f>
        <v>6</v>
      </c>
      <c r="C187" s="9" t="s">
        <v>930</v>
      </c>
      <c r="D187" s="9" t="s">
        <v>954</v>
      </c>
      <c r="E187" s="9" t="s">
        <v>549</v>
      </c>
      <c r="F187" s="9" t="s">
        <v>550</v>
      </c>
      <c r="G187" s="9" t="s">
        <v>551</v>
      </c>
      <c r="H187" s="9">
        <v>239300</v>
      </c>
      <c r="I187" s="9" t="s">
        <v>552</v>
      </c>
      <c r="J187" s="9" t="s">
        <v>955</v>
      </c>
      <c r="K187" s="9" t="s">
        <v>19</v>
      </c>
    </row>
    <row r="188" ht="22.5" customHeight="1" spans="1:11">
      <c r="A188" s="8" t="s">
        <v>956</v>
      </c>
      <c r="B188" s="9">
        <f>COUNTIF(C$2:C188,C188)</f>
        <v>7</v>
      </c>
      <c r="C188" s="9" t="s">
        <v>930</v>
      </c>
      <c r="D188" s="9" t="s">
        <v>957</v>
      </c>
      <c r="E188" s="13" t="s">
        <v>196</v>
      </c>
      <c r="F188" s="9" t="s">
        <v>30</v>
      </c>
      <c r="G188" s="10" t="s">
        <v>958</v>
      </c>
      <c r="H188" s="9">
        <v>236700</v>
      </c>
      <c r="I188" s="9" t="s">
        <v>198</v>
      </c>
      <c r="J188" s="9" t="s">
        <v>959</v>
      </c>
      <c r="K188" s="9" t="s">
        <v>19</v>
      </c>
    </row>
    <row r="189" ht="22.5" customHeight="1" spans="1:11">
      <c r="A189" s="8" t="s">
        <v>960</v>
      </c>
      <c r="B189" s="9">
        <f>COUNTIF(C$2:C189,C189)</f>
        <v>8</v>
      </c>
      <c r="C189" s="9" t="s">
        <v>930</v>
      </c>
      <c r="D189" s="9" t="s">
        <v>961</v>
      </c>
      <c r="E189" s="9" t="s">
        <v>138</v>
      </c>
      <c r="F189" s="9" t="s">
        <v>30</v>
      </c>
      <c r="G189" s="9" t="s">
        <v>139</v>
      </c>
      <c r="H189" s="9">
        <v>235000</v>
      </c>
      <c r="I189" s="9" t="s">
        <v>140</v>
      </c>
      <c r="J189" s="9" t="s">
        <v>962</v>
      </c>
      <c r="K189" s="9" t="s">
        <v>19</v>
      </c>
    </row>
    <row r="190" ht="22.5" customHeight="1" spans="1:11">
      <c r="A190" s="8" t="s">
        <v>963</v>
      </c>
      <c r="B190" s="9">
        <f>COUNTIF(C$2:C190,C190)</f>
        <v>9</v>
      </c>
      <c r="C190" s="9" t="s">
        <v>930</v>
      </c>
      <c r="D190" s="9" t="s">
        <v>964</v>
      </c>
      <c r="E190" s="9" t="s">
        <v>358</v>
      </c>
      <c r="F190" s="9" t="s">
        <v>359</v>
      </c>
      <c r="G190" s="9" t="s">
        <v>360</v>
      </c>
      <c r="H190" s="9">
        <v>232000</v>
      </c>
      <c r="I190" s="9" t="s">
        <v>361</v>
      </c>
      <c r="J190" s="9" t="s">
        <v>965</v>
      </c>
      <c r="K190" s="9" t="s">
        <v>19</v>
      </c>
    </row>
    <row r="191" ht="22.5" customHeight="1" spans="1:11">
      <c r="A191" s="8" t="s">
        <v>966</v>
      </c>
      <c r="B191" s="9">
        <f>COUNTIF(C$2:C191,C191)</f>
        <v>10</v>
      </c>
      <c r="C191" s="9" t="s">
        <v>930</v>
      </c>
      <c r="D191" s="9" t="s">
        <v>967</v>
      </c>
      <c r="E191" s="9" t="s">
        <v>968</v>
      </c>
      <c r="F191" s="9" t="s">
        <v>969</v>
      </c>
      <c r="G191" s="9" t="s">
        <v>970</v>
      </c>
      <c r="H191" s="9">
        <v>230000</v>
      </c>
      <c r="I191" s="9" t="s">
        <v>971</v>
      </c>
      <c r="J191" s="9" t="s">
        <v>972</v>
      </c>
      <c r="K191" s="9" t="s">
        <v>19</v>
      </c>
    </row>
    <row r="192" ht="22.5" customHeight="1" spans="1:11">
      <c r="A192" s="8" t="s">
        <v>973</v>
      </c>
      <c r="B192" s="9">
        <f>COUNTIF(C$2:C192,C192)</f>
        <v>11</v>
      </c>
      <c r="C192" s="9" t="s">
        <v>930</v>
      </c>
      <c r="D192" s="9" t="s">
        <v>974</v>
      </c>
      <c r="E192" s="9" t="s">
        <v>587</v>
      </c>
      <c r="F192" s="9" t="s">
        <v>588</v>
      </c>
      <c r="G192" s="9" t="s">
        <v>589</v>
      </c>
      <c r="H192" s="9">
        <v>236400</v>
      </c>
      <c r="I192" s="9" t="s">
        <v>590</v>
      </c>
      <c r="J192" s="9" t="s">
        <v>975</v>
      </c>
      <c r="K192" s="9" t="s">
        <v>19</v>
      </c>
    </row>
    <row r="193" ht="22.5" customHeight="1" spans="1:11">
      <c r="A193" s="8" t="s">
        <v>976</v>
      </c>
      <c r="B193" s="9">
        <f>COUNTIF(C$2:C193,C193)</f>
        <v>12</v>
      </c>
      <c r="C193" s="9" t="s">
        <v>930</v>
      </c>
      <c r="D193" s="9" t="s">
        <v>977</v>
      </c>
      <c r="E193" s="9" t="s">
        <v>978</v>
      </c>
      <c r="F193" s="9" t="s">
        <v>979</v>
      </c>
      <c r="G193" s="9" t="s">
        <v>980</v>
      </c>
      <c r="H193" s="9">
        <v>231100</v>
      </c>
      <c r="I193" s="9" t="s">
        <v>981</v>
      </c>
      <c r="J193" s="9" t="s">
        <v>982</v>
      </c>
      <c r="K193" s="9" t="s">
        <v>19</v>
      </c>
    </row>
    <row r="194" ht="22.5" customHeight="1" spans="1:11">
      <c r="A194" s="8" t="s">
        <v>983</v>
      </c>
      <c r="B194" s="9">
        <f>COUNTIF(C$2:C194,C194)</f>
        <v>13</v>
      </c>
      <c r="C194" s="9" t="s">
        <v>930</v>
      </c>
      <c r="D194" s="9" t="s">
        <v>984</v>
      </c>
      <c r="E194" s="9" t="s">
        <v>985</v>
      </c>
      <c r="F194" s="9" t="s">
        <v>30</v>
      </c>
      <c r="G194" s="9" t="s">
        <v>986</v>
      </c>
      <c r="H194" s="9">
        <v>341000</v>
      </c>
      <c r="I194" s="9" t="s">
        <v>987</v>
      </c>
      <c r="J194" s="9" t="s">
        <v>988</v>
      </c>
      <c r="K194" s="9" t="s">
        <v>19</v>
      </c>
    </row>
    <row r="195" ht="22.5" customHeight="1" spans="1:11">
      <c r="A195" s="8" t="s">
        <v>989</v>
      </c>
      <c r="B195" s="9">
        <f>COUNTIF(C$2:C195,C195)</f>
        <v>14</v>
      </c>
      <c r="C195" s="9" t="s">
        <v>930</v>
      </c>
      <c r="D195" s="9" t="s">
        <v>990</v>
      </c>
      <c r="E195" s="13" t="s">
        <v>449</v>
      </c>
      <c r="F195" s="9" t="s">
        <v>145</v>
      </c>
      <c r="G195" s="10" t="s">
        <v>991</v>
      </c>
      <c r="H195" s="9">
        <v>234000</v>
      </c>
      <c r="I195" s="9" t="s">
        <v>992</v>
      </c>
      <c r="J195" s="9" t="s">
        <v>993</v>
      </c>
      <c r="K195" s="9" t="s">
        <v>19</v>
      </c>
    </row>
    <row r="196" ht="22.5" customHeight="1" spans="1:11">
      <c r="A196" s="8" t="s">
        <v>994</v>
      </c>
      <c r="B196" s="9">
        <f>COUNTIF(C$2:C196,C196)</f>
        <v>15</v>
      </c>
      <c r="C196" s="9" t="s">
        <v>930</v>
      </c>
      <c r="D196" s="9" t="s">
        <v>995</v>
      </c>
      <c r="E196" s="9" t="s">
        <v>74</v>
      </c>
      <c r="F196" s="9" t="s">
        <v>30</v>
      </c>
      <c r="G196" s="9" t="s">
        <v>75</v>
      </c>
      <c r="H196" s="9">
        <v>236000</v>
      </c>
      <c r="I196" s="9" t="s">
        <v>76</v>
      </c>
      <c r="J196" s="9" t="s">
        <v>996</v>
      </c>
      <c r="K196" s="9" t="s">
        <v>19</v>
      </c>
    </row>
    <row r="197" ht="22.5" customHeight="1" spans="1:11">
      <c r="A197" s="8" t="s">
        <v>997</v>
      </c>
      <c r="B197" s="9">
        <f>COUNTIF(C$2:C197,C197)</f>
        <v>16</v>
      </c>
      <c r="C197" s="9" t="s">
        <v>930</v>
      </c>
      <c r="D197" s="9" t="s">
        <v>998</v>
      </c>
      <c r="E197" s="9" t="s">
        <v>196</v>
      </c>
      <c r="F197" s="9" t="s">
        <v>30</v>
      </c>
      <c r="G197" s="9" t="s">
        <v>197</v>
      </c>
      <c r="H197" s="9">
        <v>236700</v>
      </c>
      <c r="I197" s="9" t="s">
        <v>198</v>
      </c>
      <c r="J197" s="9" t="s">
        <v>999</v>
      </c>
      <c r="K197" s="9" t="s">
        <v>19</v>
      </c>
    </row>
    <row r="198" ht="22.5" customHeight="1" spans="1:11">
      <c r="A198" s="8" t="s">
        <v>1000</v>
      </c>
      <c r="B198" s="9">
        <f>COUNTIF(C$2:C198,C198)</f>
        <v>17</v>
      </c>
      <c r="C198" s="9" t="s">
        <v>930</v>
      </c>
      <c r="D198" s="9" t="s">
        <v>1001</v>
      </c>
      <c r="E198" s="9" t="s">
        <v>478</v>
      </c>
      <c r="F198" s="9" t="s">
        <v>479</v>
      </c>
      <c r="G198" s="9" t="s">
        <v>480</v>
      </c>
      <c r="H198" s="9">
        <v>232200</v>
      </c>
      <c r="I198" s="9" t="s">
        <v>481</v>
      </c>
      <c r="J198" s="9" t="s">
        <v>1002</v>
      </c>
      <c r="K198" s="9" t="s">
        <v>19</v>
      </c>
    </row>
    <row r="199" ht="22.5" customHeight="1" spans="1:11">
      <c r="A199" s="8" t="s">
        <v>1003</v>
      </c>
      <c r="B199" s="9">
        <f>COUNTIF(C$2:C199,C199)</f>
        <v>18</v>
      </c>
      <c r="C199" s="9" t="s">
        <v>930</v>
      </c>
      <c r="D199" s="9" t="s">
        <v>1004</v>
      </c>
      <c r="E199" s="9" t="s">
        <v>53</v>
      </c>
      <c r="F199" s="9" t="s">
        <v>54</v>
      </c>
      <c r="G199" s="9" t="s">
        <v>55</v>
      </c>
      <c r="H199" s="9">
        <v>236600</v>
      </c>
      <c r="I199" s="9" t="s">
        <v>56</v>
      </c>
      <c r="J199" s="9" t="s">
        <v>1005</v>
      </c>
      <c r="K199" s="9" t="s">
        <v>19</v>
      </c>
    </row>
    <row r="200" ht="22.5" customHeight="1" spans="1:11">
      <c r="A200" s="8" t="s">
        <v>1006</v>
      </c>
      <c r="B200" s="9">
        <f>COUNTIF(C$2:C200,C200)</f>
        <v>19</v>
      </c>
      <c r="C200" s="9" t="s">
        <v>930</v>
      </c>
      <c r="D200" s="9" t="s">
        <v>1007</v>
      </c>
      <c r="E200" s="9" t="s">
        <v>46</v>
      </c>
      <c r="F200" s="9" t="s">
        <v>47</v>
      </c>
      <c r="G200" s="9" t="s">
        <v>48</v>
      </c>
      <c r="H200" s="9">
        <v>239400</v>
      </c>
      <c r="I200" s="9" t="s">
        <v>49</v>
      </c>
      <c r="J200" s="9" t="s">
        <v>1008</v>
      </c>
      <c r="K200" s="9" t="s">
        <v>19</v>
      </c>
    </row>
    <row r="201" ht="22.5" customHeight="1" spans="1:11">
      <c r="A201" s="8" t="s">
        <v>1009</v>
      </c>
      <c r="B201" s="9">
        <f>COUNTIF(C$2:C201,C201)</f>
        <v>20</v>
      </c>
      <c r="C201" s="9" t="s">
        <v>930</v>
      </c>
      <c r="D201" s="9" t="s">
        <v>1010</v>
      </c>
      <c r="E201" s="9" t="s">
        <v>39</v>
      </c>
      <c r="F201" s="9" t="s">
        <v>40</v>
      </c>
      <c r="G201" s="9" t="s">
        <v>41</v>
      </c>
      <c r="H201" s="9">
        <v>236200</v>
      </c>
      <c r="I201" s="9" t="s">
        <v>42</v>
      </c>
      <c r="J201" s="9" t="s">
        <v>1011</v>
      </c>
      <c r="K201" s="9" t="s">
        <v>19</v>
      </c>
    </row>
    <row r="202" ht="22.5" customHeight="1" spans="1:11">
      <c r="A202" s="8" t="s">
        <v>1012</v>
      </c>
      <c r="B202" s="9">
        <f>COUNTIF(C$2:C202,C202)</f>
        <v>21</v>
      </c>
      <c r="C202" s="9" t="s">
        <v>930</v>
      </c>
      <c r="D202" s="9" t="s">
        <v>1013</v>
      </c>
      <c r="E202" s="9" t="s">
        <v>196</v>
      </c>
      <c r="F202" s="9" t="s">
        <v>30</v>
      </c>
      <c r="G202" s="9" t="s">
        <v>197</v>
      </c>
      <c r="H202" s="9">
        <v>236700</v>
      </c>
      <c r="I202" s="9" t="s">
        <v>198</v>
      </c>
      <c r="J202" s="9" t="s">
        <v>1014</v>
      </c>
      <c r="K202" s="9" t="s">
        <v>19</v>
      </c>
    </row>
    <row r="203" ht="22.5" customHeight="1" spans="1:11">
      <c r="A203" s="8" t="s">
        <v>1015</v>
      </c>
      <c r="B203" s="9">
        <f>COUNTIF(C$2:C203,C203)</f>
        <v>22</v>
      </c>
      <c r="C203" s="9" t="s">
        <v>930</v>
      </c>
      <c r="D203" s="9" t="s">
        <v>1016</v>
      </c>
      <c r="E203" s="9" t="s">
        <v>138</v>
      </c>
      <c r="F203" s="9" t="s">
        <v>30</v>
      </c>
      <c r="G203" s="9" t="s">
        <v>139</v>
      </c>
      <c r="H203" s="9">
        <v>235000</v>
      </c>
      <c r="I203" s="9" t="s">
        <v>140</v>
      </c>
      <c r="J203" s="9" t="s">
        <v>1017</v>
      </c>
      <c r="K203" s="9" t="s">
        <v>19</v>
      </c>
    </row>
    <row r="204" ht="22.5" customHeight="1" spans="1:11">
      <c r="A204" s="8" t="s">
        <v>1018</v>
      </c>
      <c r="B204" s="9">
        <f>COUNTIF(C$2:C204,C204)</f>
        <v>23</v>
      </c>
      <c r="C204" s="9" t="s">
        <v>930</v>
      </c>
      <c r="D204" s="9" t="s">
        <v>1019</v>
      </c>
      <c r="E204" s="9" t="s">
        <v>138</v>
      </c>
      <c r="F204" s="9" t="s">
        <v>30</v>
      </c>
      <c r="G204" s="9" t="s">
        <v>139</v>
      </c>
      <c r="H204" s="9">
        <v>235000</v>
      </c>
      <c r="I204" s="9" t="s">
        <v>140</v>
      </c>
      <c r="J204" s="9" t="s">
        <v>1020</v>
      </c>
      <c r="K204" s="9" t="s">
        <v>19</v>
      </c>
    </row>
    <row r="205" ht="22.5" customHeight="1" spans="1:11">
      <c r="A205" s="8" t="s">
        <v>1021</v>
      </c>
      <c r="B205" s="9">
        <f>COUNTIF(C$2:C205,C205)</f>
        <v>24</v>
      </c>
      <c r="C205" s="9" t="s">
        <v>930</v>
      </c>
      <c r="D205" s="9" t="s">
        <v>1022</v>
      </c>
      <c r="E205" s="9" t="s">
        <v>1023</v>
      </c>
      <c r="F205" s="9" t="s">
        <v>30</v>
      </c>
      <c r="G205" s="9" t="s">
        <v>1024</v>
      </c>
      <c r="H205" s="9">
        <v>233200</v>
      </c>
      <c r="I205" s="9" t="s">
        <v>1025</v>
      </c>
      <c r="J205" s="9" t="s">
        <v>1026</v>
      </c>
      <c r="K205" s="9" t="s">
        <v>19</v>
      </c>
    </row>
    <row r="206" ht="22.5" customHeight="1" spans="1:11">
      <c r="A206" s="8" t="s">
        <v>1027</v>
      </c>
      <c r="B206" s="9">
        <f>COUNTIF(C$2:C206,C206)</f>
        <v>25</v>
      </c>
      <c r="C206" s="9" t="s">
        <v>930</v>
      </c>
      <c r="D206" s="9" t="s">
        <v>1028</v>
      </c>
      <c r="E206" s="9" t="s">
        <v>53</v>
      </c>
      <c r="F206" s="9" t="s">
        <v>54</v>
      </c>
      <c r="G206" s="9" t="s">
        <v>55</v>
      </c>
      <c r="H206" s="9">
        <v>236600</v>
      </c>
      <c r="I206" s="9" t="s">
        <v>56</v>
      </c>
      <c r="J206" s="9" t="s">
        <v>1029</v>
      </c>
      <c r="K206" s="9" t="s">
        <v>19</v>
      </c>
    </row>
    <row r="207" ht="22.5" customHeight="1" spans="1:11">
      <c r="A207" s="8" t="s">
        <v>1030</v>
      </c>
      <c r="B207" s="9">
        <f>COUNTIF(C$2:C207,C207)</f>
        <v>26</v>
      </c>
      <c r="C207" s="9" t="s">
        <v>930</v>
      </c>
      <c r="D207" s="9" t="s">
        <v>1031</v>
      </c>
      <c r="E207" s="9" t="s">
        <v>53</v>
      </c>
      <c r="F207" s="9" t="s">
        <v>54</v>
      </c>
      <c r="G207" s="9" t="s">
        <v>55</v>
      </c>
      <c r="H207" s="9">
        <v>236600</v>
      </c>
      <c r="I207" s="9" t="s">
        <v>56</v>
      </c>
      <c r="J207" s="9" t="s">
        <v>1032</v>
      </c>
      <c r="K207" s="9" t="s">
        <v>19</v>
      </c>
    </row>
    <row r="208" ht="22.5" customHeight="1" spans="1:11">
      <c r="A208" s="8" t="s">
        <v>1033</v>
      </c>
      <c r="B208" s="9">
        <f>COUNTIF(C$2:C208,C208)</f>
        <v>27</v>
      </c>
      <c r="C208" s="9" t="s">
        <v>930</v>
      </c>
      <c r="D208" s="9" t="s">
        <v>1034</v>
      </c>
      <c r="E208" s="9" t="s">
        <v>247</v>
      </c>
      <c r="F208" s="9" t="s">
        <v>125</v>
      </c>
      <c r="G208" s="9" t="s">
        <v>248</v>
      </c>
      <c r="H208" s="9">
        <v>230000</v>
      </c>
      <c r="I208" s="9" t="s">
        <v>249</v>
      </c>
      <c r="J208" s="9" t="s">
        <v>1035</v>
      </c>
      <c r="K208" s="9" t="s">
        <v>19</v>
      </c>
    </row>
    <row r="209" ht="22.5" customHeight="1" spans="1:11">
      <c r="A209" s="8" t="s">
        <v>1036</v>
      </c>
      <c r="B209" s="9">
        <f>COUNTIF(C$2:C209,C209)</f>
        <v>28</v>
      </c>
      <c r="C209" s="9" t="s">
        <v>930</v>
      </c>
      <c r="D209" s="9" t="s">
        <v>1037</v>
      </c>
      <c r="E209" s="9" t="s">
        <v>1038</v>
      </c>
      <c r="F209" s="9" t="s">
        <v>30</v>
      </c>
      <c r="G209" s="9" t="s">
        <v>1039</v>
      </c>
      <c r="H209" s="9">
        <v>330200</v>
      </c>
      <c r="I209" s="9" t="s">
        <v>1040</v>
      </c>
      <c r="J209" s="9" t="s">
        <v>1041</v>
      </c>
      <c r="K209" s="9" t="s">
        <v>19</v>
      </c>
    </row>
    <row r="210" ht="22.5" customHeight="1" spans="1:11">
      <c r="A210" s="8" t="s">
        <v>1042</v>
      </c>
      <c r="B210" s="9">
        <f>COUNTIF(C$2:C210,C210)</f>
        <v>29</v>
      </c>
      <c r="C210" s="9" t="s">
        <v>930</v>
      </c>
      <c r="D210" s="9" t="s">
        <v>1043</v>
      </c>
      <c r="E210" s="9" t="s">
        <v>22</v>
      </c>
      <c r="F210" s="9" t="s">
        <v>23</v>
      </c>
      <c r="G210" s="9" t="s">
        <v>24</v>
      </c>
      <c r="H210" s="9">
        <v>233500</v>
      </c>
      <c r="I210" s="9" t="s">
        <v>25</v>
      </c>
      <c r="J210" s="9" t="s">
        <v>1044</v>
      </c>
      <c r="K210" s="9" t="s">
        <v>19</v>
      </c>
    </row>
    <row r="211" ht="22.5" customHeight="1" spans="1:11">
      <c r="A211" s="8" t="s">
        <v>1045</v>
      </c>
      <c r="B211" s="9">
        <f>COUNTIF(C$2:C211,C211)</f>
        <v>30</v>
      </c>
      <c r="C211" s="9" t="s">
        <v>930</v>
      </c>
      <c r="D211" s="9" t="s">
        <v>1046</v>
      </c>
      <c r="E211" s="9" t="s">
        <v>124</v>
      </c>
      <c r="F211" s="9" t="s">
        <v>125</v>
      </c>
      <c r="G211" s="9" t="s">
        <v>126</v>
      </c>
      <c r="H211" s="9">
        <v>235300</v>
      </c>
      <c r="I211" s="9" t="s">
        <v>127</v>
      </c>
      <c r="J211" s="9" t="s">
        <v>1047</v>
      </c>
      <c r="K211" s="9" t="s">
        <v>19</v>
      </c>
    </row>
    <row r="212" ht="22.5" customHeight="1" spans="1:11">
      <c r="A212" s="8" t="s">
        <v>1048</v>
      </c>
      <c r="B212" s="9">
        <f>COUNTIF(C$2:C212,C212)</f>
        <v>31</v>
      </c>
      <c r="C212" s="9" t="s">
        <v>930</v>
      </c>
      <c r="D212" s="9" t="s">
        <v>1049</v>
      </c>
      <c r="E212" s="9" t="s">
        <v>1050</v>
      </c>
      <c r="F212" s="9" t="s">
        <v>1051</v>
      </c>
      <c r="G212" s="9" t="s">
        <v>1052</v>
      </c>
      <c r="H212" s="9">
        <v>246000</v>
      </c>
      <c r="I212" s="9" t="s">
        <v>1053</v>
      </c>
      <c r="J212" s="9" t="s">
        <v>1054</v>
      </c>
      <c r="K212" s="9" t="s">
        <v>19</v>
      </c>
    </row>
    <row r="213" ht="22.5" customHeight="1" spans="1:11">
      <c r="A213" s="8" t="s">
        <v>1055</v>
      </c>
      <c r="B213" s="9">
        <f>COUNTIF(C$2:C213,C213)</f>
        <v>32</v>
      </c>
      <c r="C213" s="9" t="s">
        <v>930</v>
      </c>
      <c r="D213" s="9" t="s">
        <v>1056</v>
      </c>
      <c r="E213" s="9" t="s">
        <v>234</v>
      </c>
      <c r="F213" s="9" t="s">
        <v>235</v>
      </c>
      <c r="G213" s="9" t="s">
        <v>236</v>
      </c>
      <c r="H213" s="9">
        <v>234000</v>
      </c>
      <c r="I213" s="9" t="s">
        <v>237</v>
      </c>
      <c r="J213" s="9" t="s">
        <v>1057</v>
      </c>
      <c r="K213" s="9" t="s">
        <v>19</v>
      </c>
    </row>
    <row r="214" ht="22.5" customHeight="1" spans="1:11">
      <c r="A214" s="8" t="s">
        <v>1058</v>
      </c>
      <c r="B214" s="9">
        <f>COUNTIF(C$2:C214,C214)</f>
        <v>33</v>
      </c>
      <c r="C214" s="9" t="s">
        <v>930</v>
      </c>
      <c r="D214" s="9" t="s">
        <v>1059</v>
      </c>
      <c r="E214" s="9" t="s">
        <v>118</v>
      </c>
      <c r="F214" s="9" t="s">
        <v>30</v>
      </c>
      <c r="G214" s="9" t="s">
        <v>119</v>
      </c>
      <c r="H214" s="9">
        <v>233100</v>
      </c>
      <c r="I214" s="9" t="s">
        <v>120</v>
      </c>
      <c r="J214" s="9" t="s">
        <v>1060</v>
      </c>
      <c r="K214" s="9" t="s">
        <v>19</v>
      </c>
    </row>
    <row r="215" ht="22.5" customHeight="1" spans="1:11">
      <c r="A215" s="8" t="s">
        <v>1061</v>
      </c>
      <c r="B215" s="9">
        <f>COUNTIF(C$2:C215,C215)</f>
        <v>34</v>
      </c>
      <c r="C215" s="9" t="s">
        <v>930</v>
      </c>
      <c r="D215" s="9" t="s">
        <v>1062</v>
      </c>
      <c r="E215" s="9" t="s">
        <v>942</v>
      </c>
      <c r="F215" s="9" t="s">
        <v>943</v>
      </c>
      <c r="G215" s="9" t="s">
        <v>944</v>
      </c>
      <c r="H215" s="9">
        <v>236500</v>
      </c>
      <c r="I215" s="9" t="s">
        <v>945</v>
      </c>
      <c r="J215" s="9" t="s">
        <v>1063</v>
      </c>
      <c r="K215" s="9" t="s">
        <v>19</v>
      </c>
    </row>
    <row r="216" ht="22.5" customHeight="1" spans="1:11">
      <c r="A216" s="8" t="s">
        <v>1064</v>
      </c>
      <c r="B216" s="9">
        <f>COUNTIF(C$2:C216,C216)</f>
        <v>35</v>
      </c>
      <c r="C216" s="9" t="s">
        <v>930</v>
      </c>
      <c r="D216" s="9" t="s">
        <v>1065</v>
      </c>
      <c r="E216" s="9" t="s">
        <v>196</v>
      </c>
      <c r="F216" s="9" t="s">
        <v>30</v>
      </c>
      <c r="G216" s="9" t="s">
        <v>197</v>
      </c>
      <c r="H216" s="9">
        <v>236700</v>
      </c>
      <c r="I216" s="9" t="s">
        <v>198</v>
      </c>
      <c r="J216" s="9" t="s">
        <v>1066</v>
      </c>
      <c r="K216" s="9" t="s">
        <v>19</v>
      </c>
    </row>
    <row r="217" ht="22.5" customHeight="1" spans="1:11">
      <c r="A217" s="8" t="s">
        <v>1067</v>
      </c>
      <c r="B217" s="9">
        <f>COUNTIF(C$2:C217,C217)</f>
        <v>36</v>
      </c>
      <c r="C217" s="9" t="s">
        <v>930</v>
      </c>
      <c r="D217" s="9" t="s">
        <v>1068</v>
      </c>
      <c r="E217" s="9" t="s">
        <v>281</v>
      </c>
      <c r="F217" s="9" t="s">
        <v>282</v>
      </c>
      <c r="G217" s="9" t="s">
        <v>283</v>
      </c>
      <c r="H217" s="9">
        <v>236300</v>
      </c>
      <c r="I217" s="9" t="s">
        <v>284</v>
      </c>
      <c r="J217" s="9" t="s">
        <v>1069</v>
      </c>
      <c r="K217" s="9" t="s">
        <v>19</v>
      </c>
    </row>
    <row r="218" ht="22.5" customHeight="1" spans="1:11">
      <c r="A218" s="8" t="s">
        <v>1070</v>
      </c>
      <c r="B218" s="9">
        <f>COUNTIF(C$2:C218,C218)</f>
        <v>37</v>
      </c>
      <c r="C218" s="9" t="s">
        <v>930</v>
      </c>
      <c r="D218" s="9" t="s">
        <v>1071</v>
      </c>
      <c r="E218" s="9" t="s">
        <v>1072</v>
      </c>
      <c r="F218" s="9" t="s">
        <v>1073</v>
      </c>
      <c r="G218" s="9" t="s">
        <v>1074</v>
      </c>
      <c r="H218" s="9">
        <v>244000</v>
      </c>
      <c r="I218" s="9" t="s">
        <v>1075</v>
      </c>
      <c r="J218" s="9" t="s">
        <v>1076</v>
      </c>
      <c r="K218" s="9" t="s">
        <v>19</v>
      </c>
    </row>
    <row r="219" ht="22.5" customHeight="1" spans="1:11">
      <c r="A219" s="8" t="s">
        <v>1077</v>
      </c>
      <c r="B219" s="9">
        <f>COUNTIF(C$2:C219,C219)</f>
        <v>38</v>
      </c>
      <c r="C219" s="9" t="s">
        <v>930</v>
      </c>
      <c r="D219" s="9" t="s">
        <v>1078</v>
      </c>
      <c r="E219" s="9" t="s">
        <v>53</v>
      </c>
      <c r="F219" s="9" t="s">
        <v>54</v>
      </c>
      <c r="G219" s="9" t="s">
        <v>55</v>
      </c>
      <c r="H219" s="9">
        <v>236600</v>
      </c>
      <c r="I219" s="9" t="s">
        <v>56</v>
      </c>
      <c r="J219" s="9" t="s">
        <v>1079</v>
      </c>
      <c r="K219" s="9" t="s">
        <v>19</v>
      </c>
    </row>
    <row r="220" ht="22.5" customHeight="1" spans="1:11">
      <c r="A220" s="8" t="s">
        <v>1080</v>
      </c>
      <c r="B220" s="9">
        <f>COUNTIF(C$2:C220,C220)</f>
        <v>39</v>
      </c>
      <c r="C220" s="9" t="s">
        <v>930</v>
      </c>
      <c r="D220" s="9" t="s">
        <v>1081</v>
      </c>
      <c r="E220" s="9" t="s">
        <v>138</v>
      </c>
      <c r="F220" s="9" t="s">
        <v>30</v>
      </c>
      <c r="G220" s="9" t="s">
        <v>139</v>
      </c>
      <c r="H220" s="9">
        <v>235000</v>
      </c>
      <c r="I220" s="9" t="s">
        <v>140</v>
      </c>
      <c r="J220" s="9" t="s">
        <v>1082</v>
      </c>
      <c r="K220" s="9" t="s">
        <v>19</v>
      </c>
    </row>
    <row r="221" ht="22.5" customHeight="1" spans="1:11">
      <c r="A221" s="8" t="s">
        <v>1083</v>
      </c>
      <c r="B221" s="9">
        <f>COUNTIF(C$2:C221,C221)</f>
        <v>40</v>
      </c>
      <c r="C221" s="9" t="s">
        <v>930</v>
      </c>
      <c r="D221" s="9" t="s">
        <v>1084</v>
      </c>
      <c r="E221" s="9" t="s">
        <v>218</v>
      </c>
      <c r="F221" s="9" t="s">
        <v>219</v>
      </c>
      <c r="G221" s="9" t="s">
        <v>220</v>
      </c>
      <c r="H221" s="9">
        <v>237400</v>
      </c>
      <c r="I221" s="9" t="s">
        <v>221</v>
      </c>
      <c r="J221" s="9" t="s">
        <v>1085</v>
      </c>
      <c r="K221" s="9" t="s">
        <v>19</v>
      </c>
    </row>
    <row r="222" ht="22.5" customHeight="1" spans="1:11">
      <c r="A222" s="8" t="s">
        <v>1086</v>
      </c>
      <c r="B222" s="9">
        <f>COUNTIF(C$2:C222,C222)</f>
        <v>41</v>
      </c>
      <c r="C222" s="9" t="s">
        <v>930</v>
      </c>
      <c r="D222" s="9" t="s">
        <v>1087</v>
      </c>
      <c r="E222" s="9" t="s">
        <v>196</v>
      </c>
      <c r="F222" s="9" t="s">
        <v>30</v>
      </c>
      <c r="G222" s="9" t="s">
        <v>197</v>
      </c>
      <c r="H222" s="9">
        <v>236700</v>
      </c>
      <c r="I222" s="9" t="s">
        <v>198</v>
      </c>
      <c r="J222" s="9" t="s">
        <v>1088</v>
      </c>
      <c r="K222" s="9" t="s">
        <v>19</v>
      </c>
    </row>
    <row r="223" ht="22.5" customHeight="1" spans="1:11">
      <c r="A223" s="8" t="s">
        <v>1089</v>
      </c>
      <c r="B223" s="9">
        <f>COUNTIF(C$2:C223,C223)</f>
        <v>42</v>
      </c>
      <c r="C223" s="9" t="s">
        <v>930</v>
      </c>
      <c r="D223" s="9" t="s">
        <v>1090</v>
      </c>
      <c r="E223" s="9" t="s">
        <v>472</v>
      </c>
      <c r="F223" s="9" t="s">
        <v>125</v>
      </c>
      <c r="G223" s="9" t="s">
        <v>473</v>
      </c>
      <c r="H223" s="9">
        <v>233600</v>
      </c>
      <c r="I223" s="9" t="s">
        <v>474</v>
      </c>
      <c r="J223" s="9" t="s">
        <v>1091</v>
      </c>
      <c r="K223" s="9" t="s">
        <v>19</v>
      </c>
    </row>
    <row r="224" ht="22.5" customHeight="1" spans="1:11">
      <c r="A224" s="8" t="s">
        <v>1092</v>
      </c>
      <c r="B224" s="9">
        <f>COUNTIF(C$2:C224,C224)</f>
        <v>43</v>
      </c>
      <c r="C224" s="9" t="s">
        <v>930</v>
      </c>
      <c r="D224" s="9" t="s">
        <v>1093</v>
      </c>
      <c r="E224" s="9" t="s">
        <v>316</v>
      </c>
      <c r="F224" s="9" t="s">
        <v>317</v>
      </c>
      <c r="G224" s="9" t="s">
        <v>318</v>
      </c>
      <c r="H224" s="9">
        <v>233000</v>
      </c>
      <c r="I224" s="9" t="s">
        <v>319</v>
      </c>
      <c r="J224" s="9" t="s">
        <v>1094</v>
      </c>
      <c r="K224" s="9" t="s">
        <v>19</v>
      </c>
    </row>
    <row r="225" ht="22.5" customHeight="1" spans="1:11">
      <c r="A225" s="8" t="s">
        <v>1095</v>
      </c>
      <c r="B225" s="9">
        <f>COUNTIF(C$2:C225,C225)</f>
        <v>44</v>
      </c>
      <c r="C225" s="9" t="s">
        <v>930</v>
      </c>
      <c r="D225" s="9" t="s">
        <v>1096</v>
      </c>
      <c r="E225" s="9" t="s">
        <v>478</v>
      </c>
      <c r="F225" s="9" t="s">
        <v>479</v>
      </c>
      <c r="G225" s="9" t="s">
        <v>480</v>
      </c>
      <c r="H225" s="9">
        <v>232200</v>
      </c>
      <c r="I225" s="9" t="s">
        <v>481</v>
      </c>
      <c r="J225" s="9" t="s">
        <v>1097</v>
      </c>
      <c r="K225" s="9" t="s">
        <v>19</v>
      </c>
    </row>
    <row r="226" ht="22.5" customHeight="1" spans="1:11">
      <c r="A226" s="8" t="s">
        <v>1098</v>
      </c>
      <c r="B226" s="9">
        <f>COUNTIF(C$2:C226,C226)</f>
        <v>45</v>
      </c>
      <c r="C226" s="9" t="s">
        <v>930</v>
      </c>
      <c r="D226" s="9" t="s">
        <v>1099</v>
      </c>
      <c r="E226" s="9" t="s">
        <v>1023</v>
      </c>
      <c r="F226" s="9" t="s">
        <v>30</v>
      </c>
      <c r="G226" s="9" t="s">
        <v>1024</v>
      </c>
      <c r="H226" s="9">
        <v>233200</v>
      </c>
      <c r="I226" s="9" t="s">
        <v>1025</v>
      </c>
      <c r="J226" s="9" t="s">
        <v>1100</v>
      </c>
      <c r="K226" s="9" t="s">
        <v>19</v>
      </c>
    </row>
    <row r="227" ht="22.5" customHeight="1" spans="1:11">
      <c r="A227" s="8" t="s">
        <v>1101</v>
      </c>
      <c r="B227" s="9">
        <f>COUNTIF(C$2:C227,C227)</f>
        <v>46</v>
      </c>
      <c r="C227" s="9" t="s">
        <v>930</v>
      </c>
      <c r="D227" s="9" t="s">
        <v>1102</v>
      </c>
      <c r="E227" s="10" t="s">
        <v>307</v>
      </c>
      <c r="F227" s="9" t="s">
        <v>23</v>
      </c>
      <c r="G227" s="9" t="s">
        <v>308</v>
      </c>
      <c r="H227" s="9">
        <v>246300</v>
      </c>
      <c r="I227" s="9" t="s">
        <v>309</v>
      </c>
      <c r="J227" s="9" t="s">
        <v>1103</v>
      </c>
      <c r="K227" s="9" t="s">
        <v>19</v>
      </c>
    </row>
    <row r="228" ht="22.5" customHeight="1" spans="1:11">
      <c r="A228" s="8" t="s">
        <v>1104</v>
      </c>
      <c r="B228" s="9">
        <f>COUNTIF(C$2:C228,C228)</f>
        <v>47</v>
      </c>
      <c r="C228" s="9" t="s">
        <v>930</v>
      </c>
      <c r="D228" s="9" t="s">
        <v>1105</v>
      </c>
      <c r="E228" s="9" t="s">
        <v>151</v>
      </c>
      <c r="F228" s="9" t="s">
        <v>152</v>
      </c>
      <c r="G228" s="9" t="s">
        <v>153</v>
      </c>
      <c r="H228" s="9">
        <v>233700</v>
      </c>
      <c r="I228" s="9" t="s">
        <v>154</v>
      </c>
      <c r="J228" s="9" t="s">
        <v>1106</v>
      </c>
      <c r="K228" s="9" t="s">
        <v>19</v>
      </c>
    </row>
    <row r="229" ht="22.5" customHeight="1" spans="1:11">
      <c r="A229" s="8" t="s">
        <v>1107</v>
      </c>
      <c r="B229" s="9">
        <f>COUNTIF(C$2:C229,C229)</f>
        <v>48</v>
      </c>
      <c r="C229" s="9" t="s">
        <v>930</v>
      </c>
      <c r="D229" s="9" t="s">
        <v>1108</v>
      </c>
      <c r="E229" s="9" t="s">
        <v>218</v>
      </c>
      <c r="F229" s="9" t="s">
        <v>219</v>
      </c>
      <c r="G229" s="9" t="s">
        <v>220</v>
      </c>
      <c r="H229" s="9">
        <v>237400</v>
      </c>
      <c r="I229" s="9" t="s">
        <v>221</v>
      </c>
      <c r="J229" s="9" t="s">
        <v>1109</v>
      </c>
      <c r="K229" s="9" t="s">
        <v>19</v>
      </c>
    </row>
    <row r="230" ht="22.5" customHeight="1" spans="1:11">
      <c r="A230" s="8" t="s">
        <v>1110</v>
      </c>
      <c r="B230" s="9">
        <f>COUNTIF(C$2:C230,C230)</f>
        <v>49</v>
      </c>
      <c r="C230" s="9" t="s">
        <v>930</v>
      </c>
      <c r="D230" s="9" t="s">
        <v>1111</v>
      </c>
      <c r="E230" s="9" t="s">
        <v>234</v>
      </c>
      <c r="F230" s="9" t="s">
        <v>235</v>
      </c>
      <c r="G230" s="9" t="s">
        <v>236</v>
      </c>
      <c r="H230" s="9">
        <v>234000</v>
      </c>
      <c r="I230" s="9" t="s">
        <v>237</v>
      </c>
      <c r="J230" s="9" t="s">
        <v>1112</v>
      </c>
      <c r="K230" s="9" t="s">
        <v>19</v>
      </c>
    </row>
    <row r="231" ht="22.5" customHeight="1" spans="1:11">
      <c r="A231" s="8" t="s">
        <v>1113</v>
      </c>
      <c r="B231" s="9">
        <f>COUNTIF(C$2:C231,C231)</f>
        <v>50</v>
      </c>
      <c r="C231" s="9" t="s">
        <v>930</v>
      </c>
      <c r="D231" s="9" t="s">
        <v>1114</v>
      </c>
      <c r="E231" s="9" t="s">
        <v>768</v>
      </c>
      <c r="F231" s="9" t="s">
        <v>769</v>
      </c>
      <c r="G231" s="9" t="s">
        <v>770</v>
      </c>
      <c r="H231" s="9">
        <v>239200</v>
      </c>
      <c r="I231" s="9" t="s">
        <v>771</v>
      </c>
      <c r="J231" s="9" t="s">
        <v>1115</v>
      </c>
      <c r="K231" s="9" t="s">
        <v>19</v>
      </c>
    </row>
    <row r="232" ht="22.5" customHeight="1" spans="1:11">
      <c r="A232" s="8" t="s">
        <v>1116</v>
      </c>
      <c r="B232" s="9">
        <f>COUNTIF(C$2:C232,C232)</f>
        <v>51</v>
      </c>
      <c r="C232" s="9" t="s">
        <v>930</v>
      </c>
      <c r="D232" s="9" t="s">
        <v>1117</v>
      </c>
      <c r="E232" s="9" t="s">
        <v>138</v>
      </c>
      <c r="F232" s="9" t="s">
        <v>30</v>
      </c>
      <c r="G232" s="9" t="s">
        <v>139</v>
      </c>
      <c r="H232" s="9">
        <v>235000</v>
      </c>
      <c r="I232" s="9" t="s">
        <v>140</v>
      </c>
      <c r="J232" s="9" t="s">
        <v>1118</v>
      </c>
      <c r="K232" s="9" t="s">
        <v>19</v>
      </c>
    </row>
    <row r="233" ht="22.5" customHeight="1" spans="1:11">
      <c r="A233" s="8" t="s">
        <v>1119</v>
      </c>
      <c r="B233" s="9">
        <f>COUNTIF(C$2:C233,C233)</f>
        <v>52</v>
      </c>
      <c r="C233" s="9" t="s">
        <v>930</v>
      </c>
      <c r="D233" s="9" t="s">
        <v>1120</v>
      </c>
      <c r="E233" s="9" t="s">
        <v>144</v>
      </c>
      <c r="F233" s="9" t="s">
        <v>145</v>
      </c>
      <c r="G233" s="9" t="s">
        <v>146</v>
      </c>
      <c r="H233" s="9">
        <v>246700</v>
      </c>
      <c r="I233" s="9" t="s">
        <v>147</v>
      </c>
      <c r="J233" s="9" t="s">
        <v>1121</v>
      </c>
      <c r="K233" s="9" t="s">
        <v>19</v>
      </c>
    </row>
    <row r="234" ht="22.5" customHeight="1" spans="1:11">
      <c r="A234" s="8" t="s">
        <v>1122</v>
      </c>
      <c r="B234" s="9">
        <f>COUNTIF(C$2:C234,C234)</f>
        <v>53</v>
      </c>
      <c r="C234" s="9" t="s">
        <v>930</v>
      </c>
      <c r="D234" s="9" t="s">
        <v>1123</v>
      </c>
      <c r="E234" s="9" t="s">
        <v>358</v>
      </c>
      <c r="F234" s="9" t="s">
        <v>359</v>
      </c>
      <c r="G234" s="9" t="s">
        <v>360</v>
      </c>
      <c r="H234" s="9">
        <v>232000</v>
      </c>
      <c r="I234" s="9" t="s">
        <v>361</v>
      </c>
      <c r="J234" s="9" t="s">
        <v>1124</v>
      </c>
      <c r="K234" s="9" t="s">
        <v>19</v>
      </c>
    </row>
    <row r="235" ht="22.5" customHeight="1" spans="1:11">
      <c r="A235" s="8" t="s">
        <v>1125</v>
      </c>
      <c r="B235" s="9">
        <f>COUNTIF(C$2:C235,C235)</f>
        <v>54</v>
      </c>
      <c r="C235" s="9" t="s">
        <v>930</v>
      </c>
      <c r="D235" s="9" t="s">
        <v>1126</v>
      </c>
      <c r="E235" s="9" t="s">
        <v>87</v>
      </c>
      <c r="F235" s="9" t="s">
        <v>88</v>
      </c>
      <c r="G235" s="9" t="s">
        <v>89</v>
      </c>
      <c r="H235" s="9">
        <v>234300</v>
      </c>
      <c r="I235" s="9" t="s">
        <v>90</v>
      </c>
      <c r="J235" s="9" t="s">
        <v>1127</v>
      </c>
      <c r="K235" s="9" t="s">
        <v>19</v>
      </c>
    </row>
    <row r="236" ht="22.5" customHeight="1" spans="1:11">
      <c r="A236" s="8" t="s">
        <v>1128</v>
      </c>
      <c r="B236" s="9">
        <f>COUNTIF(C$2:C236,C236)</f>
        <v>55</v>
      </c>
      <c r="C236" s="9" t="s">
        <v>930</v>
      </c>
      <c r="D236" s="9" t="s">
        <v>1129</v>
      </c>
      <c r="E236" s="9" t="s">
        <v>124</v>
      </c>
      <c r="F236" s="9" t="s">
        <v>125</v>
      </c>
      <c r="G236" s="9" t="s">
        <v>126</v>
      </c>
      <c r="H236" s="9">
        <v>235300</v>
      </c>
      <c r="I236" s="9" t="s">
        <v>127</v>
      </c>
      <c r="J236" s="9" t="s">
        <v>1130</v>
      </c>
      <c r="K236" s="9" t="s">
        <v>19</v>
      </c>
    </row>
    <row r="237" ht="22.5" customHeight="1" spans="1:11">
      <c r="A237" s="8" t="s">
        <v>1131</v>
      </c>
      <c r="B237" s="9">
        <f>COUNTIF(C$2:C237,C237)</f>
        <v>56</v>
      </c>
      <c r="C237" s="9" t="s">
        <v>930</v>
      </c>
      <c r="D237" s="9" t="s">
        <v>1132</v>
      </c>
      <c r="E237" s="9" t="s">
        <v>1133</v>
      </c>
      <c r="F237" s="9" t="s">
        <v>1134</v>
      </c>
      <c r="G237" s="9" t="s">
        <v>1135</v>
      </c>
      <c r="H237" s="9">
        <v>214021</v>
      </c>
      <c r="I237" s="9" t="s">
        <v>1136</v>
      </c>
      <c r="J237" s="9" t="s">
        <v>1137</v>
      </c>
      <c r="K237" s="9" t="s">
        <v>466</v>
      </c>
    </row>
    <row r="238" ht="22.5" customHeight="1" spans="1:11">
      <c r="A238" s="8" t="s">
        <v>1138</v>
      </c>
      <c r="B238" s="9">
        <f>COUNTIF(C$2:C238,C238)</f>
        <v>57</v>
      </c>
      <c r="C238" s="9" t="s">
        <v>930</v>
      </c>
      <c r="D238" s="9" t="s">
        <v>1139</v>
      </c>
      <c r="E238" s="9" t="s">
        <v>358</v>
      </c>
      <c r="F238" s="9" t="s">
        <v>359</v>
      </c>
      <c r="G238" s="9" t="s">
        <v>360</v>
      </c>
      <c r="H238" s="9">
        <v>232000</v>
      </c>
      <c r="I238" s="9" t="s">
        <v>361</v>
      </c>
      <c r="J238" s="9" t="s">
        <v>1140</v>
      </c>
      <c r="K238" s="9" t="s">
        <v>19</v>
      </c>
    </row>
    <row r="239" ht="22.5" customHeight="1" spans="1:11">
      <c r="A239" s="8" t="s">
        <v>1141</v>
      </c>
      <c r="B239" s="9">
        <f>COUNTIF(C$2:C239,C239)</f>
        <v>58</v>
      </c>
      <c r="C239" s="9" t="s">
        <v>930</v>
      </c>
      <c r="D239" s="9" t="s">
        <v>1142</v>
      </c>
      <c r="E239" s="9" t="s">
        <v>472</v>
      </c>
      <c r="F239" s="9" t="s">
        <v>125</v>
      </c>
      <c r="G239" s="9" t="s">
        <v>473</v>
      </c>
      <c r="H239" s="9">
        <v>233600</v>
      </c>
      <c r="I239" s="9" t="s">
        <v>474</v>
      </c>
      <c r="J239" s="9" t="s">
        <v>1143</v>
      </c>
      <c r="K239" s="9" t="s">
        <v>19</v>
      </c>
    </row>
    <row r="240" ht="22.5" customHeight="1" spans="1:11">
      <c r="A240" s="8" t="s">
        <v>1144</v>
      </c>
      <c r="B240" s="9">
        <f>COUNTIF(C$2:C240,C240)</f>
        <v>59</v>
      </c>
      <c r="C240" s="9" t="s">
        <v>930</v>
      </c>
      <c r="D240" s="9" t="s">
        <v>1145</v>
      </c>
      <c r="E240" s="9" t="s">
        <v>281</v>
      </c>
      <c r="F240" s="9" t="s">
        <v>282</v>
      </c>
      <c r="G240" s="9" t="s">
        <v>283</v>
      </c>
      <c r="H240" s="9">
        <v>236300</v>
      </c>
      <c r="I240" s="9" t="s">
        <v>284</v>
      </c>
      <c r="J240" s="9" t="s">
        <v>1146</v>
      </c>
      <c r="K240" s="9" t="s">
        <v>19</v>
      </c>
    </row>
    <row r="241" ht="22.5" customHeight="1" spans="1:11">
      <c r="A241" s="8" t="s">
        <v>1147</v>
      </c>
      <c r="B241" s="9">
        <f>COUNTIF(C$2:C241,C241)</f>
        <v>60</v>
      </c>
      <c r="C241" s="9" t="s">
        <v>930</v>
      </c>
      <c r="D241" s="9" t="s">
        <v>1148</v>
      </c>
      <c r="E241" s="9" t="s">
        <v>196</v>
      </c>
      <c r="F241" s="9" t="s">
        <v>30</v>
      </c>
      <c r="G241" s="9" t="s">
        <v>197</v>
      </c>
      <c r="H241" s="9">
        <v>236700</v>
      </c>
      <c r="I241" s="9" t="s">
        <v>198</v>
      </c>
      <c r="J241" s="9" t="s">
        <v>1149</v>
      </c>
      <c r="K241" s="9" t="s">
        <v>19</v>
      </c>
    </row>
    <row r="242" ht="22.5" customHeight="1" spans="1:11">
      <c r="A242" s="8" t="s">
        <v>1150</v>
      </c>
      <c r="B242" s="9">
        <f>COUNTIF(C$2:C242,C242)</f>
        <v>61</v>
      </c>
      <c r="C242" s="9" t="s">
        <v>930</v>
      </c>
      <c r="D242" s="9" t="s">
        <v>1151</v>
      </c>
      <c r="E242" s="9" t="s">
        <v>705</v>
      </c>
      <c r="F242" s="9" t="s">
        <v>30</v>
      </c>
      <c r="G242" s="9" t="s">
        <v>706</v>
      </c>
      <c r="H242" s="9">
        <v>238300</v>
      </c>
      <c r="I242" s="9" t="s">
        <v>707</v>
      </c>
      <c r="J242" s="9" t="s">
        <v>1152</v>
      </c>
      <c r="K242" s="9" t="s">
        <v>19</v>
      </c>
    </row>
    <row r="243" ht="22.5" customHeight="1" spans="1:11">
      <c r="A243" s="8" t="s">
        <v>1153</v>
      </c>
      <c r="B243" s="9">
        <f>COUNTIF(C$2:C243,C243)</f>
        <v>62</v>
      </c>
      <c r="C243" s="9" t="s">
        <v>930</v>
      </c>
      <c r="D243" s="9" t="s">
        <v>1154</v>
      </c>
      <c r="E243" s="9" t="s">
        <v>281</v>
      </c>
      <c r="F243" s="9" t="s">
        <v>282</v>
      </c>
      <c r="G243" s="9" t="s">
        <v>283</v>
      </c>
      <c r="H243" s="9">
        <v>236300</v>
      </c>
      <c r="I243" s="9" t="s">
        <v>284</v>
      </c>
      <c r="J243" s="9" t="s">
        <v>1155</v>
      </c>
      <c r="K243" s="9" t="s">
        <v>19</v>
      </c>
    </row>
    <row r="244" ht="22.5" customHeight="1" spans="1:11">
      <c r="A244" s="8" t="s">
        <v>1156</v>
      </c>
      <c r="B244" s="9">
        <f>COUNTIF(C$2:C244,C244)</f>
        <v>63</v>
      </c>
      <c r="C244" s="9" t="s">
        <v>930</v>
      </c>
      <c r="D244" s="9" t="s">
        <v>1157</v>
      </c>
      <c r="E244" s="9" t="s">
        <v>196</v>
      </c>
      <c r="F244" s="9" t="s">
        <v>30</v>
      </c>
      <c r="G244" s="9" t="s">
        <v>197</v>
      </c>
      <c r="H244" s="9">
        <v>236700</v>
      </c>
      <c r="I244" s="9" t="s">
        <v>198</v>
      </c>
      <c r="J244" s="9" t="s">
        <v>1158</v>
      </c>
      <c r="K244" s="9" t="s">
        <v>19</v>
      </c>
    </row>
    <row r="245" ht="22.5" customHeight="1" spans="1:11">
      <c r="A245" s="8" t="s">
        <v>1159</v>
      </c>
      <c r="B245" s="9">
        <f>COUNTIF(C$2:C245,C245)</f>
        <v>64</v>
      </c>
      <c r="C245" s="9" t="s">
        <v>930</v>
      </c>
      <c r="D245" s="9" t="s">
        <v>1160</v>
      </c>
      <c r="E245" s="9" t="s">
        <v>67</v>
      </c>
      <c r="F245" s="9" t="s">
        <v>68</v>
      </c>
      <c r="G245" s="9" t="s">
        <v>69</v>
      </c>
      <c r="H245" s="9">
        <v>231200</v>
      </c>
      <c r="I245" s="9" t="s">
        <v>70</v>
      </c>
      <c r="J245" s="9" t="s">
        <v>1161</v>
      </c>
      <c r="K245" s="9" t="s">
        <v>19</v>
      </c>
    </row>
    <row r="246" ht="22.5" customHeight="1" spans="1:11">
      <c r="A246" s="8" t="s">
        <v>1162</v>
      </c>
      <c r="B246" s="9">
        <f>COUNTIF(C$2:C246,C246)</f>
        <v>65</v>
      </c>
      <c r="C246" s="9" t="s">
        <v>930</v>
      </c>
      <c r="D246" s="9" t="s">
        <v>1163</v>
      </c>
      <c r="E246" s="9" t="s">
        <v>454</v>
      </c>
      <c r="F246" s="9" t="s">
        <v>455</v>
      </c>
      <c r="G246" s="9" t="s">
        <v>456</v>
      </c>
      <c r="H246" s="9">
        <v>242800</v>
      </c>
      <c r="I246" s="9" t="s">
        <v>457</v>
      </c>
      <c r="J246" s="9" t="s">
        <v>1164</v>
      </c>
      <c r="K246" s="9" t="s">
        <v>19</v>
      </c>
    </row>
    <row r="247" ht="22.5" customHeight="1" spans="1:11">
      <c r="A247" s="8" t="s">
        <v>1165</v>
      </c>
      <c r="B247" s="9">
        <f>COUNTIF(C$2:C247,C247)</f>
        <v>66</v>
      </c>
      <c r="C247" s="9" t="s">
        <v>930</v>
      </c>
      <c r="D247" s="9" t="s">
        <v>1166</v>
      </c>
      <c r="E247" s="9" t="s">
        <v>1167</v>
      </c>
      <c r="F247" s="9" t="s">
        <v>1168</v>
      </c>
      <c r="G247" s="9" t="s">
        <v>1169</v>
      </c>
      <c r="H247" s="9">
        <v>236000</v>
      </c>
      <c r="I247" s="9" t="s">
        <v>1170</v>
      </c>
      <c r="J247" s="9" t="s">
        <v>1171</v>
      </c>
      <c r="K247" s="9" t="s">
        <v>19</v>
      </c>
    </row>
    <row r="248" ht="22.5" customHeight="1" spans="1:11">
      <c r="A248" s="8" t="s">
        <v>1172</v>
      </c>
      <c r="B248" s="9">
        <f>COUNTIF(C$2:C248,C248)</f>
        <v>1</v>
      </c>
      <c r="C248" s="9" t="s">
        <v>1173</v>
      </c>
      <c r="D248" s="9" t="s">
        <v>1174</v>
      </c>
      <c r="E248" s="9" t="s">
        <v>14</v>
      </c>
      <c r="F248" s="9" t="s">
        <v>15</v>
      </c>
      <c r="G248" s="9" t="s">
        <v>16</v>
      </c>
      <c r="H248" s="9">
        <v>246400</v>
      </c>
      <c r="I248" s="9" t="s">
        <v>17</v>
      </c>
      <c r="J248" s="9" t="s">
        <v>1175</v>
      </c>
      <c r="K248" s="9" t="s">
        <v>19</v>
      </c>
    </row>
    <row r="249" ht="22.5" customHeight="1" spans="1:11">
      <c r="A249" s="8" t="s">
        <v>1176</v>
      </c>
      <c r="B249" s="9">
        <f>COUNTIF(C$2:C249,C249)</f>
        <v>2</v>
      </c>
      <c r="C249" s="9" t="s">
        <v>1173</v>
      </c>
      <c r="D249" s="9" t="s">
        <v>1177</v>
      </c>
      <c r="E249" s="9" t="s">
        <v>417</v>
      </c>
      <c r="F249" s="9" t="s">
        <v>418</v>
      </c>
      <c r="G249" s="9" t="s">
        <v>419</v>
      </c>
      <c r="H249" s="9">
        <v>243000</v>
      </c>
      <c r="I249" s="9" t="s">
        <v>420</v>
      </c>
      <c r="J249" s="9" t="s">
        <v>1178</v>
      </c>
      <c r="K249" s="9" t="s">
        <v>19</v>
      </c>
    </row>
    <row r="250" ht="22.5" customHeight="1" spans="1:11">
      <c r="A250" s="8" t="s">
        <v>1179</v>
      </c>
      <c r="B250" s="9">
        <f>COUNTIF(C$2:C250,C250)</f>
        <v>3</v>
      </c>
      <c r="C250" s="9" t="s">
        <v>1173</v>
      </c>
      <c r="D250" s="9" t="s">
        <v>1180</v>
      </c>
      <c r="E250" s="9" t="s">
        <v>472</v>
      </c>
      <c r="F250" s="9" t="s">
        <v>125</v>
      </c>
      <c r="G250" s="9" t="s">
        <v>473</v>
      </c>
      <c r="H250" s="9">
        <v>233600</v>
      </c>
      <c r="I250" s="9" t="s">
        <v>474</v>
      </c>
      <c r="J250" s="9" t="s">
        <v>1181</v>
      </c>
      <c r="K250" s="9" t="s">
        <v>19</v>
      </c>
    </row>
    <row r="251" ht="22.5" customHeight="1" spans="1:11">
      <c r="A251" s="8" t="s">
        <v>1182</v>
      </c>
      <c r="B251" s="9">
        <f>COUNTIF(C$2:C251,C251)</f>
        <v>4</v>
      </c>
      <c r="C251" s="9" t="s">
        <v>1173</v>
      </c>
      <c r="D251" s="9" t="s">
        <v>1183</v>
      </c>
      <c r="E251" s="9" t="s">
        <v>247</v>
      </c>
      <c r="F251" s="9" t="s">
        <v>125</v>
      </c>
      <c r="G251" s="9" t="s">
        <v>248</v>
      </c>
      <c r="H251" s="9">
        <v>230000</v>
      </c>
      <c r="I251" s="9" t="s">
        <v>249</v>
      </c>
      <c r="J251" s="9" t="s">
        <v>1184</v>
      </c>
      <c r="K251" s="9" t="s">
        <v>19</v>
      </c>
    </row>
    <row r="252" ht="22.5" customHeight="1" spans="1:11">
      <c r="A252" s="8" t="s">
        <v>1185</v>
      </c>
      <c r="B252" s="9">
        <f>COUNTIF(C$2:C252,C252)</f>
        <v>5</v>
      </c>
      <c r="C252" s="9" t="s">
        <v>1173</v>
      </c>
      <c r="D252" s="9" t="s">
        <v>1186</v>
      </c>
      <c r="E252" s="9" t="s">
        <v>1187</v>
      </c>
      <c r="F252" s="9" t="s">
        <v>105</v>
      </c>
      <c r="G252" s="9" t="s">
        <v>1188</v>
      </c>
      <c r="H252" s="9">
        <v>242800</v>
      </c>
      <c r="I252" s="9" t="s">
        <v>1189</v>
      </c>
      <c r="J252" s="9" t="s">
        <v>1190</v>
      </c>
      <c r="K252" s="9" t="s">
        <v>19</v>
      </c>
    </row>
    <row r="253" ht="22.5" customHeight="1" spans="1:11">
      <c r="A253" s="8" t="s">
        <v>1191</v>
      </c>
      <c r="B253" s="9">
        <f>COUNTIF(C$2:C253,C253)</f>
        <v>6</v>
      </c>
      <c r="C253" s="9" t="s">
        <v>1173</v>
      </c>
      <c r="D253" s="9" t="s">
        <v>1192</v>
      </c>
      <c r="E253" s="9" t="s">
        <v>649</v>
      </c>
      <c r="F253" s="9" t="s">
        <v>30</v>
      </c>
      <c r="G253" s="9" t="s">
        <v>650</v>
      </c>
      <c r="H253" s="9">
        <v>247200</v>
      </c>
      <c r="I253" s="9" t="s">
        <v>651</v>
      </c>
      <c r="J253" s="9" t="s">
        <v>1193</v>
      </c>
      <c r="K253" s="9" t="s">
        <v>19</v>
      </c>
    </row>
    <row r="254" ht="22.5" customHeight="1" spans="1:11">
      <c r="A254" s="8" t="s">
        <v>1194</v>
      </c>
      <c r="B254" s="9">
        <f>COUNTIF(C$2:C254,C254)</f>
        <v>7</v>
      </c>
      <c r="C254" s="9" t="s">
        <v>1173</v>
      </c>
      <c r="D254" s="9" t="s">
        <v>1195</v>
      </c>
      <c r="E254" s="9" t="s">
        <v>449</v>
      </c>
      <c r="F254" s="9" t="s">
        <v>145</v>
      </c>
      <c r="G254" s="10" t="s">
        <v>1196</v>
      </c>
      <c r="H254" s="9">
        <v>234000</v>
      </c>
      <c r="I254" s="10" t="s">
        <v>1197</v>
      </c>
      <c r="J254" s="9" t="s">
        <v>1198</v>
      </c>
      <c r="K254" s="9" t="s">
        <v>19</v>
      </c>
    </row>
    <row r="255" ht="22.5" customHeight="1" spans="1:11">
      <c r="A255" s="8" t="s">
        <v>1199</v>
      </c>
      <c r="B255" s="9">
        <f>COUNTIF(C$2:C255,C255)</f>
        <v>8</v>
      </c>
      <c r="C255" s="9" t="s">
        <v>1173</v>
      </c>
      <c r="D255" s="9" t="s">
        <v>1200</v>
      </c>
      <c r="E255" s="9" t="s">
        <v>104</v>
      </c>
      <c r="F255" s="9" t="s">
        <v>105</v>
      </c>
      <c r="G255" s="9" t="s">
        <v>106</v>
      </c>
      <c r="H255" s="9">
        <v>246200</v>
      </c>
      <c r="I255" s="9" t="s">
        <v>107</v>
      </c>
      <c r="J255" s="9" t="s">
        <v>1201</v>
      </c>
      <c r="K255" s="9" t="s">
        <v>19</v>
      </c>
    </row>
    <row r="256" ht="22.5" customHeight="1" spans="1:11">
      <c r="A256" s="8" t="s">
        <v>1202</v>
      </c>
      <c r="B256" s="9">
        <f>COUNTIF(C$2:C256,C256)</f>
        <v>9</v>
      </c>
      <c r="C256" s="9" t="s">
        <v>1173</v>
      </c>
      <c r="D256" s="9" t="s">
        <v>1203</v>
      </c>
      <c r="E256" s="9" t="s">
        <v>417</v>
      </c>
      <c r="F256" s="9" t="s">
        <v>418</v>
      </c>
      <c r="G256" s="9" t="s">
        <v>419</v>
      </c>
      <c r="H256" s="9">
        <v>243000</v>
      </c>
      <c r="I256" s="9" t="s">
        <v>420</v>
      </c>
      <c r="J256" s="9" t="s">
        <v>1204</v>
      </c>
      <c r="K256" s="9" t="s">
        <v>19</v>
      </c>
    </row>
    <row r="257" ht="22.5" customHeight="1" spans="1:11">
      <c r="A257" s="8" t="s">
        <v>1205</v>
      </c>
      <c r="B257" s="9">
        <f>COUNTIF(C$2:C257,C257)</f>
        <v>10</v>
      </c>
      <c r="C257" s="9" t="s">
        <v>1173</v>
      </c>
      <c r="D257" s="9" t="s">
        <v>1206</v>
      </c>
      <c r="E257" s="9" t="s">
        <v>46</v>
      </c>
      <c r="F257" s="9" t="s">
        <v>47</v>
      </c>
      <c r="G257" s="9" t="s">
        <v>48</v>
      </c>
      <c r="H257" s="9">
        <v>239400</v>
      </c>
      <c r="I257" s="9" t="s">
        <v>49</v>
      </c>
      <c r="J257" s="9" t="s">
        <v>1207</v>
      </c>
      <c r="K257" s="9" t="s">
        <v>19</v>
      </c>
    </row>
    <row r="258" ht="22.5" customHeight="1" spans="1:11">
      <c r="A258" s="8" t="s">
        <v>1208</v>
      </c>
      <c r="B258" s="9">
        <f>COUNTIF(C$2:C258,C258)</f>
        <v>11</v>
      </c>
      <c r="C258" s="9" t="s">
        <v>1173</v>
      </c>
      <c r="D258" s="9" t="s">
        <v>1209</v>
      </c>
      <c r="E258" s="9" t="s">
        <v>1187</v>
      </c>
      <c r="F258" s="9" t="s">
        <v>105</v>
      </c>
      <c r="G258" s="9" t="s">
        <v>1188</v>
      </c>
      <c r="H258" s="9">
        <v>242800</v>
      </c>
      <c r="I258" s="9" t="s">
        <v>1189</v>
      </c>
      <c r="J258" s="9" t="s">
        <v>1210</v>
      </c>
      <c r="K258" s="9" t="s">
        <v>19</v>
      </c>
    </row>
    <row r="259" ht="22.5" customHeight="1" spans="1:11">
      <c r="A259" s="8" t="s">
        <v>1211</v>
      </c>
      <c r="B259" s="9">
        <f>COUNTIF(C$2:C259,C259)</f>
        <v>12</v>
      </c>
      <c r="C259" s="9" t="s">
        <v>1173</v>
      </c>
      <c r="D259" s="9" t="s">
        <v>1212</v>
      </c>
      <c r="E259" s="9" t="s">
        <v>472</v>
      </c>
      <c r="F259" s="9" t="s">
        <v>125</v>
      </c>
      <c r="G259" s="9" t="s">
        <v>473</v>
      </c>
      <c r="H259" s="9">
        <v>233600</v>
      </c>
      <c r="I259" s="9" t="s">
        <v>474</v>
      </c>
      <c r="J259" s="9" t="s">
        <v>1213</v>
      </c>
      <c r="K259" s="9" t="s">
        <v>19</v>
      </c>
    </row>
    <row r="260" ht="22.5" customHeight="1" spans="1:11">
      <c r="A260" s="8" t="s">
        <v>1214</v>
      </c>
      <c r="B260" s="9">
        <f>COUNTIF(C$2:C260,C260)</f>
        <v>13</v>
      </c>
      <c r="C260" s="9" t="s">
        <v>1173</v>
      </c>
      <c r="D260" s="9" t="s">
        <v>1215</v>
      </c>
      <c r="E260" s="9" t="s">
        <v>768</v>
      </c>
      <c r="F260" s="9" t="s">
        <v>769</v>
      </c>
      <c r="G260" s="9" t="s">
        <v>770</v>
      </c>
      <c r="H260" s="9">
        <v>239200</v>
      </c>
      <c r="I260" s="9" t="s">
        <v>771</v>
      </c>
      <c r="J260" s="9" t="s">
        <v>1216</v>
      </c>
      <c r="K260" s="9" t="s">
        <v>19</v>
      </c>
    </row>
    <row r="261" ht="22.5" customHeight="1" spans="1:11">
      <c r="A261" s="8" t="s">
        <v>1217</v>
      </c>
      <c r="B261" s="9">
        <f>COUNTIF(C$2:C261,C261)</f>
        <v>14</v>
      </c>
      <c r="C261" s="9" t="s">
        <v>1173</v>
      </c>
      <c r="D261" s="9" t="s">
        <v>1218</v>
      </c>
      <c r="E261" s="9" t="s">
        <v>478</v>
      </c>
      <c r="F261" s="9" t="s">
        <v>479</v>
      </c>
      <c r="G261" s="9" t="s">
        <v>480</v>
      </c>
      <c r="H261" s="9">
        <v>232200</v>
      </c>
      <c r="I261" s="9" t="s">
        <v>481</v>
      </c>
      <c r="J261" s="9" t="s">
        <v>1219</v>
      </c>
      <c r="K261" s="9" t="s">
        <v>19</v>
      </c>
    </row>
    <row r="262" ht="22.5" customHeight="1" spans="1:11">
      <c r="A262" s="8" t="s">
        <v>1220</v>
      </c>
      <c r="B262" s="9">
        <f>COUNTIF(C$2:C262,C262)</f>
        <v>15</v>
      </c>
      <c r="C262" s="9" t="s">
        <v>1173</v>
      </c>
      <c r="D262" s="9" t="s">
        <v>1221</v>
      </c>
      <c r="E262" s="9" t="s">
        <v>189</v>
      </c>
      <c r="F262" s="9" t="s">
        <v>190</v>
      </c>
      <c r="G262" s="9" t="s">
        <v>191</v>
      </c>
      <c r="H262" s="9">
        <v>231600</v>
      </c>
      <c r="I262" s="9" t="s">
        <v>192</v>
      </c>
      <c r="J262" s="9" t="s">
        <v>1222</v>
      </c>
      <c r="K262" s="9" t="s">
        <v>19</v>
      </c>
    </row>
    <row r="263" ht="22.5" customHeight="1" spans="1:11">
      <c r="A263" s="8" t="s">
        <v>1223</v>
      </c>
      <c r="B263" s="9">
        <f>COUNTIF(C$2:C263,C263)</f>
        <v>16</v>
      </c>
      <c r="C263" s="9" t="s">
        <v>1173</v>
      </c>
      <c r="D263" s="9" t="s">
        <v>1224</v>
      </c>
      <c r="E263" s="9" t="s">
        <v>53</v>
      </c>
      <c r="F263" s="9" t="s">
        <v>54</v>
      </c>
      <c r="G263" s="9" t="s">
        <v>55</v>
      </c>
      <c r="H263" s="9">
        <v>236600</v>
      </c>
      <c r="I263" s="9" t="s">
        <v>56</v>
      </c>
      <c r="J263" s="9" t="s">
        <v>1225</v>
      </c>
      <c r="K263" s="9" t="s">
        <v>19</v>
      </c>
    </row>
    <row r="264" ht="22.5" customHeight="1" spans="1:11">
      <c r="A264" s="8" t="s">
        <v>1226</v>
      </c>
      <c r="B264" s="9">
        <f>COUNTIF(C$2:C264,C264)</f>
        <v>17</v>
      </c>
      <c r="C264" s="9" t="s">
        <v>1173</v>
      </c>
      <c r="D264" s="9" t="s">
        <v>1227</v>
      </c>
      <c r="E264" s="9" t="s">
        <v>587</v>
      </c>
      <c r="F264" s="9" t="s">
        <v>588</v>
      </c>
      <c r="G264" s="9" t="s">
        <v>589</v>
      </c>
      <c r="H264" s="9">
        <v>236400</v>
      </c>
      <c r="I264" s="9" t="s">
        <v>590</v>
      </c>
      <c r="J264" s="9" t="s">
        <v>1228</v>
      </c>
      <c r="K264" s="9" t="s">
        <v>19</v>
      </c>
    </row>
    <row r="265" ht="22.5" customHeight="1" spans="1:11">
      <c r="A265" s="8" t="s">
        <v>1229</v>
      </c>
      <c r="B265" s="9">
        <f>COUNTIF(C$2:C265,C265)</f>
        <v>18</v>
      </c>
      <c r="C265" s="9" t="s">
        <v>1173</v>
      </c>
      <c r="D265" s="9" t="s">
        <v>1230</v>
      </c>
      <c r="E265" s="9" t="s">
        <v>449</v>
      </c>
      <c r="F265" s="9" t="s">
        <v>145</v>
      </c>
      <c r="G265" s="10" t="s">
        <v>1196</v>
      </c>
      <c r="H265" s="9">
        <v>234000</v>
      </c>
      <c r="I265" s="10" t="s">
        <v>1197</v>
      </c>
      <c r="J265" s="9" t="s">
        <v>1231</v>
      </c>
      <c r="K265" s="9" t="s">
        <v>19</v>
      </c>
    </row>
    <row r="266" ht="22.5" customHeight="1" spans="1:11">
      <c r="A266" s="8" t="s">
        <v>1232</v>
      </c>
      <c r="B266" s="9">
        <f>COUNTIF(C$2:C266,C266)</f>
        <v>19</v>
      </c>
      <c r="C266" s="9" t="s">
        <v>1173</v>
      </c>
      <c r="D266" s="9" t="s">
        <v>1233</v>
      </c>
      <c r="E266" s="9" t="s">
        <v>968</v>
      </c>
      <c r="F266" s="9" t="s">
        <v>969</v>
      </c>
      <c r="G266" s="9" t="s">
        <v>970</v>
      </c>
      <c r="H266" s="9">
        <v>230000</v>
      </c>
      <c r="I266" s="9" t="s">
        <v>971</v>
      </c>
      <c r="J266" s="9" t="s">
        <v>1234</v>
      </c>
      <c r="K266" s="9" t="s">
        <v>19</v>
      </c>
    </row>
    <row r="267" ht="22.5" customHeight="1" spans="1:11">
      <c r="A267" s="8" t="s">
        <v>1235</v>
      </c>
      <c r="B267" s="9">
        <f>COUNTIF(C$2:C267,C267)</f>
        <v>20</v>
      </c>
      <c r="C267" s="9" t="s">
        <v>1173</v>
      </c>
      <c r="D267" s="9" t="s">
        <v>1236</v>
      </c>
      <c r="E267" s="9" t="s">
        <v>46</v>
      </c>
      <c r="F267" s="9" t="s">
        <v>47</v>
      </c>
      <c r="G267" s="9" t="s">
        <v>48</v>
      </c>
      <c r="H267" s="9">
        <v>239400</v>
      </c>
      <c r="I267" s="9" t="s">
        <v>49</v>
      </c>
      <c r="J267" s="9" t="s">
        <v>1237</v>
      </c>
      <c r="K267" s="9" t="s">
        <v>19</v>
      </c>
    </row>
    <row r="268" ht="22.5" customHeight="1" spans="1:11">
      <c r="A268" s="8" t="s">
        <v>1238</v>
      </c>
      <c r="B268" s="9">
        <f>COUNTIF(C$2:C268,C268)</f>
        <v>21</v>
      </c>
      <c r="C268" s="9" t="s">
        <v>1173</v>
      </c>
      <c r="D268" s="9" t="s">
        <v>1239</v>
      </c>
      <c r="E268" s="9" t="s">
        <v>297</v>
      </c>
      <c r="F268" s="9" t="s">
        <v>298</v>
      </c>
      <c r="G268" s="9" t="s">
        <v>299</v>
      </c>
      <c r="H268" s="9">
        <v>232100</v>
      </c>
      <c r="I268" s="9" t="s">
        <v>300</v>
      </c>
      <c r="J268" s="9" t="s">
        <v>1240</v>
      </c>
      <c r="K268" s="9" t="s">
        <v>19</v>
      </c>
    </row>
    <row r="269" ht="22.5" customHeight="1" spans="1:11">
      <c r="A269" s="8" t="s">
        <v>1241</v>
      </c>
      <c r="B269" s="9">
        <f>COUNTIF(C$2:C269,C269)</f>
        <v>22</v>
      </c>
      <c r="C269" s="9" t="s">
        <v>1173</v>
      </c>
      <c r="D269" s="9" t="s">
        <v>1242</v>
      </c>
      <c r="E269" s="9" t="s">
        <v>1243</v>
      </c>
      <c r="F269" s="9" t="s">
        <v>30</v>
      </c>
      <c r="G269" s="9" t="s">
        <v>1244</v>
      </c>
      <c r="H269" s="9">
        <v>245400</v>
      </c>
      <c r="I269" s="9" t="s">
        <v>1245</v>
      </c>
      <c r="J269" s="9" t="s">
        <v>1246</v>
      </c>
      <c r="K269" s="9" t="s">
        <v>19</v>
      </c>
    </row>
    <row r="270" ht="22.5" customHeight="1" spans="1:11">
      <c r="A270" s="8" t="s">
        <v>1247</v>
      </c>
      <c r="B270" s="9">
        <f>COUNTIF(C$2:C270,C270)</f>
        <v>23</v>
      </c>
      <c r="C270" s="9" t="s">
        <v>1173</v>
      </c>
      <c r="D270" s="9" t="s">
        <v>1248</v>
      </c>
      <c r="E270" s="9" t="s">
        <v>365</v>
      </c>
      <c r="F270" s="9" t="s">
        <v>366</v>
      </c>
      <c r="G270" s="9" t="s">
        <v>367</v>
      </c>
      <c r="H270" s="9">
        <v>231500</v>
      </c>
      <c r="I270" s="9" t="s">
        <v>368</v>
      </c>
      <c r="J270" s="9" t="s">
        <v>1249</v>
      </c>
      <c r="K270" s="9" t="s">
        <v>19</v>
      </c>
    </row>
    <row r="271" ht="22.5" customHeight="1" spans="1:11">
      <c r="A271" s="8" t="s">
        <v>1250</v>
      </c>
      <c r="B271" s="9">
        <f>COUNTIF(C$2:C271,C271)</f>
        <v>24</v>
      </c>
      <c r="C271" s="9" t="s">
        <v>1173</v>
      </c>
      <c r="D271" s="9" t="s">
        <v>1251</v>
      </c>
      <c r="E271" s="8" t="s">
        <v>942</v>
      </c>
      <c r="F271" s="9" t="s">
        <v>943</v>
      </c>
      <c r="G271" s="9" t="s">
        <v>944</v>
      </c>
      <c r="H271" s="9">
        <v>236500</v>
      </c>
      <c r="I271" s="9" t="s">
        <v>945</v>
      </c>
      <c r="J271" s="9" t="s">
        <v>1252</v>
      </c>
      <c r="K271" s="9" t="s">
        <v>19</v>
      </c>
    </row>
    <row r="272" ht="22.5" customHeight="1" spans="1:11">
      <c r="A272" s="8" t="s">
        <v>1253</v>
      </c>
      <c r="B272" s="9">
        <f>COUNTIF(C$2:C272,C272)</f>
        <v>25</v>
      </c>
      <c r="C272" s="9" t="s">
        <v>1173</v>
      </c>
      <c r="D272" s="9" t="s">
        <v>1254</v>
      </c>
      <c r="E272" s="9" t="s">
        <v>97</v>
      </c>
      <c r="F272" s="9" t="s">
        <v>98</v>
      </c>
      <c r="G272" s="9" t="s">
        <v>99</v>
      </c>
      <c r="H272" s="9">
        <v>246500</v>
      </c>
      <c r="I272" s="9" t="s">
        <v>100</v>
      </c>
      <c r="J272" s="9" t="s">
        <v>1255</v>
      </c>
      <c r="K272" s="9" t="s">
        <v>19</v>
      </c>
    </row>
    <row r="273" ht="22.5" customHeight="1" spans="1:11">
      <c r="A273" s="8" t="s">
        <v>1256</v>
      </c>
      <c r="B273" s="9">
        <f>COUNTIF(C$2:C273,C273)</f>
        <v>26</v>
      </c>
      <c r="C273" s="9" t="s">
        <v>1173</v>
      </c>
      <c r="D273" s="9" t="s">
        <v>1257</v>
      </c>
      <c r="E273" s="9" t="s">
        <v>218</v>
      </c>
      <c r="F273" s="9" t="s">
        <v>219</v>
      </c>
      <c r="G273" s="9" t="s">
        <v>220</v>
      </c>
      <c r="H273" s="9">
        <v>237400</v>
      </c>
      <c r="I273" s="9" t="s">
        <v>221</v>
      </c>
      <c r="J273" s="9" t="s">
        <v>1258</v>
      </c>
      <c r="K273" s="9" t="s">
        <v>19</v>
      </c>
    </row>
    <row r="274" ht="22.5" customHeight="1" spans="1:11">
      <c r="A274" s="8" t="s">
        <v>1259</v>
      </c>
      <c r="B274" s="9">
        <f>COUNTIF(C$2:C274,C274)</f>
        <v>27</v>
      </c>
      <c r="C274" s="9" t="s">
        <v>1173</v>
      </c>
      <c r="D274" s="9" t="s">
        <v>1260</v>
      </c>
      <c r="E274" s="9" t="s">
        <v>196</v>
      </c>
      <c r="F274" s="9" t="s">
        <v>30</v>
      </c>
      <c r="G274" s="10" t="s">
        <v>958</v>
      </c>
      <c r="H274" s="9">
        <v>236700</v>
      </c>
      <c r="I274" s="9" t="s">
        <v>198</v>
      </c>
      <c r="J274" s="9" t="s">
        <v>1261</v>
      </c>
      <c r="K274" s="9" t="s">
        <v>19</v>
      </c>
    </row>
    <row r="275" ht="22.5" customHeight="1" spans="1:11">
      <c r="A275" s="8" t="s">
        <v>1262</v>
      </c>
      <c r="B275" s="9">
        <f>COUNTIF(C$2:C275,C275)</f>
        <v>28</v>
      </c>
      <c r="C275" s="9" t="s">
        <v>1173</v>
      </c>
      <c r="D275" s="9" t="s">
        <v>1263</v>
      </c>
      <c r="E275" s="9" t="s">
        <v>942</v>
      </c>
      <c r="F275" s="9" t="s">
        <v>943</v>
      </c>
      <c r="G275" s="9" t="s">
        <v>944</v>
      </c>
      <c r="H275" s="9">
        <v>236500</v>
      </c>
      <c r="I275" s="9" t="s">
        <v>945</v>
      </c>
      <c r="J275" s="9" t="s">
        <v>1264</v>
      </c>
      <c r="K275" s="9" t="s">
        <v>19</v>
      </c>
    </row>
    <row r="276" ht="22.5" customHeight="1" spans="1:11">
      <c r="A276" s="8" t="s">
        <v>1265</v>
      </c>
      <c r="B276" s="9">
        <f>COUNTIF(C$2:C276,C276)</f>
        <v>29</v>
      </c>
      <c r="C276" s="9" t="s">
        <v>1173</v>
      </c>
      <c r="D276" s="9" t="s">
        <v>1266</v>
      </c>
      <c r="E276" s="9" t="s">
        <v>661</v>
      </c>
      <c r="F276" s="9" t="s">
        <v>662</v>
      </c>
      <c r="G276" s="9" t="s">
        <v>663</v>
      </c>
      <c r="H276" s="9">
        <v>236000</v>
      </c>
      <c r="I276" s="9" t="s">
        <v>664</v>
      </c>
      <c r="J276" s="9" t="s">
        <v>1267</v>
      </c>
      <c r="K276" s="9" t="s">
        <v>19</v>
      </c>
    </row>
    <row r="277" ht="22.5" customHeight="1" spans="1:11">
      <c r="A277" s="8" t="s">
        <v>1268</v>
      </c>
      <c r="B277" s="9">
        <f>COUNTIF(C$2:C277,C277)</f>
        <v>30</v>
      </c>
      <c r="C277" s="9" t="s">
        <v>1173</v>
      </c>
      <c r="D277" s="9" t="s">
        <v>1269</v>
      </c>
      <c r="E277" s="9" t="s">
        <v>253</v>
      </c>
      <c r="F277" s="9" t="s">
        <v>105</v>
      </c>
      <c r="G277" s="9" t="s">
        <v>254</v>
      </c>
      <c r="H277" s="9">
        <v>233300</v>
      </c>
      <c r="I277" s="9" t="s">
        <v>255</v>
      </c>
      <c r="J277" s="9" t="s">
        <v>1270</v>
      </c>
      <c r="K277" s="9" t="s">
        <v>19</v>
      </c>
    </row>
    <row r="278" ht="22.5" customHeight="1" spans="1:11">
      <c r="A278" s="8" t="s">
        <v>1271</v>
      </c>
      <c r="B278" s="9">
        <f>COUNTIF(C$2:C278,C278)</f>
        <v>31</v>
      </c>
      <c r="C278" s="9" t="s">
        <v>1173</v>
      </c>
      <c r="D278" s="9" t="s">
        <v>224</v>
      </c>
      <c r="E278" s="9" t="s">
        <v>218</v>
      </c>
      <c r="F278" s="9" t="s">
        <v>219</v>
      </c>
      <c r="G278" s="9" t="s">
        <v>220</v>
      </c>
      <c r="H278" s="9">
        <v>237400</v>
      </c>
      <c r="I278" s="9" t="s">
        <v>221</v>
      </c>
      <c r="J278" s="9" t="s">
        <v>1272</v>
      </c>
      <c r="K278" s="9" t="s">
        <v>19</v>
      </c>
    </row>
    <row r="279" ht="22.5" customHeight="1" spans="1:11">
      <c r="A279" s="8" t="s">
        <v>1273</v>
      </c>
      <c r="B279" s="9">
        <f>COUNTIF(C$2:C279,C279)</f>
        <v>32</v>
      </c>
      <c r="C279" s="9" t="s">
        <v>1173</v>
      </c>
      <c r="D279" s="9" t="s">
        <v>1274</v>
      </c>
      <c r="E279" s="9" t="s">
        <v>225</v>
      </c>
      <c r="F279" s="9" t="s">
        <v>30</v>
      </c>
      <c r="G279" s="9" t="s">
        <v>226</v>
      </c>
      <c r="H279" s="9">
        <v>234200</v>
      </c>
      <c r="I279" s="9" t="s">
        <v>227</v>
      </c>
      <c r="J279" s="9" t="s">
        <v>1275</v>
      </c>
      <c r="K279" s="9" t="s">
        <v>19</v>
      </c>
    </row>
    <row r="280" ht="22.5" customHeight="1" spans="1:11">
      <c r="A280" s="8" t="s">
        <v>1276</v>
      </c>
      <c r="B280" s="9">
        <f>COUNTIF(C$2:C280,C280)</f>
        <v>33</v>
      </c>
      <c r="C280" s="9" t="s">
        <v>1173</v>
      </c>
      <c r="D280" s="9" t="s">
        <v>1277</v>
      </c>
      <c r="E280" s="10" t="s">
        <v>307</v>
      </c>
      <c r="F280" s="9" t="s">
        <v>23</v>
      </c>
      <c r="G280" s="9" t="s">
        <v>308</v>
      </c>
      <c r="H280" s="9">
        <v>246300</v>
      </c>
      <c r="I280" s="9" t="s">
        <v>309</v>
      </c>
      <c r="J280" s="9" t="s">
        <v>1278</v>
      </c>
      <c r="K280" s="9" t="s">
        <v>19</v>
      </c>
    </row>
    <row r="281" ht="22.5" customHeight="1" spans="1:11">
      <c r="A281" s="8" t="s">
        <v>1279</v>
      </c>
      <c r="B281" s="9">
        <f>COUNTIF(C$2:C281,C281)</f>
        <v>34</v>
      </c>
      <c r="C281" s="9" t="s">
        <v>1173</v>
      </c>
      <c r="D281" s="9" t="s">
        <v>1280</v>
      </c>
      <c r="E281" s="9" t="s">
        <v>138</v>
      </c>
      <c r="F281" s="9" t="s">
        <v>30</v>
      </c>
      <c r="G281" s="9" t="s">
        <v>139</v>
      </c>
      <c r="H281" s="9">
        <v>235000</v>
      </c>
      <c r="I281" s="9" t="s">
        <v>140</v>
      </c>
      <c r="J281" s="9" t="s">
        <v>1281</v>
      </c>
      <c r="K281" s="9" t="s">
        <v>19</v>
      </c>
    </row>
    <row r="282" ht="22.5" customHeight="1" spans="1:11">
      <c r="A282" s="8" t="s">
        <v>1282</v>
      </c>
      <c r="B282" s="9">
        <f>COUNTIF(C$2:C282,C282)</f>
        <v>35</v>
      </c>
      <c r="C282" s="9" t="s">
        <v>1173</v>
      </c>
      <c r="D282" s="9" t="s">
        <v>1283</v>
      </c>
      <c r="E282" s="9" t="s">
        <v>22</v>
      </c>
      <c r="F282" s="9" t="s">
        <v>23</v>
      </c>
      <c r="G282" s="9" t="s">
        <v>24</v>
      </c>
      <c r="H282" s="9">
        <v>233500</v>
      </c>
      <c r="I282" s="9" t="s">
        <v>25</v>
      </c>
      <c r="J282" s="9" t="s">
        <v>1284</v>
      </c>
      <c r="K282" s="9" t="s">
        <v>19</v>
      </c>
    </row>
    <row r="283" ht="22.5" customHeight="1" spans="1:11">
      <c r="A283" s="8" t="s">
        <v>1285</v>
      </c>
      <c r="B283" s="9">
        <f>COUNTIF(C$2:C283,C283)</f>
        <v>36</v>
      </c>
      <c r="C283" s="9" t="s">
        <v>1173</v>
      </c>
      <c r="D283" s="9" t="s">
        <v>1286</v>
      </c>
      <c r="E283" s="9" t="s">
        <v>144</v>
      </c>
      <c r="F283" s="9" t="s">
        <v>145</v>
      </c>
      <c r="G283" s="9" t="s">
        <v>146</v>
      </c>
      <c r="H283" s="9">
        <v>246700</v>
      </c>
      <c r="I283" s="9" t="s">
        <v>147</v>
      </c>
      <c r="J283" s="9" t="s">
        <v>1287</v>
      </c>
      <c r="K283" s="9" t="s">
        <v>19</v>
      </c>
    </row>
    <row r="284" ht="22.5" customHeight="1" spans="1:11">
      <c r="A284" s="8" t="s">
        <v>1288</v>
      </c>
      <c r="B284" s="9">
        <f>COUNTIF(C$2:C284,C284)</f>
        <v>37</v>
      </c>
      <c r="C284" s="9" t="s">
        <v>1173</v>
      </c>
      <c r="D284" s="9" t="s">
        <v>1289</v>
      </c>
      <c r="E284" s="9" t="s">
        <v>247</v>
      </c>
      <c r="F284" s="9" t="s">
        <v>125</v>
      </c>
      <c r="G284" s="9" t="s">
        <v>248</v>
      </c>
      <c r="H284" s="9">
        <v>230000</v>
      </c>
      <c r="I284" s="9" t="s">
        <v>249</v>
      </c>
      <c r="J284" s="9" t="s">
        <v>1290</v>
      </c>
      <c r="K284" s="9" t="s">
        <v>19</v>
      </c>
    </row>
    <row r="285" ht="22.5" customHeight="1" spans="1:11">
      <c r="A285" s="8" t="s">
        <v>1291</v>
      </c>
      <c r="B285" s="9">
        <f>COUNTIF(C$2:C285,C285)</f>
        <v>38</v>
      </c>
      <c r="C285" s="9" t="s">
        <v>1173</v>
      </c>
      <c r="D285" s="9" t="s">
        <v>1292</v>
      </c>
      <c r="E285" s="9" t="s">
        <v>358</v>
      </c>
      <c r="F285" s="9" t="s">
        <v>359</v>
      </c>
      <c r="G285" s="9" t="s">
        <v>360</v>
      </c>
      <c r="H285" s="9">
        <v>232000</v>
      </c>
      <c r="I285" s="9" t="s">
        <v>361</v>
      </c>
      <c r="J285" s="9" t="s">
        <v>1293</v>
      </c>
      <c r="K285" s="9" t="s">
        <v>19</v>
      </c>
    </row>
    <row r="286" ht="22.5" customHeight="1" spans="1:11">
      <c r="A286" s="8" t="s">
        <v>1294</v>
      </c>
      <c r="B286" s="9">
        <f>COUNTIF(C$2:C286,C286)</f>
        <v>39</v>
      </c>
      <c r="C286" s="9" t="s">
        <v>1173</v>
      </c>
      <c r="D286" s="9" t="s">
        <v>1295</v>
      </c>
      <c r="E286" s="9" t="s">
        <v>138</v>
      </c>
      <c r="F286" s="9" t="s">
        <v>30</v>
      </c>
      <c r="G286" s="9" t="s">
        <v>139</v>
      </c>
      <c r="H286" s="9">
        <v>235000</v>
      </c>
      <c r="I286" s="9" t="s">
        <v>140</v>
      </c>
      <c r="J286" s="9" t="s">
        <v>1296</v>
      </c>
      <c r="K286" s="9" t="s">
        <v>19</v>
      </c>
    </row>
    <row r="287" ht="22.5" customHeight="1" spans="1:11">
      <c r="A287" s="8" t="s">
        <v>1297</v>
      </c>
      <c r="B287" s="9">
        <f>COUNTIF(C$2:C287,C287)</f>
        <v>40</v>
      </c>
      <c r="C287" s="9" t="s">
        <v>1173</v>
      </c>
      <c r="D287" s="9" t="s">
        <v>1298</v>
      </c>
      <c r="E287" s="9" t="s">
        <v>1299</v>
      </c>
      <c r="F287" s="9" t="s">
        <v>145</v>
      </c>
      <c r="G287" s="9" t="s">
        <v>1300</v>
      </c>
      <c r="H287" s="9">
        <v>238100</v>
      </c>
      <c r="I287" s="9" t="s">
        <v>1301</v>
      </c>
      <c r="J287" s="9" t="s">
        <v>1302</v>
      </c>
      <c r="K287" s="9" t="s">
        <v>19</v>
      </c>
    </row>
    <row r="288" ht="22.5" customHeight="1" spans="1:11">
      <c r="A288" s="8" t="s">
        <v>1303</v>
      </c>
      <c r="B288" s="9">
        <f>COUNTIF(C$2:C288,C288)</f>
        <v>41</v>
      </c>
      <c r="C288" s="9" t="s">
        <v>1173</v>
      </c>
      <c r="D288" s="9" t="s">
        <v>1304</v>
      </c>
      <c r="E288" s="9" t="s">
        <v>218</v>
      </c>
      <c r="F288" s="9" t="s">
        <v>219</v>
      </c>
      <c r="G288" s="9" t="s">
        <v>220</v>
      </c>
      <c r="H288" s="9">
        <v>237400</v>
      </c>
      <c r="I288" s="9" t="s">
        <v>221</v>
      </c>
      <c r="J288" s="9" t="s">
        <v>1305</v>
      </c>
      <c r="K288" s="9" t="s">
        <v>19</v>
      </c>
    </row>
    <row r="289" ht="22.5" customHeight="1" spans="1:11">
      <c r="A289" s="8" t="s">
        <v>1306</v>
      </c>
      <c r="B289" s="9">
        <f>COUNTIF(C$2:C289,C289)</f>
        <v>42</v>
      </c>
      <c r="C289" s="9" t="s">
        <v>1173</v>
      </c>
      <c r="D289" s="9" t="s">
        <v>1307</v>
      </c>
      <c r="E289" s="9" t="s">
        <v>1308</v>
      </c>
      <c r="F289" s="9" t="s">
        <v>30</v>
      </c>
      <c r="G289" s="9" t="s">
        <v>1309</v>
      </c>
      <c r="H289" s="9">
        <v>241300</v>
      </c>
      <c r="I289" s="9" t="s">
        <v>1310</v>
      </c>
      <c r="J289" s="9" t="s">
        <v>1311</v>
      </c>
      <c r="K289" s="9" t="s">
        <v>19</v>
      </c>
    </row>
    <row r="290" ht="22.5" customHeight="1" spans="1:11">
      <c r="A290" s="8" t="s">
        <v>1312</v>
      </c>
      <c r="B290" s="9">
        <f>COUNTIF(C$2:C290,C290)</f>
        <v>43</v>
      </c>
      <c r="C290" s="9" t="s">
        <v>1173</v>
      </c>
      <c r="D290" s="9" t="s">
        <v>1313</v>
      </c>
      <c r="E290" s="9" t="s">
        <v>417</v>
      </c>
      <c r="F290" s="9" t="s">
        <v>418</v>
      </c>
      <c r="G290" s="9" t="s">
        <v>419</v>
      </c>
      <c r="H290" s="9">
        <v>243000</v>
      </c>
      <c r="I290" s="9" t="s">
        <v>420</v>
      </c>
      <c r="J290" s="9" t="s">
        <v>1314</v>
      </c>
      <c r="K290" s="9" t="s">
        <v>19</v>
      </c>
    </row>
    <row r="291" ht="22.5" customHeight="1" spans="1:11">
      <c r="A291" s="8" t="s">
        <v>1315</v>
      </c>
      <c r="B291" s="9">
        <f>COUNTIF(C$2:C291,C291)</f>
        <v>44</v>
      </c>
      <c r="C291" s="9" t="s">
        <v>1173</v>
      </c>
      <c r="D291" s="9" t="s">
        <v>1316</v>
      </c>
      <c r="E291" s="9" t="s">
        <v>218</v>
      </c>
      <c r="F291" s="9" t="s">
        <v>219</v>
      </c>
      <c r="G291" s="9" t="s">
        <v>220</v>
      </c>
      <c r="H291" s="9">
        <v>237400</v>
      </c>
      <c r="I291" s="9" t="s">
        <v>221</v>
      </c>
      <c r="J291" s="9" t="s">
        <v>1317</v>
      </c>
      <c r="K291" s="9" t="s">
        <v>19</v>
      </c>
    </row>
    <row r="292" ht="22.5" customHeight="1" spans="1:11">
      <c r="A292" s="8" t="s">
        <v>1318</v>
      </c>
      <c r="B292" s="9">
        <f>COUNTIF(C$2:C292,C292)</f>
        <v>45</v>
      </c>
      <c r="C292" s="9" t="s">
        <v>1173</v>
      </c>
      <c r="D292" s="9" t="s">
        <v>1319</v>
      </c>
      <c r="E292" s="9" t="s">
        <v>478</v>
      </c>
      <c r="F292" s="9" t="s">
        <v>479</v>
      </c>
      <c r="G292" s="9" t="s">
        <v>480</v>
      </c>
      <c r="H292" s="9">
        <v>232200</v>
      </c>
      <c r="I292" s="9" t="s">
        <v>481</v>
      </c>
      <c r="J292" s="9" t="s">
        <v>1320</v>
      </c>
      <c r="K292" s="9" t="s">
        <v>19</v>
      </c>
    </row>
    <row r="293" ht="22.5" customHeight="1" spans="1:11">
      <c r="A293" s="8" t="s">
        <v>1321</v>
      </c>
      <c r="B293" s="9">
        <f>COUNTIF(C$2:C293,C293)</f>
        <v>46</v>
      </c>
      <c r="C293" s="9" t="s">
        <v>1173</v>
      </c>
      <c r="D293" s="9" t="s">
        <v>1322</v>
      </c>
      <c r="E293" s="9" t="s">
        <v>29</v>
      </c>
      <c r="F293" s="9" t="s">
        <v>30</v>
      </c>
      <c r="G293" s="9" t="s">
        <v>31</v>
      </c>
      <c r="H293" s="9">
        <v>245600</v>
      </c>
      <c r="I293" s="9" t="s">
        <v>32</v>
      </c>
      <c r="J293" s="9" t="s">
        <v>1323</v>
      </c>
      <c r="K293" s="9" t="s">
        <v>19</v>
      </c>
    </row>
    <row r="294" ht="22.5" customHeight="1" spans="1:11">
      <c r="A294" s="8" t="s">
        <v>1324</v>
      </c>
      <c r="B294" s="9">
        <f>COUNTIF(C$2:C294,C294)</f>
        <v>47</v>
      </c>
      <c r="C294" s="9" t="s">
        <v>1173</v>
      </c>
      <c r="D294" s="9" t="s">
        <v>1325</v>
      </c>
      <c r="E294" s="9" t="s">
        <v>29</v>
      </c>
      <c r="F294" s="9" t="s">
        <v>30</v>
      </c>
      <c r="G294" s="9" t="s">
        <v>31</v>
      </c>
      <c r="H294" s="9">
        <v>245600</v>
      </c>
      <c r="I294" s="9" t="s">
        <v>32</v>
      </c>
      <c r="J294" s="9" t="s">
        <v>1326</v>
      </c>
      <c r="K294" s="9" t="s">
        <v>19</v>
      </c>
    </row>
    <row r="295" ht="22.5" customHeight="1" spans="1:11">
      <c r="A295" s="8" t="s">
        <v>1327</v>
      </c>
      <c r="B295" s="9">
        <f>COUNTIF(C$2:C295,C295)</f>
        <v>48</v>
      </c>
      <c r="C295" s="9" t="s">
        <v>1173</v>
      </c>
      <c r="D295" s="9" t="s">
        <v>1328</v>
      </c>
      <c r="E295" s="9" t="s">
        <v>1329</v>
      </c>
      <c r="F295" s="9" t="s">
        <v>30</v>
      </c>
      <c r="G295" s="9" t="s">
        <v>1330</v>
      </c>
      <c r="H295" s="9">
        <v>244000</v>
      </c>
      <c r="I295" s="9" t="s">
        <v>1331</v>
      </c>
      <c r="J295" s="9" t="s">
        <v>1332</v>
      </c>
      <c r="K295" s="9" t="s">
        <v>19</v>
      </c>
    </row>
    <row r="296" ht="22.5" customHeight="1" spans="1:11">
      <c r="A296" s="8" t="s">
        <v>1333</v>
      </c>
      <c r="B296" s="9">
        <f>COUNTIF(C$2:C296,C296)</f>
        <v>49</v>
      </c>
      <c r="C296" s="9" t="s">
        <v>1173</v>
      </c>
      <c r="D296" s="9" t="s">
        <v>1334</v>
      </c>
      <c r="E296" s="9" t="s">
        <v>218</v>
      </c>
      <c r="F296" s="9" t="s">
        <v>219</v>
      </c>
      <c r="G296" s="9" t="s">
        <v>220</v>
      </c>
      <c r="H296" s="9">
        <v>237400</v>
      </c>
      <c r="I296" s="9" t="s">
        <v>221</v>
      </c>
      <c r="J296" s="9" t="s">
        <v>1335</v>
      </c>
      <c r="K296" s="9" t="s">
        <v>19</v>
      </c>
    </row>
    <row r="297" ht="22.5" customHeight="1" spans="1:11">
      <c r="A297" s="8" t="s">
        <v>1336</v>
      </c>
      <c r="B297" s="9">
        <v>50</v>
      </c>
      <c r="C297" s="9" t="s">
        <v>1173</v>
      </c>
      <c r="D297" s="9" t="s">
        <v>1337</v>
      </c>
      <c r="E297" s="9" t="s">
        <v>104</v>
      </c>
      <c r="F297" s="9" t="s">
        <v>105</v>
      </c>
      <c r="G297" s="9" t="s">
        <v>106</v>
      </c>
      <c r="H297" s="9">
        <v>246200</v>
      </c>
      <c r="I297" s="9" t="s">
        <v>107</v>
      </c>
      <c r="J297" s="9" t="s">
        <v>1338</v>
      </c>
      <c r="K297" s="9" t="s">
        <v>19</v>
      </c>
    </row>
    <row r="298" ht="22.5" customHeight="1" spans="1:11">
      <c r="A298" s="8" t="s">
        <v>1339</v>
      </c>
      <c r="B298" s="9">
        <f>COUNTIF(C$2:C298,C298)</f>
        <v>51</v>
      </c>
      <c r="C298" s="9" t="s">
        <v>1173</v>
      </c>
      <c r="D298" s="9" t="s">
        <v>1340</v>
      </c>
      <c r="E298" s="9" t="s">
        <v>978</v>
      </c>
      <c r="F298" s="9" t="s">
        <v>979</v>
      </c>
      <c r="G298" s="9" t="s">
        <v>980</v>
      </c>
      <c r="H298" s="9">
        <v>231100</v>
      </c>
      <c r="I298" s="9" t="s">
        <v>981</v>
      </c>
      <c r="J298" s="9" t="s">
        <v>1341</v>
      </c>
      <c r="K298" s="9" t="s">
        <v>19</v>
      </c>
    </row>
    <row r="299" ht="22.5" customHeight="1" spans="1:11">
      <c r="A299" s="8" t="s">
        <v>1342</v>
      </c>
      <c r="B299" s="9">
        <f>COUNTIF(C$2:C299,C299)</f>
        <v>52</v>
      </c>
      <c r="C299" s="9" t="s">
        <v>1173</v>
      </c>
      <c r="D299" s="9" t="s">
        <v>1343</v>
      </c>
      <c r="E299" s="9" t="s">
        <v>449</v>
      </c>
      <c r="F299" s="9" t="s">
        <v>145</v>
      </c>
      <c r="G299" s="10" t="s">
        <v>1196</v>
      </c>
      <c r="H299" s="9">
        <v>234000</v>
      </c>
      <c r="I299" s="10" t="s">
        <v>1197</v>
      </c>
      <c r="J299" s="9" t="s">
        <v>1344</v>
      </c>
      <c r="K299" s="9" t="s">
        <v>19</v>
      </c>
    </row>
    <row r="300" ht="22.5" customHeight="1" spans="1:11">
      <c r="A300" s="8" t="s">
        <v>1345</v>
      </c>
      <c r="B300" s="9">
        <f>COUNTIF(C$2:C300,C300)</f>
        <v>53</v>
      </c>
      <c r="C300" s="9" t="s">
        <v>1173</v>
      </c>
      <c r="D300" s="9" t="s">
        <v>1346</v>
      </c>
      <c r="E300" s="9" t="s">
        <v>29</v>
      </c>
      <c r="F300" s="9" t="s">
        <v>30</v>
      </c>
      <c r="G300" s="9" t="s">
        <v>31</v>
      </c>
      <c r="H300" s="9">
        <v>245600</v>
      </c>
      <c r="I300" s="9" t="s">
        <v>32</v>
      </c>
      <c r="J300" s="9" t="s">
        <v>1347</v>
      </c>
      <c r="K300" s="9" t="s">
        <v>19</v>
      </c>
    </row>
    <row r="301" ht="22.5" customHeight="1" spans="1:11">
      <c r="A301" s="8" t="s">
        <v>1348</v>
      </c>
      <c r="B301" s="9">
        <f>COUNTIF(C$2:C301,C301)</f>
        <v>54</v>
      </c>
      <c r="C301" s="9" t="s">
        <v>1173</v>
      </c>
      <c r="D301" s="9" t="s">
        <v>1349</v>
      </c>
      <c r="E301" s="9" t="s">
        <v>87</v>
      </c>
      <c r="F301" s="9" t="s">
        <v>88</v>
      </c>
      <c r="G301" s="9" t="s">
        <v>89</v>
      </c>
      <c r="H301" s="9">
        <v>234300</v>
      </c>
      <c r="I301" s="9" t="s">
        <v>90</v>
      </c>
      <c r="J301" s="9" t="s">
        <v>1350</v>
      </c>
      <c r="K301" s="9" t="s">
        <v>19</v>
      </c>
    </row>
    <row r="302" ht="22.5" customHeight="1" spans="1:11">
      <c r="A302" s="8" t="s">
        <v>1351</v>
      </c>
      <c r="B302" s="9">
        <f>COUNTIF(C$2:C302,C302)</f>
        <v>55</v>
      </c>
      <c r="C302" s="9" t="s">
        <v>1173</v>
      </c>
      <c r="D302" s="9" t="s">
        <v>1352</v>
      </c>
      <c r="E302" s="9" t="s">
        <v>472</v>
      </c>
      <c r="F302" s="9" t="s">
        <v>125</v>
      </c>
      <c r="G302" s="9" t="s">
        <v>473</v>
      </c>
      <c r="H302" s="9">
        <v>233600</v>
      </c>
      <c r="I302" s="9" t="s">
        <v>474</v>
      </c>
      <c r="J302" s="9" t="s">
        <v>1353</v>
      </c>
      <c r="K302" s="9" t="s">
        <v>19</v>
      </c>
    </row>
    <row r="303" ht="22.5" customHeight="1" spans="1:11">
      <c r="A303" s="8" t="s">
        <v>1354</v>
      </c>
      <c r="B303" s="9">
        <f>COUNTIF(C$2:C303,C303)</f>
        <v>56</v>
      </c>
      <c r="C303" s="9" t="s">
        <v>1173</v>
      </c>
      <c r="D303" s="9" t="s">
        <v>1355</v>
      </c>
      <c r="E303" s="9" t="s">
        <v>74</v>
      </c>
      <c r="F303" s="9" t="s">
        <v>30</v>
      </c>
      <c r="G303" s="9" t="s">
        <v>75</v>
      </c>
      <c r="H303" s="9">
        <v>236000</v>
      </c>
      <c r="I303" s="9" t="s">
        <v>76</v>
      </c>
      <c r="J303" s="9" t="s">
        <v>1356</v>
      </c>
      <c r="K303" s="9" t="s">
        <v>19</v>
      </c>
    </row>
    <row r="304" ht="22.5" customHeight="1" spans="1:11">
      <c r="A304" s="8" t="s">
        <v>1357</v>
      </c>
      <c r="B304" s="9">
        <f>COUNTIF(C$2:C304,C304)</f>
        <v>57</v>
      </c>
      <c r="C304" s="9" t="s">
        <v>1173</v>
      </c>
      <c r="D304" s="9" t="s">
        <v>1358</v>
      </c>
      <c r="E304" s="9" t="s">
        <v>179</v>
      </c>
      <c r="F304" s="9" t="s">
        <v>180</v>
      </c>
      <c r="G304" s="9" t="s">
        <v>181</v>
      </c>
      <c r="H304" s="9">
        <v>235200</v>
      </c>
      <c r="I304" s="9" t="s">
        <v>182</v>
      </c>
      <c r="J304" s="9" t="s">
        <v>1359</v>
      </c>
      <c r="K304" s="9" t="s">
        <v>19</v>
      </c>
    </row>
    <row r="305" ht="22.5" customHeight="1" spans="1:11">
      <c r="A305" s="8" t="s">
        <v>1360</v>
      </c>
      <c r="B305" s="9">
        <f>COUNTIF(C$2:C305,C305)</f>
        <v>58</v>
      </c>
      <c r="C305" s="9" t="s">
        <v>1173</v>
      </c>
      <c r="D305" s="9" t="s">
        <v>1361</v>
      </c>
      <c r="E305" s="9" t="s">
        <v>1362</v>
      </c>
      <c r="F305" s="9" t="s">
        <v>1363</v>
      </c>
      <c r="G305" s="9" t="s">
        <v>1364</v>
      </c>
      <c r="H305" s="9">
        <v>239000</v>
      </c>
      <c r="I305" s="9" t="s">
        <v>1365</v>
      </c>
      <c r="J305" s="9" t="s">
        <v>1366</v>
      </c>
      <c r="K305" s="9" t="s">
        <v>466</v>
      </c>
    </row>
    <row r="306" ht="22.5" customHeight="1" spans="1:11">
      <c r="A306" s="8" t="s">
        <v>1367</v>
      </c>
      <c r="B306" s="9">
        <f>COUNTIF(C$2:C306,C306)</f>
        <v>59</v>
      </c>
      <c r="C306" s="9" t="s">
        <v>1173</v>
      </c>
      <c r="D306" s="9" t="s">
        <v>1368</v>
      </c>
      <c r="E306" s="9" t="s">
        <v>449</v>
      </c>
      <c r="F306" s="9" t="s">
        <v>145</v>
      </c>
      <c r="G306" s="10" t="s">
        <v>1196</v>
      </c>
      <c r="H306" s="9">
        <v>234000</v>
      </c>
      <c r="I306" s="10" t="s">
        <v>1197</v>
      </c>
      <c r="J306" s="9" t="s">
        <v>1369</v>
      </c>
      <c r="K306" s="9" t="s">
        <v>19</v>
      </c>
    </row>
    <row r="307" ht="22.5" customHeight="1" spans="1:11">
      <c r="A307" s="8" t="s">
        <v>1370</v>
      </c>
      <c r="B307" s="9">
        <f>COUNTIF(C$2:C307,C307)</f>
        <v>60</v>
      </c>
      <c r="C307" s="9" t="s">
        <v>1173</v>
      </c>
      <c r="D307" s="9" t="s">
        <v>1371</v>
      </c>
      <c r="E307" s="9" t="s">
        <v>749</v>
      </c>
      <c r="F307" s="9" t="s">
        <v>750</v>
      </c>
      <c r="G307" s="9" t="s">
        <v>751</v>
      </c>
      <c r="H307" s="9">
        <v>246100</v>
      </c>
      <c r="I307" s="9" t="s">
        <v>752</v>
      </c>
      <c r="J307" s="9" t="s">
        <v>1372</v>
      </c>
      <c r="K307" s="9" t="s">
        <v>19</v>
      </c>
    </row>
    <row r="308" ht="22.5" customHeight="1" spans="1:11">
      <c r="A308" s="8" t="s">
        <v>1373</v>
      </c>
      <c r="B308" s="9">
        <f>COUNTIF(C$2:C308,C308)</f>
        <v>61</v>
      </c>
      <c r="C308" s="9" t="s">
        <v>1173</v>
      </c>
      <c r="D308" s="9" t="s">
        <v>1374</v>
      </c>
      <c r="E308" s="9" t="s">
        <v>138</v>
      </c>
      <c r="F308" s="9" t="s">
        <v>30</v>
      </c>
      <c r="G308" s="9" t="s">
        <v>139</v>
      </c>
      <c r="H308" s="9">
        <v>235000</v>
      </c>
      <c r="I308" s="9" t="s">
        <v>140</v>
      </c>
      <c r="J308" s="9" t="s">
        <v>1375</v>
      </c>
      <c r="K308" s="9" t="s">
        <v>19</v>
      </c>
    </row>
    <row r="309" ht="22.5" customHeight="1" spans="1:11">
      <c r="A309" s="8" t="s">
        <v>1376</v>
      </c>
      <c r="B309" s="9">
        <f>COUNTIF(C$2:C309,C309)</f>
        <v>62</v>
      </c>
      <c r="C309" s="9" t="s">
        <v>1173</v>
      </c>
      <c r="D309" s="9" t="s">
        <v>1377</v>
      </c>
      <c r="E309" s="9" t="s">
        <v>1329</v>
      </c>
      <c r="F309" s="9" t="s">
        <v>30</v>
      </c>
      <c r="G309" s="9" t="s">
        <v>1330</v>
      </c>
      <c r="H309" s="9">
        <v>244000</v>
      </c>
      <c r="I309" s="9" t="s">
        <v>1331</v>
      </c>
      <c r="J309" s="9" t="s">
        <v>1378</v>
      </c>
      <c r="K309" s="9" t="s">
        <v>19</v>
      </c>
    </row>
    <row r="310" ht="22.5" customHeight="1" spans="1:11">
      <c r="A310" s="8" t="s">
        <v>1379</v>
      </c>
      <c r="B310" s="9">
        <f>COUNTIF(C$2:C310,C310)</f>
        <v>63</v>
      </c>
      <c r="C310" s="9" t="s">
        <v>1173</v>
      </c>
      <c r="D310" s="9" t="s">
        <v>1380</v>
      </c>
      <c r="E310" s="9" t="s">
        <v>196</v>
      </c>
      <c r="F310" s="9" t="s">
        <v>30</v>
      </c>
      <c r="G310" s="9" t="s">
        <v>197</v>
      </c>
      <c r="H310" s="9">
        <v>236700</v>
      </c>
      <c r="I310" s="9" t="s">
        <v>198</v>
      </c>
      <c r="J310" s="9" t="s">
        <v>1381</v>
      </c>
      <c r="K310" s="9" t="s">
        <v>19</v>
      </c>
    </row>
    <row r="311" ht="22.5" customHeight="1" spans="1:11">
      <c r="A311" s="8" t="s">
        <v>1382</v>
      </c>
      <c r="B311" s="9">
        <f>COUNTIF(C$2:C311,C311)</f>
        <v>64</v>
      </c>
      <c r="C311" s="9" t="s">
        <v>1173</v>
      </c>
      <c r="D311" s="9" t="s">
        <v>1383</v>
      </c>
      <c r="E311" s="9" t="s">
        <v>151</v>
      </c>
      <c r="F311" s="9" t="s">
        <v>152</v>
      </c>
      <c r="G311" s="9" t="s">
        <v>153</v>
      </c>
      <c r="H311" s="9">
        <v>233700</v>
      </c>
      <c r="I311" s="9" t="s">
        <v>154</v>
      </c>
      <c r="J311" s="9" t="s">
        <v>1384</v>
      </c>
      <c r="K311" s="9" t="s">
        <v>19</v>
      </c>
    </row>
    <row r="312" ht="22.5" customHeight="1" spans="1:11">
      <c r="A312" s="8" t="s">
        <v>1385</v>
      </c>
      <c r="B312" s="9">
        <f>COUNTIF(C$2:C312,C312)</f>
        <v>65</v>
      </c>
      <c r="C312" s="9" t="s">
        <v>1173</v>
      </c>
      <c r="D312" s="9" t="s">
        <v>1386</v>
      </c>
      <c r="E312" s="9" t="s">
        <v>196</v>
      </c>
      <c r="F312" s="9" t="s">
        <v>30</v>
      </c>
      <c r="G312" s="9" t="s">
        <v>197</v>
      </c>
      <c r="H312" s="9">
        <v>236700</v>
      </c>
      <c r="I312" s="9" t="s">
        <v>198</v>
      </c>
      <c r="J312" s="9" t="s">
        <v>1387</v>
      </c>
      <c r="K312" s="9" t="s">
        <v>19</v>
      </c>
    </row>
    <row r="313" ht="22.5" customHeight="1" spans="1:11">
      <c r="A313" s="8" t="s">
        <v>1388</v>
      </c>
      <c r="B313" s="9">
        <f>COUNTIF(C$2:C313,C313)</f>
        <v>66</v>
      </c>
      <c r="C313" s="9" t="s">
        <v>1173</v>
      </c>
      <c r="D313" s="9" t="s">
        <v>1389</v>
      </c>
      <c r="E313" s="9" t="s">
        <v>1390</v>
      </c>
      <c r="F313" s="9" t="s">
        <v>30</v>
      </c>
      <c r="G313" s="9" t="s">
        <v>1391</v>
      </c>
      <c r="H313" s="9">
        <v>230000</v>
      </c>
      <c r="I313" s="9" t="s">
        <v>1392</v>
      </c>
      <c r="J313" s="9" t="s">
        <v>1393</v>
      </c>
      <c r="K313" s="9" t="s">
        <v>19</v>
      </c>
    </row>
    <row r="314" ht="22.5" customHeight="1" spans="1:11">
      <c r="A314" s="8" t="s">
        <v>1394</v>
      </c>
      <c r="B314" s="9">
        <f>COUNTIF(C$2:C314,C314)</f>
        <v>67</v>
      </c>
      <c r="C314" s="9" t="s">
        <v>1173</v>
      </c>
      <c r="D314" s="9" t="s">
        <v>1395</v>
      </c>
      <c r="E314" s="9" t="s">
        <v>225</v>
      </c>
      <c r="F314" s="9" t="s">
        <v>30</v>
      </c>
      <c r="G314" s="9" t="s">
        <v>226</v>
      </c>
      <c r="H314" s="9">
        <v>234200</v>
      </c>
      <c r="I314" s="9" t="s">
        <v>227</v>
      </c>
      <c r="J314" s="9" t="s">
        <v>1396</v>
      </c>
      <c r="K314" s="9" t="s">
        <v>19</v>
      </c>
    </row>
    <row r="315" ht="22.5" customHeight="1" spans="1:11">
      <c r="A315" s="8" t="s">
        <v>1397</v>
      </c>
      <c r="B315" s="9">
        <f>COUNTIF(C$2:C315,C315)</f>
        <v>68</v>
      </c>
      <c r="C315" s="9" t="s">
        <v>1173</v>
      </c>
      <c r="D315" s="9" t="s">
        <v>1398</v>
      </c>
      <c r="E315" s="9" t="s">
        <v>942</v>
      </c>
      <c r="F315" s="9" t="s">
        <v>943</v>
      </c>
      <c r="G315" s="9" t="s">
        <v>944</v>
      </c>
      <c r="H315" s="9">
        <v>236500</v>
      </c>
      <c r="I315" s="9" t="s">
        <v>945</v>
      </c>
      <c r="J315" s="9" t="s">
        <v>1399</v>
      </c>
      <c r="K315" s="9" t="s">
        <v>19</v>
      </c>
    </row>
    <row r="316" ht="22.5" customHeight="1" spans="1:11">
      <c r="A316" s="8" t="s">
        <v>1400</v>
      </c>
      <c r="B316" s="9">
        <f>COUNTIF(C$2:C316,C316)</f>
        <v>69</v>
      </c>
      <c r="C316" s="9" t="s">
        <v>1173</v>
      </c>
      <c r="D316" s="9" t="s">
        <v>1401</v>
      </c>
      <c r="E316" s="9" t="s">
        <v>218</v>
      </c>
      <c r="F316" s="9" t="s">
        <v>219</v>
      </c>
      <c r="G316" s="9" t="s">
        <v>220</v>
      </c>
      <c r="H316" s="9">
        <v>237400</v>
      </c>
      <c r="I316" s="9" t="s">
        <v>221</v>
      </c>
      <c r="J316" s="9" t="s">
        <v>1402</v>
      </c>
      <c r="K316" s="9" t="s">
        <v>19</v>
      </c>
    </row>
    <row r="317" ht="22.5" customHeight="1" spans="1:11">
      <c r="A317" s="8" t="s">
        <v>1403</v>
      </c>
      <c r="B317" s="9">
        <f>COUNTIF(C$2:C317,C317)</f>
        <v>1</v>
      </c>
      <c r="C317" s="9" t="s">
        <v>1404</v>
      </c>
      <c r="D317" s="9" t="s">
        <v>1405</v>
      </c>
      <c r="E317" s="9" t="s">
        <v>365</v>
      </c>
      <c r="F317" s="9" t="s">
        <v>366</v>
      </c>
      <c r="G317" s="9" t="s">
        <v>367</v>
      </c>
      <c r="H317" s="9">
        <v>231500</v>
      </c>
      <c r="I317" s="9" t="s">
        <v>368</v>
      </c>
      <c r="J317" s="9" t="s">
        <v>1406</v>
      </c>
      <c r="K317" s="9" t="s">
        <v>19</v>
      </c>
    </row>
    <row r="318" ht="22.5" customHeight="1" spans="1:11">
      <c r="A318" s="8" t="s">
        <v>1407</v>
      </c>
      <c r="B318" s="9">
        <f>COUNTIF(C$2:C318,C318)</f>
        <v>2</v>
      </c>
      <c r="C318" s="9" t="s">
        <v>1404</v>
      </c>
      <c r="D318" s="9" t="s">
        <v>1408</v>
      </c>
      <c r="E318" s="9" t="s">
        <v>346</v>
      </c>
      <c r="F318" s="9" t="s">
        <v>30</v>
      </c>
      <c r="G318" s="9" t="s">
        <v>347</v>
      </c>
      <c r="H318" s="9">
        <v>835100</v>
      </c>
      <c r="I318" s="9" t="s">
        <v>348</v>
      </c>
      <c r="J318" s="9" t="s">
        <v>1409</v>
      </c>
      <c r="K318" s="9" t="s">
        <v>19</v>
      </c>
    </row>
    <row r="319" ht="22.5" customHeight="1" spans="1:11">
      <c r="A319" s="8" t="s">
        <v>1410</v>
      </c>
      <c r="B319" s="9">
        <f>COUNTIF(C$2:C319,C319)</f>
        <v>3</v>
      </c>
      <c r="C319" s="9" t="s">
        <v>1404</v>
      </c>
      <c r="D319" s="9" t="s">
        <v>1411</v>
      </c>
      <c r="E319" s="9" t="s">
        <v>788</v>
      </c>
      <c r="F319" s="9" t="s">
        <v>789</v>
      </c>
      <c r="G319" s="9" t="s">
        <v>790</v>
      </c>
      <c r="H319" s="9">
        <v>230000</v>
      </c>
      <c r="I319" s="9" t="s">
        <v>791</v>
      </c>
      <c r="J319" s="9" t="s">
        <v>1412</v>
      </c>
      <c r="K319" s="9" t="s">
        <v>19</v>
      </c>
    </row>
    <row r="320" ht="22.5" customHeight="1" spans="1:11">
      <c r="A320" s="8" t="s">
        <v>1413</v>
      </c>
      <c r="B320" s="9">
        <f>COUNTIF(C$2:C320,C320)</f>
        <v>4</v>
      </c>
      <c r="C320" s="9" t="s">
        <v>1404</v>
      </c>
      <c r="D320" s="9" t="s">
        <v>1414</v>
      </c>
      <c r="E320" s="9" t="s">
        <v>968</v>
      </c>
      <c r="F320" s="9" t="s">
        <v>969</v>
      </c>
      <c r="G320" s="9" t="s">
        <v>1415</v>
      </c>
      <c r="H320" s="9">
        <v>230000</v>
      </c>
      <c r="I320" s="9" t="s">
        <v>971</v>
      </c>
      <c r="J320" s="9" t="s">
        <v>1416</v>
      </c>
      <c r="K320" s="9" t="s">
        <v>19</v>
      </c>
    </row>
    <row r="321" ht="22.5" customHeight="1" spans="1:11">
      <c r="A321" s="8" t="s">
        <v>1417</v>
      </c>
      <c r="B321" s="9">
        <f>COUNTIF(C$2:C321,C321)</f>
        <v>5</v>
      </c>
      <c r="C321" s="9" t="s">
        <v>1404</v>
      </c>
      <c r="D321" s="9" t="s">
        <v>645</v>
      </c>
      <c r="E321" s="9" t="s">
        <v>1418</v>
      </c>
      <c r="F321" s="9" t="s">
        <v>30</v>
      </c>
      <c r="G321" s="9" t="s">
        <v>1419</v>
      </c>
      <c r="H321" s="9">
        <v>325000</v>
      </c>
      <c r="I321" s="9" t="s">
        <v>503</v>
      </c>
      <c r="J321" s="9" t="s">
        <v>1420</v>
      </c>
      <c r="K321" s="9" t="s">
        <v>19</v>
      </c>
    </row>
    <row r="322" ht="22.5" customHeight="1" spans="1:11">
      <c r="A322" s="8" t="s">
        <v>1421</v>
      </c>
      <c r="B322" s="9">
        <f>COUNTIF(C$2:C322,C322)</f>
        <v>6</v>
      </c>
      <c r="C322" s="9" t="s">
        <v>1404</v>
      </c>
      <c r="D322" s="9" t="s">
        <v>1422</v>
      </c>
      <c r="E322" s="9" t="s">
        <v>138</v>
      </c>
      <c r="F322" s="9" t="s">
        <v>30</v>
      </c>
      <c r="G322" s="9" t="s">
        <v>139</v>
      </c>
      <c r="H322" s="9">
        <v>235000</v>
      </c>
      <c r="I322" s="9" t="s">
        <v>1423</v>
      </c>
      <c r="J322" s="9" t="s">
        <v>1424</v>
      </c>
      <c r="K322" s="9" t="s">
        <v>19</v>
      </c>
    </row>
    <row r="323" ht="22.5" customHeight="1" spans="1:11">
      <c r="A323" s="8" t="s">
        <v>1425</v>
      </c>
      <c r="B323" s="9">
        <f>COUNTIF(C$2:C323,C323)</f>
        <v>7</v>
      </c>
      <c r="C323" s="9" t="s">
        <v>1404</v>
      </c>
      <c r="D323" s="9" t="s">
        <v>1426</v>
      </c>
      <c r="E323" s="9" t="s">
        <v>549</v>
      </c>
      <c r="F323" s="9" t="s">
        <v>550</v>
      </c>
      <c r="G323" s="9" t="s">
        <v>551</v>
      </c>
      <c r="H323" s="9">
        <v>239300</v>
      </c>
      <c r="I323" s="9" t="s">
        <v>552</v>
      </c>
      <c r="J323" s="9" t="s">
        <v>1427</v>
      </c>
      <c r="K323" s="9" t="s">
        <v>19</v>
      </c>
    </row>
    <row r="324" ht="22.5" customHeight="1" spans="1:11">
      <c r="A324" s="8" t="s">
        <v>1428</v>
      </c>
      <c r="B324" s="9">
        <f>COUNTIF(C$2:C324,C324)</f>
        <v>8</v>
      </c>
      <c r="C324" s="9" t="s">
        <v>1404</v>
      </c>
      <c r="D324" s="9" t="s">
        <v>1429</v>
      </c>
      <c r="E324" s="9" t="s">
        <v>265</v>
      </c>
      <c r="F324" s="9" t="s">
        <v>266</v>
      </c>
      <c r="G324" s="9" t="s">
        <v>267</v>
      </c>
      <c r="H324" s="9">
        <v>234300</v>
      </c>
      <c r="I324" s="9" t="s">
        <v>268</v>
      </c>
      <c r="J324" s="9" t="s">
        <v>1430</v>
      </c>
      <c r="K324" s="9" t="s">
        <v>19</v>
      </c>
    </row>
    <row r="325" ht="22.5" customHeight="1" spans="1:11">
      <c r="A325" s="8" t="s">
        <v>1431</v>
      </c>
      <c r="B325" s="9">
        <f>COUNTIF(C$2:C325,C325)</f>
        <v>9</v>
      </c>
      <c r="C325" s="9" t="s">
        <v>1404</v>
      </c>
      <c r="D325" s="9" t="s">
        <v>1432</v>
      </c>
      <c r="E325" s="9" t="s">
        <v>218</v>
      </c>
      <c r="F325" s="9" t="s">
        <v>219</v>
      </c>
      <c r="G325" s="9" t="s">
        <v>220</v>
      </c>
      <c r="H325" s="9">
        <v>237400</v>
      </c>
      <c r="I325" s="9" t="s">
        <v>221</v>
      </c>
      <c r="J325" s="9" t="s">
        <v>1433</v>
      </c>
      <c r="K325" s="9" t="s">
        <v>19</v>
      </c>
    </row>
    <row r="326" ht="22.5" customHeight="1" spans="1:11">
      <c r="A326" s="8" t="s">
        <v>1434</v>
      </c>
      <c r="B326" s="9">
        <f>COUNTIF(C$2:C326,C326)</f>
        <v>10</v>
      </c>
      <c r="C326" s="9" t="s">
        <v>1404</v>
      </c>
      <c r="D326" s="9" t="s">
        <v>1435</v>
      </c>
      <c r="E326" s="9" t="s">
        <v>1436</v>
      </c>
      <c r="F326" s="9" t="s">
        <v>30</v>
      </c>
      <c r="G326" s="9" t="s">
        <v>1437</v>
      </c>
      <c r="H326" s="9">
        <v>236800</v>
      </c>
      <c r="I326" s="9" t="s">
        <v>1438</v>
      </c>
      <c r="J326" s="9" t="s">
        <v>1439</v>
      </c>
      <c r="K326" s="9" t="s">
        <v>19</v>
      </c>
    </row>
    <row r="327" ht="22.5" customHeight="1" spans="1:11">
      <c r="A327" s="8" t="s">
        <v>1440</v>
      </c>
      <c r="B327" s="9">
        <f>COUNTIF(C$2:C327,C327)</f>
        <v>11</v>
      </c>
      <c r="C327" s="9" t="s">
        <v>1404</v>
      </c>
      <c r="D327" s="9" t="s">
        <v>1441</v>
      </c>
      <c r="E327" s="9" t="s">
        <v>1442</v>
      </c>
      <c r="F327" s="9" t="s">
        <v>30</v>
      </c>
      <c r="G327" s="9" t="s">
        <v>1443</v>
      </c>
      <c r="H327" s="9">
        <v>239000</v>
      </c>
      <c r="I327" s="9" t="s">
        <v>1444</v>
      </c>
      <c r="J327" s="9" t="s">
        <v>1445</v>
      </c>
      <c r="K327" s="9" t="s">
        <v>19</v>
      </c>
    </row>
    <row r="328" ht="22.5" customHeight="1" spans="1:11">
      <c r="A328" s="8" t="s">
        <v>1446</v>
      </c>
      <c r="B328" s="9">
        <f>COUNTIF(C$2:C328,C328)</f>
        <v>12</v>
      </c>
      <c r="C328" s="9" t="s">
        <v>1404</v>
      </c>
      <c r="D328" s="9" t="s">
        <v>1447</v>
      </c>
      <c r="E328" s="9" t="s">
        <v>449</v>
      </c>
      <c r="F328" s="9" t="s">
        <v>145</v>
      </c>
      <c r="G328" s="11" t="s">
        <v>450</v>
      </c>
      <c r="H328" s="9">
        <v>234000</v>
      </c>
      <c r="I328" s="11">
        <v>18156196861</v>
      </c>
      <c r="J328" s="9" t="s">
        <v>1448</v>
      </c>
      <c r="K328" s="9" t="s">
        <v>19</v>
      </c>
    </row>
    <row r="329" ht="22.5" customHeight="1" spans="1:11">
      <c r="A329" s="8" t="s">
        <v>1449</v>
      </c>
      <c r="B329" s="9">
        <f>COUNTIF(C$2:C329,C329)</f>
        <v>13</v>
      </c>
      <c r="C329" s="9" t="s">
        <v>1404</v>
      </c>
      <c r="D329" s="9" t="s">
        <v>1450</v>
      </c>
      <c r="E329" s="9" t="s">
        <v>1451</v>
      </c>
      <c r="F329" s="9" t="s">
        <v>30</v>
      </c>
      <c r="G329" s="9" t="s">
        <v>1452</v>
      </c>
      <c r="H329" s="9">
        <v>362000</v>
      </c>
      <c r="I329" s="9" t="s">
        <v>1453</v>
      </c>
      <c r="J329" s="9" t="s">
        <v>1454</v>
      </c>
      <c r="K329" s="9" t="s">
        <v>19</v>
      </c>
    </row>
    <row r="330" ht="22.5" customHeight="1" spans="1:11">
      <c r="A330" s="8" t="s">
        <v>1455</v>
      </c>
      <c r="B330" s="9">
        <f>COUNTIF(C$2:C330,C330)</f>
        <v>14</v>
      </c>
      <c r="C330" s="9" t="s">
        <v>1404</v>
      </c>
      <c r="D330" s="9" t="s">
        <v>1456</v>
      </c>
      <c r="E330" s="9" t="s">
        <v>1436</v>
      </c>
      <c r="F330" s="9" t="s">
        <v>30</v>
      </c>
      <c r="G330" s="9" t="s">
        <v>1437</v>
      </c>
      <c r="H330" s="9">
        <v>236800</v>
      </c>
      <c r="I330" s="9" t="s">
        <v>1438</v>
      </c>
      <c r="J330" s="9" t="s">
        <v>1457</v>
      </c>
      <c r="K330" s="9" t="s">
        <v>19</v>
      </c>
    </row>
    <row r="331" ht="22.5" customHeight="1" spans="1:11">
      <c r="A331" s="8" t="s">
        <v>1458</v>
      </c>
      <c r="B331" s="9">
        <f>COUNTIF(C$2:C331,C331)</f>
        <v>15</v>
      </c>
      <c r="C331" s="9" t="s">
        <v>1404</v>
      </c>
      <c r="D331" s="9" t="s">
        <v>1459</v>
      </c>
      <c r="E331" s="9" t="s">
        <v>179</v>
      </c>
      <c r="F331" s="9" t="s">
        <v>180</v>
      </c>
      <c r="G331" s="9" t="s">
        <v>181</v>
      </c>
      <c r="H331" s="9">
        <v>235200</v>
      </c>
      <c r="I331" s="9" t="s">
        <v>182</v>
      </c>
      <c r="J331" s="9" t="s">
        <v>1460</v>
      </c>
      <c r="K331" s="9" t="s">
        <v>19</v>
      </c>
    </row>
    <row r="332" ht="22.5" customHeight="1" spans="1:11">
      <c r="A332" s="8" t="s">
        <v>1461</v>
      </c>
      <c r="B332" s="9">
        <f>COUNTIF(C$2:C332,C332)</f>
        <v>16</v>
      </c>
      <c r="C332" s="9" t="s">
        <v>1404</v>
      </c>
      <c r="D332" s="9" t="s">
        <v>1462</v>
      </c>
      <c r="E332" s="9" t="s">
        <v>281</v>
      </c>
      <c r="F332" s="9" t="s">
        <v>282</v>
      </c>
      <c r="G332" s="9" t="s">
        <v>283</v>
      </c>
      <c r="H332" s="9">
        <v>236300</v>
      </c>
      <c r="I332" s="9" t="s">
        <v>284</v>
      </c>
      <c r="J332" s="9" t="s">
        <v>1463</v>
      </c>
      <c r="K332" s="9" t="s">
        <v>19</v>
      </c>
    </row>
    <row r="333" ht="22.5" customHeight="1" spans="1:11">
      <c r="A333" s="8" t="s">
        <v>1464</v>
      </c>
      <c r="B333" s="9">
        <f>COUNTIF(C$2:C333,C333)</f>
        <v>17</v>
      </c>
      <c r="C333" s="9" t="s">
        <v>1404</v>
      </c>
      <c r="D333" s="9" t="s">
        <v>1465</v>
      </c>
      <c r="E333" s="9" t="s">
        <v>365</v>
      </c>
      <c r="F333" s="9" t="s">
        <v>366</v>
      </c>
      <c r="G333" s="9" t="s">
        <v>367</v>
      </c>
      <c r="H333" s="9">
        <v>231500</v>
      </c>
      <c r="I333" s="9" t="s">
        <v>368</v>
      </c>
      <c r="J333" s="9" t="s">
        <v>1466</v>
      </c>
      <c r="K333" s="9" t="s">
        <v>19</v>
      </c>
    </row>
    <row r="334" ht="22.5" customHeight="1" spans="1:11">
      <c r="A334" s="8" t="s">
        <v>1467</v>
      </c>
      <c r="B334" s="9">
        <f>COUNTIF(C$2:C334,C334)</f>
        <v>18</v>
      </c>
      <c r="C334" s="9" t="s">
        <v>1404</v>
      </c>
      <c r="D334" s="9" t="s">
        <v>1468</v>
      </c>
      <c r="E334" s="9" t="s">
        <v>1469</v>
      </c>
      <c r="F334" s="9" t="s">
        <v>30</v>
      </c>
      <c r="G334" s="9" t="s">
        <v>1470</v>
      </c>
      <c r="H334" s="9">
        <v>537000</v>
      </c>
      <c r="I334" s="9" t="s">
        <v>1471</v>
      </c>
      <c r="J334" s="9" t="s">
        <v>1472</v>
      </c>
      <c r="K334" s="9" t="s">
        <v>19</v>
      </c>
    </row>
    <row r="335" ht="22.5" customHeight="1" spans="1:11">
      <c r="A335" s="8" t="s">
        <v>1473</v>
      </c>
      <c r="B335" s="9">
        <f>COUNTIF(C$2:C335,C335)</f>
        <v>19</v>
      </c>
      <c r="C335" s="9" t="s">
        <v>1404</v>
      </c>
      <c r="D335" s="9" t="s">
        <v>1474</v>
      </c>
      <c r="E335" s="9" t="s">
        <v>234</v>
      </c>
      <c r="F335" s="9" t="s">
        <v>235</v>
      </c>
      <c r="G335" s="9" t="s">
        <v>236</v>
      </c>
      <c r="H335" s="9">
        <v>234000</v>
      </c>
      <c r="I335" s="9" t="s">
        <v>237</v>
      </c>
      <c r="J335" s="9" t="s">
        <v>1475</v>
      </c>
      <c r="K335" s="9" t="s">
        <v>19</v>
      </c>
    </row>
    <row r="336" ht="22.5" customHeight="1" spans="1:11">
      <c r="A336" s="8" t="s">
        <v>1476</v>
      </c>
      <c r="B336" s="9">
        <f>COUNTIF(C$2:C336,C336)</f>
        <v>20</v>
      </c>
      <c r="C336" s="9" t="s">
        <v>1404</v>
      </c>
      <c r="D336" s="9" t="s">
        <v>1477</v>
      </c>
      <c r="E336" s="9" t="s">
        <v>478</v>
      </c>
      <c r="F336" s="9" t="s">
        <v>479</v>
      </c>
      <c r="G336" s="9" t="s">
        <v>480</v>
      </c>
      <c r="H336" s="9">
        <v>232200</v>
      </c>
      <c r="I336" s="9" t="s">
        <v>481</v>
      </c>
      <c r="J336" s="9" t="s">
        <v>1478</v>
      </c>
      <c r="K336" s="9" t="s">
        <v>19</v>
      </c>
    </row>
    <row r="337" ht="22.5" customHeight="1" spans="1:11">
      <c r="A337" s="8" t="s">
        <v>1479</v>
      </c>
      <c r="B337" s="9">
        <f>COUNTIF(C$2:C337,C337)</f>
        <v>21</v>
      </c>
      <c r="C337" s="9" t="s">
        <v>1404</v>
      </c>
      <c r="D337" s="9" t="s">
        <v>1480</v>
      </c>
      <c r="E337" s="9" t="s">
        <v>749</v>
      </c>
      <c r="F337" s="9" t="s">
        <v>750</v>
      </c>
      <c r="G337" s="9" t="s">
        <v>751</v>
      </c>
      <c r="H337" s="9">
        <v>246100</v>
      </c>
      <c r="I337" s="9" t="s">
        <v>752</v>
      </c>
      <c r="J337" s="9" t="s">
        <v>1481</v>
      </c>
      <c r="K337" s="9" t="s">
        <v>19</v>
      </c>
    </row>
    <row r="338" ht="22.5" customHeight="1" spans="1:11">
      <c r="A338" s="8" t="s">
        <v>1482</v>
      </c>
      <c r="B338" s="9">
        <f>COUNTIF(C$2:C338,C338)</f>
        <v>22</v>
      </c>
      <c r="C338" s="9" t="s">
        <v>1404</v>
      </c>
      <c r="D338" s="9" t="s">
        <v>1483</v>
      </c>
      <c r="E338" s="9" t="s">
        <v>87</v>
      </c>
      <c r="F338" s="9" t="s">
        <v>88</v>
      </c>
      <c r="G338" s="9" t="s">
        <v>89</v>
      </c>
      <c r="H338" s="9">
        <v>234300</v>
      </c>
      <c r="I338" s="9" t="s">
        <v>90</v>
      </c>
      <c r="J338" s="9" t="s">
        <v>1484</v>
      </c>
      <c r="K338" s="9" t="s">
        <v>19</v>
      </c>
    </row>
    <row r="339" ht="22.5" customHeight="1" spans="1:11">
      <c r="A339" s="8" t="s">
        <v>1485</v>
      </c>
      <c r="B339" s="9">
        <f>COUNTIF(C$2:C339,C339)</f>
        <v>23</v>
      </c>
      <c r="C339" s="9" t="s">
        <v>1404</v>
      </c>
      <c r="D339" s="9" t="s">
        <v>1486</v>
      </c>
      <c r="E339" s="9" t="s">
        <v>813</v>
      </c>
      <c r="F339" s="9" t="s">
        <v>814</v>
      </c>
      <c r="G339" s="9" t="s">
        <v>815</v>
      </c>
      <c r="H339" s="9">
        <v>245100</v>
      </c>
      <c r="I339" s="9" t="s">
        <v>816</v>
      </c>
      <c r="J339" s="9" t="s">
        <v>1487</v>
      </c>
      <c r="K339" s="9" t="s">
        <v>19</v>
      </c>
    </row>
    <row r="340" ht="22.5" customHeight="1" spans="1:11">
      <c r="A340" s="8" t="s">
        <v>1488</v>
      </c>
      <c r="B340" s="9">
        <f>COUNTIF(C$2:C340,C340)</f>
        <v>24</v>
      </c>
      <c r="C340" s="9" t="s">
        <v>1404</v>
      </c>
      <c r="D340" s="9" t="s">
        <v>1489</v>
      </c>
      <c r="E340" s="9" t="s">
        <v>1490</v>
      </c>
      <c r="F340" s="9" t="s">
        <v>1491</v>
      </c>
      <c r="G340" s="9" t="s">
        <v>1492</v>
      </c>
      <c r="H340" s="9">
        <v>235026</v>
      </c>
      <c r="I340" s="9" t="s">
        <v>1493</v>
      </c>
      <c r="J340" s="9" t="s">
        <v>1494</v>
      </c>
      <c r="K340" s="9" t="s">
        <v>466</v>
      </c>
    </row>
    <row r="341" ht="22.5" customHeight="1" spans="1:11">
      <c r="A341" s="8" t="s">
        <v>1495</v>
      </c>
      <c r="B341" s="9">
        <f>COUNTIF(C$2:C341,C341)</f>
        <v>25</v>
      </c>
      <c r="C341" s="9" t="s">
        <v>1404</v>
      </c>
      <c r="D341" s="9" t="s">
        <v>1496</v>
      </c>
      <c r="E341" s="9" t="s">
        <v>196</v>
      </c>
      <c r="F341" s="9" t="s">
        <v>30</v>
      </c>
      <c r="G341" s="9" t="s">
        <v>197</v>
      </c>
      <c r="H341" s="9">
        <v>236700</v>
      </c>
      <c r="I341" s="9" t="s">
        <v>198</v>
      </c>
      <c r="J341" s="9" t="s">
        <v>1497</v>
      </c>
      <c r="K341" s="9" t="s">
        <v>19</v>
      </c>
    </row>
    <row r="342" ht="22.5" customHeight="1" spans="1:11">
      <c r="A342" s="8" t="s">
        <v>1498</v>
      </c>
      <c r="B342" s="9">
        <f>COUNTIF(C$2:C342,C342)</f>
        <v>26</v>
      </c>
      <c r="C342" s="9" t="s">
        <v>1404</v>
      </c>
      <c r="D342" s="9" t="s">
        <v>1499</v>
      </c>
      <c r="E342" s="9" t="s">
        <v>1500</v>
      </c>
      <c r="F342" s="9" t="s">
        <v>30</v>
      </c>
      <c r="G342" s="9" t="s">
        <v>1501</v>
      </c>
      <c r="H342" s="9">
        <v>200072</v>
      </c>
      <c r="I342" s="9" t="s">
        <v>1502</v>
      </c>
      <c r="J342" s="9" t="s">
        <v>1503</v>
      </c>
      <c r="K342" s="9" t="s">
        <v>19</v>
      </c>
    </row>
    <row r="343" ht="22.5" customHeight="1" spans="1:11">
      <c r="A343" s="8" t="s">
        <v>1504</v>
      </c>
      <c r="B343" s="9">
        <f>COUNTIF(C$2:C343,C343)</f>
        <v>27</v>
      </c>
      <c r="C343" s="9" t="s">
        <v>1404</v>
      </c>
      <c r="D343" s="9" t="s">
        <v>1505</v>
      </c>
      <c r="E343" s="9" t="s">
        <v>942</v>
      </c>
      <c r="F343" s="9" t="s">
        <v>943</v>
      </c>
      <c r="G343" s="9" t="s">
        <v>944</v>
      </c>
      <c r="H343" s="9">
        <v>236500</v>
      </c>
      <c r="I343" s="9" t="s">
        <v>945</v>
      </c>
      <c r="J343" s="9" t="s">
        <v>1506</v>
      </c>
      <c r="K343" s="9" t="s">
        <v>19</v>
      </c>
    </row>
    <row r="344" ht="22.5" customHeight="1" spans="1:11">
      <c r="A344" s="8" t="s">
        <v>1507</v>
      </c>
      <c r="B344" s="9">
        <f>COUNTIF(C$2:C344,C344)</f>
        <v>28</v>
      </c>
      <c r="C344" s="9" t="s">
        <v>1404</v>
      </c>
      <c r="D344" s="9" t="s">
        <v>1508</v>
      </c>
      <c r="E344" s="9" t="s">
        <v>1167</v>
      </c>
      <c r="F344" s="9" t="s">
        <v>1168</v>
      </c>
      <c r="G344" s="9" t="s">
        <v>1169</v>
      </c>
      <c r="H344" s="9">
        <v>236000</v>
      </c>
      <c r="I344" s="9" t="s">
        <v>1170</v>
      </c>
      <c r="J344" s="9" t="s">
        <v>1509</v>
      </c>
      <c r="K344" s="9" t="s">
        <v>19</v>
      </c>
    </row>
    <row r="345" ht="22.5" customHeight="1" spans="1:11">
      <c r="A345" s="8" t="s">
        <v>1510</v>
      </c>
      <c r="B345" s="9">
        <f>COUNTIF(C$2:C345,C345)</f>
        <v>29</v>
      </c>
      <c r="C345" s="9" t="s">
        <v>1404</v>
      </c>
      <c r="D345" s="9" t="s">
        <v>1511</v>
      </c>
      <c r="E345" s="9" t="s">
        <v>1436</v>
      </c>
      <c r="F345" s="9" t="s">
        <v>30</v>
      </c>
      <c r="G345" s="9" t="s">
        <v>1437</v>
      </c>
      <c r="H345" s="9">
        <v>236800</v>
      </c>
      <c r="I345" s="9" t="s">
        <v>1438</v>
      </c>
      <c r="J345" s="9" t="s">
        <v>1512</v>
      </c>
      <c r="K345" s="9" t="s">
        <v>19</v>
      </c>
    </row>
    <row r="346" ht="22.5" customHeight="1" spans="1:11">
      <c r="A346" s="8" t="s">
        <v>1513</v>
      </c>
      <c r="B346" s="9">
        <f>COUNTIF(C$2:C346,C346)</f>
        <v>30</v>
      </c>
      <c r="C346" s="9" t="s">
        <v>1404</v>
      </c>
      <c r="D346" s="9" t="s">
        <v>1514</v>
      </c>
      <c r="E346" s="9" t="s">
        <v>449</v>
      </c>
      <c r="F346" s="9" t="s">
        <v>145</v>
      </c>
      <c r="G346" s="11" t="s">
        <v>450</v>
      </c>
      <c r="H346" s="9">
        <v>234000</v>
      </c>
      <c r="I346" s="11">
        <v>18156196861</v>
      </c>
      <c r="J346" s="9" t="s">
        <v>1515</v>
      </c>
      <c r="K346" s="9" t="s">
        <v>19</v>
      </c>
    </row>
    <row r="347" ht="22.5" customHeight="1" spans="1:11">
      <c r="A347" s="8" t="s">
        <v>1516</v>
      </c>
      <c r="B347" s="9">
        <f>COUNTIF(C$2:C347,C347)</f>
        <v>31</v>
      </c>
      <c r="C347" s="9" t="s">
        <v>1404</v>
      </c>
      <c r="D347" s="9" t="s">
        <v>1517</v>
      </c>
      <c r="E347" s="9" t="s">
        <v>801</v>
      </c>
      <c r="F347" s="9" t="s">
        <v>105</v>
      </c>
      <c r="G347" s="9" t="s">
        <v>802</v>
      </c>
      <c r="H347" s="9">
        <v>246600</v>
      </c>
      <c r="I347" s="9" t="s">
        <v>803</v>
      </c>
      <c r="J347" s="9" t="s">
        <v>1518</v>
      </c>
      <c r="K347" s="9" t="s">
        <v>19</v>
      </c>
    </row>
    <row r="348" ht="22.5" customHeight="1" spans="1:11">
      <c r="A348" s="8" t="s">
        <v>1519</v>
      </c>
      <c r="B348" s="9">
        <f>COUNTIF(C$2:C348,C348)</f>
        <v>32</v>
      </c>
      <c r="C348" s="9" t="s">
        <v>1404</v>
      </c>
      <c r="D348" s="9" t="s">
        <v>1520</v>
      </c>
      <c r="E348" s="9" t="s">
        <v>1521</v>
      </c>
      <c r="F348" s="9" t="s">
        <v>1522</v>
      </c>
      <c r="G348" s="9" t="s">
        <v>1523</v>
      </c>
      <c r="H348" s="9">
        <v>237000</v>
      </c>
      <c r="I348" s="9" t="s">
        <v>1524</v>
      </c>
      <c r="J348" s="9" t="s">
        <v>1525</v>
      </c>
      <c r="K348" s="9" t="s">
        <v>466</v>
      </c>
    </row>
    <row r="349" ht="22.5" customHeight="1" spans="1:11">
      <c r="A349" s="8" t="s">
        <v>1526</v>
      </c>
      <c r="B349" s="9">
        <f>COUNTIF(C$2:C349,C349)</f>
        <v>33</v>
      </c>
      <c r="C349" s="9" t="s">
        <v>1404</v>
      </c>
      <c r="D349" s="9" t="s">
        <v>1527</v>
      </c>
      <c r="E349" s="9" t="s">
        <v>265</v>
      </c>
      <c r="F349" s="9" t="s">
        <v>266</v>
      </c>
      <c r="G349" s="9" t="s">
        <v>267</v>
      </c>
      <c r="H349" s="9">
        <v>234300</v>
      </c>
      <c r="I349" s="9" t="s">
        <v>268</v>
      </c>
      <c r="J349" s="9" t="s">
        <v>1528</v>
      </c>
      <c r="K349" s="9" t="s">
        <v>19</v>
      </c>
    </row>
    <row r="350" ht="22.5" customHeight="1" spans="1:11">
      <c r="A350" s="8" t="s">
        <v>1529</v>
      </c>
      <c r="B350" s="9">
        <f>COUNTIF(C$2:C350,C350)</f>
        <v>34</v>
      </c>
      <c r="C350" s="9" t="s">
        <v>1404</v>
      </c>
      <c r="D350" s="9" t="s">
        <v>1530</v>
      </c>
      <c r="E350" s="9" t="s">
        <v>39</v>
      </c>
      <c r="F350" s="9" t="s">
        <v>40</v>
      </c>
      <c r="G350" s="9" t="s">
        <v>41</v>
      </c>
      <c r="H350" s="9">
        <v>236200</v>
      </c>
      <c r="I350" s="9" t="s">
        <v>42</v>
      </c>
      <c r="J350" s="9" t="s">
        <v>1531</v>
      </c>
      <c r="K350" s="9" t="s">
        <v>19</v>
      </c>
    </row>
    <row r="351" ht="22.5" customHeight="1" spans="1:11">
      <c r="A351" s="8" t="s">
        <v>1532</v>
      </c>
      <c r="B351" s="9">
        <f>COUNTIF(C$2:C351,C351)</f>
        <v>35</v>
      </c>
      <c r="C351" s="9" t="s">
        <v>1404</v>
      </c>
      <c r="D351" s="9" t="s">
        <v>1533</v>
      </c>
      <c r="E351" s="9" t="s">
        <v>887</v>
      </c>
      <c r="F351" s="9" t="s">
        <v>888</v>
      </c>
      <c r="G351" s="9" t="s">
        <v>889</v>
      </c>
      <c r="H351" s="9">
        <v>246000</v>
      </c>
      <c r="I351" s="9" t="s">
        <v>890</v>
      </c>
      <c r="J351" s="9" t="s">
        <v>1534</v>
      </c>
      <c r="K351" s="9" t="s">
        <v>19</v>
      </c>
    </row>
    <row r="352" ht="22.5" customHeight="1" spans="1:11">
      <c r="A352" s="8" t="s">
        <v>1535</v>
      </c>
      <c r="B352" s="9">
        <f>COUNTIF(C$2:C352,C352)</f>
        <v>36</v>
      </c>
      <c r="C352" s="9" t="s">
        <v>1404</v>
      </c>
      <c r="D352" s="9" t="s">
        <v>1536</v>
      </c>
      <c r="E352" s="9" t="s">
        <v>144</v>
      </c>
      <c r="F352" s="9" t="s">
        <v>145</v>
      </c>
      <c r="G352" s="9" t="s">
        <v>146</v>
      </c>
      <c r="H352" s="9">
        <v>246700</v>
      </c>
      <c r="I352" s="9" t="s">
        <v>147</v>
      </c>
      <c r="J352" s="9" t="s">
        <v>1537</v>
      </c>
      <c r="K352" s="9" t="s">
        <v>19</v>
      </c>
    </row>
    <row r="353" ht="22.5" customHeight="1" spans="1:11">
      <c r="A353" s="8" t="s">
        <v>1538</v>
      </c>
      <c r="B353" s="9">
        <f>COUNTIF(C$2:C353,C353)</f>
        <v>37</v>
      </c>
      <c r="C353" s="9" t="s">
        <v>1404</v>
      </c>
      <c r="D353" s="9" t="s">
        <v>1539</v>
      </c>
      <c r="E353" s="9" t="s">
        <v>253</v>
      </c>
      <c r="F353" s="9" t="s">
        <v>105</v>
      </c>
      <c r="G353" s="9" t="s">
        <v>254</v>
      </c>
      <c r="H353" s="9">
        <v>233300</v>
      </c>
      <c r="I353" s="9" t="s">
        <v>255</v>
      </c>
      <c r="J353" s="9" t="s">
        <v>1540</v>
      </c>
      <c r="K353" s="9" t="s">
        <v>19</v>
      </c>
    </row>
    <row r="354" ht="22.5" customHeight="1" spans="1:11">
      <c r="A354" s="8" t="s">
        <v>1541</v>
      </c>
      <c r="B354" s="9">
        <f>COUNTIF(C$2:C354,C354)</f>
        <v>38</v>
      </c>
      <c r="C354" s="9" t="s">
        <v>1404</v>
      </c>
      <c r="D354" s="9" t="s">
        <v>1542</v>
      </c>
      <c r="E354" s="9" t="s">
        <v>478</v>
      </c>
      <c r="F354" s="9" t="s">
        <v>479</v>
      </c>
      <c r="G354" s="9" t="s">
        <v>480</v>
      </c>
      <c r="H354" s="9">
        <v>232200</v>
      </c>
      <c r="I354" s="9" t="s">
        <v>481</v>
      </c>
      <c r="J354" s="9" t="s">
        <v>1543</v>
      </c>
      <c r="K354" s="9" t="s">
        <v>19</v>
      </c>
    </row>
    <row r="355" ht="22.5" customHeight="1" spans="1:11">
      <c r="A355" s="8" t="s">
        <v>1544</v>
      </c>
      <c r="B355" s="9">
        <f>COUNTIF(C$2:C355,C355)</f>
        <v>39</v>
      </c>
      <c r="C355" s="9" t="s">
        <v>1404</v>
      </c>
      <c r="D355" s="9" t="s">
        <v>1545</v>
      </c>
      <c r="E355" s="9" t="s">
        <v>97</v>
      </c>
      <c r="F355" s="9" t="s">
        <v>98</v>
      </c>
      <c r="G355" s="9" t="s">
        <v>99</v>
      </c>
      <c r="H355" s="9">
        <v>246500</v>
      </c>
      <c r="I355" s="9" t="s">
        <v>100</v>
      </c>
      <c r="J355" s="9" t="s">
        <v>1546</v>
      </c>
      <c r="K355" s="9" t="s">
        <v>19</v>
      </c>
    </row>
    <row r="356" ht="22.5" customHeight="1" spans="1:11">
      <c r="A356" s="8" t="s">
        <v>1547</v>
      </c>
      <c r="B356" s="9">
        <f>COUNTIF(C$2:C356,C356)</f>
        <v>40</v>
      </c>
      <c r="C356" s="9" t="s">
        <v>1404</v>
      </c>
      <c r="D356" s="9" t="s">
        <v>1548</v>
      </c>
      <c r="E356" s="9" t="s">
        <v>1023</v>
      </c>
      <c r="F356" s="9" t="s">
        <v>30</v>
      </c>
      <c r="G356" s="9" t="s">
        <v>1024</v>
      </c>
      <c r="H356" s="9">
        <v>233200</v>
      </c>
      <c r="I356" s="9" t="s">
        <v>1025</v>
      </c>
      <c r="J356" s="9" t="s">
        <v>1549</v>
      </c>
      <c r="K356" s="9" t="s">
        <v>19</v>
      </c>
    </row>
    <row r="357" ht="22.5" customHeight="1" spans="1:11">
      <c r="A357" s="8" t="s">
        <v>1550</v>
      </c>
      <c r="B357" s="9">
        <f>COUNTIF(C$2:C357,C357)</f>
        <v>41</v>
      </c>
      <c r="C357" s="9" t="s">
        <v>1404</v>
      </c>
      <c r="D357" s="9" t="s">
        <v>1551</v>
      </c>
      <c r="E357" s="9" t="s">
        <v>390</v>
      </c>
      <c r="F357" s="9" t="s">
        <v>391</v>
      </c>
      <c r="G357" s="9" t="s">
        <v>392</v>
      </c>
      <c r="H357" s="9">
        <v>230000</v>
      </c>
      <c r="I357" s="9" t="s">
        <v>393</v>
      </c>
      <c r="J357" s="9" t="s">
        <v>1552</v>
      </c>
      <c r="K357" s="9" t="s">
        <v>19</v>
      </c>
    </row>
    <row r="358" ht="22.5" customHeight="1" spans="1:11">
      <c r="A358" s="8" t="s">
        <v>1553</v>
      </c>
      <c r="B358" s="9">
        <f>COUNTIF(C$2:C358,C358)</f>
        <v>42</v>
      </c>
      <c r="C358" s="9" t="s">
        <v>1404</v>
      </c>
      <c r="D358" s="9" t="s">
        <v>1554</v>
      </c>
      <c r="E358" s="11" t="s">
        <v>1555</v>
      </c>
      <c r="F358" s="9" t="s">
        <v>30</v>
      </c>
      <c r="G358" s="10" t="s">
        <v>1556</v>
      </c>
      <c r="H358" s="9">
        <v>221300</v>
      </c>
      <c r="I358" s="10" t="s">
        <v>1557</v>
      </c>
      <c r="J358" s="9" t="s">
        <v>1558</v>
      </c>
      <c r="K358" s="9" t="s">
        <v>19</v>
      </c>
    </row>
    <row r="359" ht="22.5" customHeight="1" spans="1:11">
      <c r="A359" s="8" t="s">
        <v>1559</v>
      </c>
      <c r="B359" s="9">
        <f>COUNTIF(C$2:C359,C359)</f>
        <v>43</v>
      </c>
      <c r="C359" s="9" t="s">
        <v>1404</v>
      </c>
      <c r="D359" s="9" t="s">
        <v>1560</v>
      </c>
      <c r="E359" s="9" t="s">
        <v>390</v>
      </c>
      <c r="F359" s="9" t="s">
        <v>391</v>
      </c>
      <c r="G359" s="9" t="s">
        <v>392</v>
      </c>
      <c r="H359" s="9">
        <v>230000</v>
      </c>
      <c r="I359" s="9" t="s">
        <v>393</v>
      </c>
      <c r="J359" s="9" t="s">
        <v>1561</v>
      </c>
      <c r="K359" s="9" t="s">
        <v>19</v>
      </c>
    </row>
    <row r="360" ht="22.5" customHeight="1" spans="1:11">
      <c r="A360" s="8" t="s">
        <v>1562</v>
      </c>
      <c r="B360" s="9">
        <f>COUNTIF(C$2:C360,C360)</f>
        <v>44</v>
      </c>
      <c r="C360" s="9" t="s">
        <v>1404</v>
      </c>
      <c r="D360" s="9" t="s">
        <v>1563</v>
      </c>
      <c r="E360" s="9" t="s">
        <v>281</v>
      </c>
      <c r="F360" s="9" t="s">
        <v>282</v>
      </c>
      <c r="G360" s="9" t="s">
        <v>283</v>
      </c>
      <c r="H360" s="9">
        <v>236300</v>
      </c>
      <c r="I360" s="9" t="s">
        <v>284</v>
      </c>
      <c r="J360" s="9" t="s">
        <v>1564</v>
      </c>
      <c r="K360" s="9" t="s">
        <v>19</v>
      </c>
    </row>
    <row r="361" ht="22.5" customHeight="1" spans="1:11">
      <c r="A361" s="8" t="s">
        <v>1565</v>
      </c>
      <c r="B361" s="9">
        <f>COUNTIF(C$2:C361,C361)</f>
        <v>45</v>
      </c>
      <c r="C361" s="9" t="s">
        <v>1404</v>
      </c>
      <c r="D361" s="9" t="s">
        <v>1566</v>
      </c>
      <c r="E361" s="9" t="s">
        <v>634</v>
      </c>
      <c r="F361" s="9" t="s">
        <v>30</v>
      </c>
      <c r="G361" s="9" t="s">
        <v>635</v>
      </c>
      <c r="H361" s="9">
        <v>300000</v>
      </c>
      <c r="I361" s="9" t="s">
        <v>636</v>
      </c>
      <c r="J361" s="9" t="s">
        <v>1567</v>
      </c>
      <c r="K361" s="9" t="s">
        <v>19</v>
      </c>
    </row>
    <row r="362" ht="22.5" customHeight="1" spans="1:11">
      <c r="A362" s="8" t="s">
        <v>1568</v>
      </c>
      <c r="B362" s="9">
        <f>COUNTIF(C$2:C362,C362)</f>
        <v>46</v>
      </c>
      <c r="C362" s="9" t="s">
        <v>1404</v>
      </c>
      <c r="D362" s="9" t="s">
        <v>1569</v>
      </c>
      <c r="E362" s="9" t="s">
        <v>1442</v>
      </c>
      <c r="F362" s="9" t="s">
        <v>30</v>
      </c>
      <c r="G362" s="9" t="s">
        <v>1443</v>
      </c>
      <c r="H362" s="9">
        <v>239000</v>
      </c>
      <c r="I362" s="9" t="s">
        <v>1444</v>
      </c>
      <c r="J362" s="9" t="s">
        <v>1570</v>
      </c>
      <c r="K362" s="9" t="s">
        <v>19</v>
      </c>
    </row>
    <row r="363" ht="22.5" customHeight="1" spans="1:11">
      <c r="A363" s="8" t="s">
        <v>1571</v>
      </c>
      <c r="B363" s="9">
        <f>COUNTIF(C$2:C363,C363)</f>
        <v>47</v>
      </c>
      <c r="C363" s="9" t="s">
        <v>1404</v>
      </c>
      <c r="D363" s="9" t="s">
        <v>1572</v>
      </c>
      <c r="E363" s="9" t="s">
        <v>1573</v>
      </c>
      <c r="F363" s="9" t="s">
        <v>1574</v>
      </c>
      <c r="G363" s="9" t="s">
        <v>1575</v>
      </c>
      <c r="H363" s="9">
        <v>743000</v>
      </c>
      <c r="I363" s="9" t="s">
        <v>1576</v>
      </c>
      <c r="J363" s="9" t="s">
        <v>1577</v>
      </c>
      <c r="K363" s="9" t="s">
        <v>19</v>
      </c>
    </row>
    <row r="364" ht="22.5" customHeight="1" spans="1:11">
      <c r="A364" s="8" t="s">
        <v>1578</v>
      </c>
      <c r="B364" s="9">
        <f>COUNTIF(C$2:C364,C364)</f>
        <v>48</v>
      </c>
      <c r="C364" s="9" t="s">
        <v>1404</v>
      </c>
      <c r="D364" s="9" t="s">
        <v>1579</v>
      </c>
      <c r="E364" s="9" t="s">
        <v>202</v>
      </c>
      <c r="F364" s="9" t="s">
        <v>203</v>
      </c>
      <c r="G364" s="9" t="s">
        <v>204</v>
      </c>
      <c r="H364" s="9">
        <v>237000</v>
      </c>
      <c r="I364" s="9" t="s">
        <v>205</v>
      </c>
      <c r="J364" s="9" t="s">
        <v>1580</v>
      </c>
      <c r="K364" s="9" t="s">
        <v>19</v>
      </c>
    </row>
    <row r="365" ht="22.5" customHeight="1" spans="1:11">
      <c r="A365" s="8" t="s">
        <v>1581</v>
      </c>
      <c r="B365" s="9">
        <f>COUNTIF(C$2:C365,C365)</f>
        <v>49</v>
      </c>
      <c r="C365" s="9" t="s">
        <v>1404</v>
      </c>
      <c r="D365" s="9" t="s">
        <v>1582</v>
      </c>
      <c r="E365" s="9" t="s">
        <v>46</v>
      </c>
      <c r="F365" s="9" t="s">
        <v>47</v>
      </c>
      <c r="G365" s="9" t="s">
        <v>48</v>
      </c>
      <c r="H365" s="9">
        <v>239400</v>
      </c>
      <c r="I365" s="9" t="s">
        <v>49</v>
      </c>
      <c r="J365" s="9" t="s">
        <v>1583</v>
      </c>
      <c r="K365" s="9" t="s">
        <v>19</v>
      </c>
    </row>
    <row r="366" ht="22.5" customHeight="1" spans="1:11">
      <c r="A366" s="8" t="s">
        <v>1584</v>
      </c>
      <c r="B366" s="9">
        <f>COUNTIF(C$2:C366,C366)</f>
        <v>50</v>
      </c>
      <c r="C366" s="9" t="s">
        <v>1404</v>
      </c>
      <c r="D366" s="9" t="s">
        <v>1585</v>
      </c>
      <c r="E366" s="9" t="s">
        <v>330</v>
      </c>
      <c r="F366" s="9" t="s">
        <v>30</v>
      </c>
      <c r="G366" s="9" t="s">
        <v>331</v>
      </c>
      <c r="H366" s="9">
        <v>845350</v>
      </c>
      <c r="I366" s="9" t="s">
        <v>332</v>
      </c>
      <c r="J366" s="9" t="s">
        <v>1586</v>
      </c>
      <c r="K366" s="9" t="s">
        <v>19</v>
      </c>
    </row>
    <row r="367" ht="22.5" customHeight="1" spans="1:11">
      <c r="A367" s="8" t="s">
        <v>1587</v>
      </c>
      <c r="B367" s="9">
        <f>COUNTIF(C$2:C367,C367)</f>
        <v>51</v>
      </c>
      <c r="C367" s="9" t="s">
        <v>1404</v>
      </c>
      <c r="D367" s="9" t="s">
        <v>1588</v>
      </c>
      <c r="E367" s="9" t="s">
        <v>346</v>
      </c>
      <c r="F367" s="9" t="s">
        <v>30</v>
      </c>
      <c r="G367" s="9" t="s">
        <v>347</v>
      </c>
      <c r="H367" s="9">
        <v>835100</v>
      </c>
      <c r="I367" s="9" t="s">
        <v>348</v>
      </c>
      <c r="J367" s="9" t="s">
        <v>1589</v>
      </c>
      <c r="K367" s="9" t="s">
        <v>19</v>
      </c>
    </row>
    <row r="368" ht="22.5" customHeight="1" spans="1:11">
      <c r="A368" s="8" t="s">
        <v>1590</v>
      </c>
      <c r="B368" s="9">
        <f>COUNTIF(C$2:C368,C368)</f>
        <v>52</v>
      </c>
      <c r="C368" s="9" t="s">
        <v>1404</v>
      </c>
      <c r="D368" s="9" t="s">
        <v>1591</v>
      </c>
      <c r="E368" s="9" t="s">
        <v>336</v>
      </c>
      <c r="F368" s="9" t="s">
        <v>30</v>
      </c>
      <c r="G368" s="9" t="s">
        <v>337</v>
      </c>
      <c r="H368" s="9">
        <v>844000</v>
      </c>
      <c r="I368" s="9" t="s">
        <v>338</v>
      </c>
      <c r="J368" s="9" t="s">
        <v>1592</v>
      </c>
      <c r="K368" s="9" t="s">
        <v>19</v>
      </c>
    </row>
    <row r="369" ht="22.5" customHeight="1" spans="1:11">
      <c r="A369" s="8" t="s">
        <v>1593</v>
      </c>
      <c r="B369" s="9">
        <f>COUNTIF(C$2:C369,C369)</f>
        <v>53</v>
      </c>
      <c r="C369" s="9" t="s">
        <v>1404</v>
      </c>
      <c r="D369" s="9" t="s">
        <v>1594</v>
      </c>
      <c r="E369" s="9" t="s">
        <v>330</v>
      </c>
      <c r="F369" s="9" t="s">
        <v>30</v>
      </c>
      <c r="G369" s="9" t="s">
        <v>331</v>
      </c>
      <c r="H369" s="9">
        <v>845350</v>
      </c>
      <c r="I369" s="9" t="s">
        <v>332</v>
      </c>
      <c r="J369" s="9" t="s">
        <v>1595</v>
      </c>
      <c r="K369" s="9" t="s">
        <v>19</v>
      </c>
    </row>
    <row r="370" spans="1:11">
      <c r="A370" s="8" t="s">
        <v>1596</v>
      </c>
      <c r="B370" s="9">
        <v>54</v>
      </c>
      <c r="C370" s="9" t="s">
        <v>1404</v>
      </c>
      <c r="D370" s="9" t="s">
        <v>645</v>
      </c>
      <c r="E370" s="9" t="s">
        <v>1597</v>
      </c>
      <c r="F370" s="9" t="s">
        <v>1598</v>
      </c>
      <c r="G370" s="9" t="s">
        <v>1599</v>
      </c>
      <c r="H370" s="9">
        <v>325400</v>
      </c>
      <c r="I370" s="9">
        <v>18357829095</v>
      </c>
      <c r="J370" s="9"/>
      <c r="K370" s="9"/>
    </row>
    <row r="371" spans="1:11">
      <c r="A371" s="8" t="s">
        <v>1600</v>
      </c>
      <c r="B371" s="9">
        <v>55</v>
      </c>
      <c r="C371" s="9" t="s">
        <v>1404</v>
      </c>
      <c r="D371" s="9" t="s">
        <v>1477</v>
      </c>
      <c r="E371" s="9" t="s">
        <v>1601</v>
      </c>
      <c r="F371" s="9" t="s">
        <v>1602</v>
      </c>
      <c r="G371" s="9" t="s">
        <v>1603</v>
      </c>
      <c r="H371" s="9">
        <v>232200</v>
      </c>
      <c r="I371" s="9">
        <v>17860759912</v>
      </c>
      <c r="J371" s="9"/>
      <c r="K371" s="9"/>
    </row>
    <row r="372" spans="2:11">
      <c r="B372" s="3"/>
      <c r="C372" s="3"/>
      <c r="D372" s="3"/>
      <c r="E372" s="3"/>
      <c r="F372" s="3"/>
      <c r="G372" s="3"/>
      <c r="H372" s="3"/>
      <c r="I372" s="3"/>
      <c r="J372" s="3"/>
      <c r="K372" s="3"/>
    </row>
  </sheetData>
  <printOptions gridLines="1"/>
  <pageMargins left="0.7" right="0.34" top="0.75" bottom="0.75" header="0.3" footer="0.3"/>
  <pageSetup paperSize="9" scale="4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72"/>
  <sheetViews>
    <sheetView topLeftCell="A367" workbookViewId="0">
      <selection activeCell="P2" sqref="P2:P371"/>
    </sheetView>
  </sheetViews>
  <sheetFormatPr defaultColWidth="9" defaultRowHeight="13.5"/>
  <cols>
    <col min="1" max="1" width="9" style="1"/>
    <col min="2" max="2" width="14.375" style="1" customWidth="1"/>
    <col min="3" max="3" width="9.625" style="1" customWidth="1"/>
    <col min="4" max="4" width="24.625" style="1" customWidth="1"/>
    <col min="5" max="5" width="16.875" style="1" customWidth="1"/>
    <col min="6" max="6" width="20.25" style="1" customWidth="1"/>
    <col min="7" max="7" width="6.25" style="1" customWidth="1"/>
    <col min="8" max="8" width="9.5" style="1" customWidth="1"/>
    <col min="9" max="9" width="8.625" style="1" customWidth="1"/>
    <col min="10" max="10" width="16.625" style="1" customWidth="1"/>
    <col min="11" max="11" width="5.5" style="1" customWidth="1"/>
    <col min="12" max="12" width="4.375" style="1" customWidth="1"/>
    <col min="13" max="13" width="4.875" style="1" customWidth="1"/>
    <col min="14" max="14" width="5.125" style="1" customWidth="1"/>
    <col min="15" max="15" width="9" style="1"/>
    <col min="16" max="16" width="49" style="1" customWidth="1"/>
    <col min="17" max="16384" width="9" style="1"/>
  </cols>
  <sheetData>
    <row r="1" s="1" customFormat="1" ht="22.5" customHeight="1" spans="1:10">
      <c r="A1" s="2" t="s">
        <v>1</v>
      </c>
      <c r="B1" s="2" t="s">
        <v>2</v>
      </c>
      <c r="C1" s="2" t="s">
        <v>3</v>
      </c>
      <c r="D1" s="2" t="s">
        <v>4</v>
      </c>
      <c r="E1" s="2" t="s">
        <v>5</v>
      </c>
      <c r="F1" s="2" t="s">
        <v>6</v>
      </c>
      <c r="G1" s="2" t="s">
        <v>7</v>
      </c>
      <c r="H1" s="2" t="s">
        <v>8</v>
      </c>
      <c r="I1" s="2" t="s">
        <v>9</v>
      </c>
      <c r="J1" s="2" t="s">
        <v>10</v>
      </c>
    </row>
    <row r="2" s="1" customFormat="1" ht="22.5" customHeight="1" spans="1:16">
      <c r="A2" s="3">
        <f>COUNTIF(B$2:B2,B2)</f>
        <v>1</v>
      </c>
      <c r="B2" s="3" t="s">
        <v>12</v>
      </c>
      <c r="C2" s="3" t="s">
        <v>13</v>
      </c>
      <c r="D2" s="3" t="s">
        <v>14</v>
      </c>
      <c r="E2" s="3" t="s">
        <v>15</v>
      </c>
      <c r="F2" s="3" t="s">
        <v>16</v>
      </c>
      <c r="G2" s="3">
        <v>246400</v>
      </c>
      <c r="H2" s="3" t="s">
        <v>17</v>
      </c>
      <c r="I2" s="3" t="s">
        <v>18</v>
      </c>
      <c r="J2" s="3" t="s">
        <v>19</v>
      </c>
      <c r="K2" s="1" t="s">
        <v>1604</v>
      </c>
      <c r="L2" s="1" t="s">
        <v>1605</v>
      </c>
      <c r="M2" s="1" t="s">
        <v>1606</v>
      </c>
      <c r="N2" s="1" t="s">
        <v>1607</v>
      </c>
      <c r="O2" s="1" t="s">
        <v>1608</v>
      </c>
      <c r="P2" s="1" t="str">
        <f>K2&amp;B2&amp;L2&amp;A2&amp;C2&amp;N2&amp;M2&amp;O2&amp;I2&amp;J2</f>
        <v>教育学院-教育技术学58-1周力-毕业生档案-档案转递编号2310373YKVMF56UEYY转回生源地</v>
      </c>
    </row>
    <row r="3" s="1" customFormat="1" ht="22.5" customHeight="1" spans="1:16">
      <c r="A3" s="3">
        <f>COUNTIF(B$2:B3,B3)</f>
        <v>2</v>
      </c>
      <c r="B3" s="3" t="s">
        <v>12</v>
      </c>
      <c r="C3" s="3" t="s">
        <v>21</v>
      </c>
      <c r="D3" s="3" t="s">
        <v>22</v>
      </c>
      <c r="E3" s="3" t="s">
        <v>23</v>
      </c>
      <c r="F3" s="3" t="s">
        <v>24</v>
      </c>
      <c r="G3" s="3">
        <v>233500</v>
      </c>
      <c r="H3" s="3" t="s">
        <v>25</v>
      </c>
      <c r="I3" s="3" t="s">
        <v>26</v>
      </c>
      <c r="J3" s="3" t="s">
        <v>19</v>
      </c>
      <c r="K3" s="1" t="s">
        <v>1604</v>
      </c>
      <c r="L3" s="1" t="s">
        <v>1605</v>
      </c>
      <c r="M3" s="1" t="s">
        <v>1606</v>
      </c>
      <c r="N3" s="1" t="s">
        <v>1607</v>
      </c>
      <c r="O3" s="1" t="s">
        <v>1608</v>
      </c>
      <c r="P3" s="1" t="str">
        <f t="shared" ref="P3:P66" si="0">K3&amp;B3&amp;L3&amp;A3&amp;C3&amp;N3&amp;M3&amp;O3&amp;I3&amp;J3</f>
        <v>教育学院-教育技术学58-2毕飞跃-毕业生档案-档案转递编号2310373JRSSPYIIGFX转回生源地</v>
      </c>
    </row>
    <row r="4" s="1" customFormat="1" ht="22.5" customHeight="1" spans="1:16">
      <c r="A4" s="3">
        <f>COUNTIF(B$2:B4,B4)</f>
        <v>3</v>
      </c>
      <c r="B4" s="3" t="s">
        <v>12</v>
      </c>
      <c r="C4" s="3" t="s">
        <v>28</v>
      </c>
      <c r="D4" s="3" t="s">
        <v>29</v>
      </c>
      <c r="E4" s="3" t="s">
        <v>30</v>
      </c>
      <c r="F4" s="3" t="s">
        <v>31</v>
      </c>
      <c r="G4" s="3">
        <v>245600</v>
      </c>
      <c r="H4" s="3" t="s">
        <v>32</v>
      </c>
      <c r="I4" s="3" t="s">
        <v>33</v>
      </c>
      <c r="J4" s="3" t="s">
        <v>19</v>
      </c>
      <c r="K4" s="1" t="s">
        <v>1604</v>
      </c>
      <c r="L4" s="1" t="s">
        <v>1605</v>
      </c>
      <c r="M4" s="1" t="s">
        <v>1606</v>
      </c>
      <c r="N4" s="1" t="s">
        <v>1607</v>
      </c>
      <c r="O4" s="1" t="s">
        <v>1608</v>
      </c>
      <c r="P4" s="1" t="str">
        <f t="shared" si="0"/>
        <v>教育学院-教育技术学58-3程琼-毕业生档案-档案转递编号2310373RYWAY1D23LB转回生源地</v>
      </c>
    </row>
    <row r="5" s="1" customFormat="1" ht="22.5" customHeight="1" spans="1:16">
      <c r="A5" s="3">
        <f>COUNTIF(B$2:B5,B5)</f>
        <v>4</v>
      </c>
      <c r="B5" s="3" t="s">
        <v>12</v>
      </c>
      <c r="C5" s="3" t="s">
        <v>35</v>
      </c>
      <c r="D5" s="3" t="s">
        <v>14</v>
      </c>
      <c r="E5" s="3" t="s">
        <v>15</v>
      </c>
      <c r="F5" s="3" t="s">
        <v>16</v>
      </c>
      <c r="G5" s="3">
        <v>246400</v>
      </c>
      <c r="H5" s="3" t="s">
        <v>17</v>
      </c>
      <c r="I5" s="3" t="s">
        <v>36</v>
      </c>
      <c r="J5" s="3" t="s">
        <v>19</v>
      </c>
      <c r="K5" s="1" t="s">
        <v>1604</v>
      </c>
      <c r="L5" s="1" t="s">
        <v>1605</v>
      </c>
      <c r="M5" s="1" t="s">
        <v>1606</v>
      </c>
      <c r="N5" s="1" t="s">
        <v>1607</v>
      </c>
      <c r="O5" s="1" t="s">
        <v>1608</v>
      </c>
      <c r="P5" s="1" t="str">
        <f t="shared" si="0"/>
        <v>教育学院-教育技术学58-4范馨媛-毕业生档案-档案转递编号231037301PHE2H4VSQ转回生源地</v>
      </c>
    </row>
    <row r="6" s="1" customFormat="1" ht="22.5" customHeight="1" spans="1:16">
      <c r="A6" s="3">
        <f>COUNTIF(B$2:B6,B6)</f>
        <v>5</v>
      </c>
      <c r="B6" s="3" t="s">
        <v>12</v>
      </c>
      <c r="C6" s="3" t="s">
        <v>38</v>
      </c>
      <c r="D6" s="3" t="s">
        <v>39</v>
      </c>
      <c r="E6" s="3" t="s">
        <v>40</v>
      </c>
      <c r="F6" s="3" t="s">
        <v>41</v>
      </c>
      <c r="G6" s="3">
        <v>236200</v>
      </c>
      <c r="H6" s="3" t="s">
        <v>42</v>
      </c>
      <c r="I6" s="3" t="s">
        <v>43</v>
      </c>
      <c r="J6" s="3" t="s">
        <v>19</v>
      </c>
      <c r="K6" s="1" t="s">
        <v>1604</v>
      </c>
      <c r="L6" s="1" t="s">
        <v>1605</v>
      </c>
      <c r="M6" s="1" t="s">
        <v>1606</v>
      </c>
      <c r="N6" s="1" t="s">
        <v>1607</v>
      </c>
      <c r="O6" s="1" t="s">
        <v>1608</v>
      </c>
      <c r="P6" s="1" t="str">
        <f t="shared" si="0"/>
        <v>教育学院-教育技术学58-5付畅-毕业生档案-档案转递编号2310373D2HDJW00WTO转回生源地</v>
      </c>
    </row>
    <row r="7" s="1" customFormat="1" ht="22.5" customHeight="1" spans="1:16">
      <c r="A7" s="3">
        <f>COUNTIF(B$2:B7,B7)</f>
        <v>6</v>
      </c>
      <c r="B7" s="3" t="s">
        <v>12</v>
      </c>
      <c r="C7" s="3" t="s">
        <v>45</v>
      </c>
      <c r="D7" s="3" t="s">
        <v>46</v>
      </c>
      <c r="E7" s="3" t="s">
        <v>47</v>
      </c>
      <c r="F7" s="3" t="s">
        <v>48</v>
      </c>
      <c r="G7" s="3">
        <v>239400</v>
      </c>
      <c r="H7" s="3" t="s">
        <v>49</v>
      </c>
      <c r="I7" s="3" t="s">
        <v>50</v>
      </c>
      <c r="J7" s="3" t="s">
        <v>19</v>
      </c>
      <c r="K7" s="1" t="s">
        <v>1604</v>
      </c>
      <c r="L7" s="1" t="s">
        <v>1605</v>
      </c>
      <c r="M7" s="1" t="s">
        <v>1606</v>
      </c>
      <c r="N7" s="1" t="s">
        <v>1607</v>
      </c>
      <c r="O7" s="1" t="s">
        <v>1608</v>
      </c>
      <c r="P7" s="1" t="str">
        <f t="shared" si="0"/>
        <v>教育学院-教育技术学58-6付加恒-毕业生档案-档案转递编号2310373H1803JVW2PF转回生源地</v>
      </c>
    </row>
    <row r="8" s="1" customFormat="1" ht="22.5" customHeight="1" spans="1:16">
      <c r="A8" s="3">
        <f>COUNTIF(B$2:B8,B8)</f>
        <v>7</v>
      </c>
      <c r="B8" s="3" t="s">
        <v>12</v>
      </c>
      <c r="C8" s="3" t="s">
        <v>52</v>
      </c>
      <c r="D8" s="3" t="s">
        <v>53</v>
      </c>
      <c r="E8" s="3" t="s">
        <v>54</v>
      </c>
      <c r="F8" s="3" t="s">
        <v>55</v>
      </c>
      <c r="G8" s="3">
        <v>236600</v>
      </c>
      <c r="H8" s="3" t="s">
        <v>56</v>
      </c>
      <c r="I8" s="3" t="s">
        <v>57</v>
      </c>
      <c r="J8" s="3" t="s">
        <v>19</v>
      </c>
      <c r="K8" s="1" t="s">
        <v>1604</v>
      </c>
      <c r="L8" s="1" t="s">
        <v>1605</v>
      </c>
      <c r="M8" s="1" t="s">
        <v>1606</v>
      </c>
      <c r="N8" s="1" t="s">
        <v>1607</v>
      </c>
      <c r="O8" s="1" t="s">
        <v>1608</v>
      </c>
      <c r="P8" s="1" t="str">
        <f t="shared" si="0"/>
        <v>教育学院-教育技术学58-7高帅迪-毕业生档案-档案转递编号2310373X5DMCC8E9HQ转回生源地</v>
      </c>
    </row>
    <row r="9" s="1" customFormat="1" ht="22.5" customHeight="1" spans="1:16">
      <c r="A9" s="3">
        <f>COUNTIF(B$2:B9,B9)</f>
        <v>8</v>
      </c>
      <c r="B9" s="3" t="s">
        <v>12</v>
      </c>
      <c r="C9" s="3" t="s">
        <v>59</v>
      </c>
      <c r="D9" s="3" t="s">
        <v>60</v>
      </c>
      <c r="E9" s="3" t="s">
        <v>61</v>
      </c>
      <c r="F9" s="3" t="s">
        <v>62</v>
      </c>
      <c r="G9" s="3">
        <v>243100</v>
      </c>
      <c r="H9" s="3" t="s">
        <v>63</v>
      </c>
      <c r="I9" s="3" t="s">
        <v>64</v>
      </c>
      <c r="J9" s="3" t="s">
        <v>19</v>
      </c>
      <c r="K9" s="1" t="s">
        <v>1604</v>
      </c>
      <c r="L9" s="1" t="s">
        <v>1605</v>
      </c>
      <c r="M9" s="1" t="s">
        <v>1606</v>
      </c>
      <c r="N9" s="1" t="s">
        <v>1607</v>
      </c>
      <c r="O9" s="1" t="s">
        <v>1608</v>
      </c>
      <c r="P9" s="1" t="str">
        <f t="shared" si="0"/>
        <v>教育学院-教育技术学58-8谷文婷-毕业生档案-档案转递编号2310373Z6L0HXXV7T8转回生源地</v>
      </c>
    </row>
    <row r="10" s="1" customFormat="1" ht="22.5" customHeight="1" spans="1:16">
      <c r="A10" s="3">
        <f>COUNTIF(B$2:B10,B10)</f>
        <v>9</v>
      </c>
      <c r="B10" s="3" t="s">
        <v>12</v>
      </c>
      <c r="C10" s="3" t="s">
        <v>66</v>
      </c>
      <c r="D10" s="3" t="s">
        <v>67</v>
      </c>
      <c r="E10" s="3" t="s">
        <v>68</v>
      </c>
      <c r="F10" s="3" t="s">
        <v>69</v>
      </c>
      <c r="G10" s="3">
        <v>231200</v>
      </c>
      <c r="H10" s="3" t="s">
        <v>70</v>
      </c>
      <c r="I10" s="3" t="s">
        <v>71</v>
      </c>
      <c r="J10" s="3" t="s">
        <v>19</v>
      </c>
      <c r="K10" s="1" t="s">
        <v>1604</v>
      </c>
      <c r="L10" s="1" t="s">
        <v>1605</v>
      </c>
      <c r="M10" s="1" t="s">
        <v>1606</v>
      </c>
      <c r="N10" s="1" t="s">
        <v>1607</v>
      </c>
      <c r="O10" s="1" t="s">
        <v>1608</v>
      </c>
      <c r="P10" s="1" t="str">
        <f t="shared" si="0"/>
        <v>教育学院-教育技术学58-9顾晓薇-毕业生档案-档案转递编号2310373P6D687CZNY1转回生源地</v>
      </c>
    </row>
    <row r="11" s="1" customFormat="1" ht="22.5" customHeight="1" spans="1:16">
      <c r="A11" s="3">
        <f>COUNTIF(B$2:B11,B11)</f>
        <v>10</v>
      </c>
      <c r="B11" s="3" t="s">
        <v>12</v>
      </c>
      <c r="C11" s="3" t="s">
        <v>73</v>
      </c>
      <c r="D11" s="3" t="s">
        <v>74</v>
      </c>
      <c r="E11" s="3" t="s">
        <v>30</v>
      </c>
      <c r="F11" s="3" t="s">
        <v>75</v>
      </c>
      <c r="G11" s="3">
        <v>236000</v>
      </c>
      <c r="H11" s="3" t="s">
        <v>76</v>
      </c>
      <c r="I11" s="3" t="s">
        <v>77</v>
      </c>
      <c r="J11" s="3" t="s">
        <v>19</v>
      </c>
      <c r="K11" s="1" t="s">
        <v>1604</v>
      </c>
      <c r="L11" s="1" t="s">
        <v>1605</v>
      </c>
      <c r="M11" s="1" t="s">
        <v>1606</v>
      </c>
      <c r="N11" s="1" t="s">
        <v>1607</v>
      </c>
      <c r="O11" s="1" t="s">
        <v>1608</v>
      </c>
      <c r="P11" s="1" t="str">
        <f t="shared" si="0"/>
        <v>教育学院-教育技术学58-10韩慧慧-毕业生档案-档案转递编号2310373V7XA4TMU3PK转回生源地</v>
      </c>
    </row>
    <row r="12" s="1" customFormat="1" ht="22.5" customHeight="1" spans="1:16">
      <c r="A12" s="3">
        <f>COUNTIF(B$2:B12,B12)</f>
        <v>11</v>
      </c>
      <c r="B12" s="3" t="s">
        <v>12</v>
      </c>
      <c r="C12" s="3" t="s">
        <v>79</v>
      </c>
      <c r="D12" s="3" t="s">
        <v>80</v>
      </c>
      <c r="E12" s="3" t="s">
        <v>81</v>
      </c>
      <c r="F12" s="3" t="s">
        <v>82</v>
      </c>
      <c r="G12" s="3">
        <v>237000</v>
      </c>
      <c r="H12" s="3" t="s">
        <v>83</v>
      </c>
      <c r="I12" s="3" t="s">
        <v>84</v>
      </c>
      <c r="J12" s="3" t="s">
        <v>19</v>
      </c>
      <c r="K12" s="1" t="s">
        <v>1604</v>
      </c>
      <c r="L12" s="1" t="s">
        <v>1605</v>
      </c>
      <c r="M12" s="1" t="s">
        <v>1606</v>
      </c>
      <c r="N12" s="1" t="s">
        <v>1607</v>
      </c>
      <c r="O12" s="1" t="s">
        <v>1608</v>
      </c>
      <c r="P12" s="1" t="str">
        <f t="shared" si="0"/>
        <v>教育学院-教育技术学58-11韩啸-毕业生档案-档案转递编号2310373IOYTJG7PP4K转回生源地</v>
      </c>
    </row>
    <row r="13" s="1" customFormat="1" ht="22.5" customHeight="1" spans="1:16">
      <c r="A13" s="3">
        <f>COUNTIF(B$2:B13,B13)</f>
        <v>12</v>
      </c>
      <c r="B13" s="3" t="s">
        <v>12</v>
      </c>
      <c r="C13" s="3" t="s">
        <v>86</v>
      </c>
      <c r="D13" s="3" t="s">
        <v>87</v>
      </c>
      <c r="E13" s="3" t="s">
        <v>88</v>
      </c>
      <c r="F13" s="3" t="s">
        <v>89</v>
      </c>
      <c r="G13" s="3">
        <v>234300</v>
      </c>
      <c r="H13" s="3" t="s">
        <v>90</v>
      </c>
      <c r="I13" s="3" t="s">
        <v>91</v>
      </c>
      <c r="J13" s="3" t="s">
        <v>19</v>
      </c>
      <c r="K13" s="1" t="s">
        <v>1604</v>
      </c>
      <c r="L13" s="1" t="s">
        <v>1605</v>
      </c>
      <c r="M13" s="1" t="s">
        <v>1606</v>
      </c>
      <c r="N13" s="1" t="s">
        <v>1607</v>
      </c>
      <c r="O13" s="1" t="s">
        <v>1608</v>
      </c>
      <c r="P13" s="1" t="str">
        <f t="shared" si="0"/>
        <v>教育学院-教育技术学58-12韩雨晴-毕业生档案-档案转递编号2310373AYAYSG73ZUH转回生源地</v>
      </c>
    </row>
    <row r="14" s="1" customFormat="1" ht="22.5" customHeight="1" spans="1:16">
      <c r="A14" s="3">
        <f>COUNTIF(B$2:B14,B14)</f>
        <v>13</v>
      </c>
      <c r="B14" s="3" t="s">
        <v>12</v>
      </c>
      <c r="C14" s="3" t="s">
        <v>93</v>
      </c>
      <c r="D14" s="3" t="s">
        <v>14</v>
      </c>
      <c r="E14" s="3" t="s">
        <v>15</v>
      </c>
      <c r="F14" s="3" t="s">
        <v>16</v>
      </c>
      <c r="G14" s="3">
        <v>246400</v>
      </c>
      <c r="H14" s="3" t="s">
        <v>17</v>
      </c>
      <c r="I14" s="3" t="s">
        <v>94</v>
      </c>
      <c r="J14" s="3" t="s">
        <v>19</v>
      </c>
      <c r="K14" s="1" t="s">
        <v>1604</v>
      </c>
      <c r="L14" s="1" t="s">
        <v>1605</v>
      </c>
      <c r="M14" s="1" t="s">
        <v>1606</v>
      </c>
      <c r="N14" s="1" t="s">
        <v>1607</v>
      </c>
      <c r="O14" s="1" t="s">
        <v>1608</v>
      </c>
      <c r="P14" s="1" t="str">
        <f t="shared" si="0"/>
        <v>教育学院-教育技术学58-13何李倩-毕业生档案-档案转递编号2310373Q07938OEPGA转回生源地</v>
      </c>
    </row>
    <row r="15" s="1" customFormat="1" ht="22.5" customHeight="1" spans="1:16">
      <c r="A15" s="3">
        <f>COUNTIF(B$2:B15,B15)</f>
        <v>14</v>
      </c>
      <c r="B15" s="3" t="s">
        <v>12</v>
      </c>
      <c r="C15" s="3" t="s">
        <v>96</v>
      </c>
      <c r="D15" s="3" t="s">
        <v>97</v>
      </c>
      <c r="E15" s="3" t="s">
        <v>98</v>
      </c>
      <c r="F15" s="3" t="s">
        <v>99</v>
      </c>
      <c r="G15" s="3">
        <v>246500</v>
      </c>
      <c r="H15" s="3" t="s">
        <v>100</v>
      </c>
      <c r="I15" s="3" t="s">
        <v>101</v>
      </c>
      <c r="J15" s="3" t="s">
        <v>19</v>
      </c>
      <c r="K15" s="1" t="s">
        <v>1604</v>
      </c>
      <c r="L15" s="1" t="s">
        <v>1605</v>
      </c>
      <c r="M15" s="1" t="s">
        <v>1606</v>
      </c>
      <c r="N15" s="1" t="s">
        <v>1607</v>
      </c>
      <c r="O15" s="1" t="s">
        <v>1608</v>
      </c>
      <c r="P15" s="1" t="str">
        <f t="shared" si="0"/>
        <v>教育学院-教育技术学58-14胡剑-毕业生档案-档案转递编号23103735NH8YEY7333转回生源地</v>
      </c>
    </row>
    <row r="16" s="1" customFormat="1" ht="22.5" customHeight="1" spans="1:16">
      <c r="A16" s="3">
        <f>COUNTIF(B$2:B16,B16)</f>
        <v>15</v>
      </c>
      <c r="B16" s="3" t="s">
        <v>12</v>
      </c>
      <c r="C16" s="3" t="s">
        <v>103</v>
      </c>
      <c r="D16" s="3" t="s">
        <v>104</v>
      </c>
      <c r="E16" s="3" t="s">
        <v>105</v>
      </c>
      <c r="F16" s="3" t="s">
        <v>106</v>
      </c>
      <c r="G16" s="3">
        <v>246200</v>
      </c>
      <c r="H16" s="3" t="s">
        <v>107</v>
      </c>
      <c r="I16" s="3" t="s">
        <v>108</v>
      </c>
      <c r="J16" s="3" t="s">
        <v>19</v>
      </c>
      <c r="K16" s="1" t="s">
        <v>1604</v>
      </c>
      <c r="L16" s="1" t="s">
        <v>1605</v>
      </c>
      <c r="M16" s="1" t="s">
        <v>1606</v>
      </c>
      <c r="N16" s="1" t="s">
        <v>1607</v>
      </c>
      <c r="O16" s="1" t="s">
        <v>1608</v>
      </c>
      <c r="P16" s="1" t="str">
        <f t="shared" si="0"/>
        <v>教育学院-教育技术学58-15胡开蕾-毕业生档案-档案转递编号2310373UXB5FMEUSJQ转回生源地</v>
      </c>
    </row>
    <row r="17" s="1" customFormat="1" ht="22.5" customHeight="1" spans="1:16">
      <c r="A17" s="3">
        <f>COUNTIF(B$2:B17,B17)</f>
        <v>16</v>
      </c>
      <c r="B17" s="3" t="s">
        <v>12</v>
      </c>
      <c r="C17" s="3" t="s">
        <v>110</v>
      </c>
      <c r="D17" s="3" t="s">
        <v>111</v>
      </c>
      <c r="E17" s="3" t="s">
        <v>112</v>
      </c>
      <c r="F17" s="3" t="s">
        <v>113</v>
      </c>
      <c r="G17" s="3">
        <v>150000</v>
      </c>
      <c r="H17" s="3" t="s">
        <v>114</v>
      </c>
      <c r="I17" s="3" t="s">
        <v>115</v>
      </c>
      <c r="J17" s="3" t="s">
        <v>19</v>
      </c>
      <c r="K17" s="1" t="s">
        <v>1604</v>
      </c>
      <c r="L17" s="1" t="s">
        <v>1605</v>
      </c>
      <c r="M17" s="1" t="s">
        <v>1606</v>
      </c>
      <c r="N17" s="1" t="s">
        <v>1607</v>
      </c>
      <c r="O17" s="1" t="s">
        <v>1608</v>
      </c>
      <c r="P17" s="1" t="str">
        <f t="shared" si="0"/>
        <v>教育学院-教育技术学58-16姜兰怡-毕业生档案-档案转递编号2310373YAIFJZ9WBFW转回生源地</v>
      </c>
    </row>
    <row r="18" s="1" customFormat="1" ht="22.5" customHeight="1" spans="1:16">
      <c r="A18" s="3">
        <f>COUNTIF(B$2:B18,B18)</f>
        <v>17</v>
      </c>
      <c r="B18" s="3" t="s">
        <v>12</v>
      </c>
      <c r="C18" s="3" t="s">
        <v>117</v>
      </c>
      <c r="D18" s="3" t="s">
        <v>118</v>
      </c>
      <c r="E18" s="3" t="s">
        <v>30</v>
      </c>
      <c r="F18" s="3" t="s">
        <v>119</v>
      </c>
      <c r="G18" s="3">
        <v>233100</v>
      </c>
      <c r="H18" s="3" t="s">
        <v>120</v>
      </c>
      <c r="I18" s="3" t="s">
        <v>121</v>
      </c>
      <c r="J18" s="3" t="s">
        <v>19</v>
      </c>
      <c r="K18" s="1" t="s">
        <v>1604</v>
      </c>
      <c r="L18" s="1" t="s">
        <v>1605</v>
      </c>
      <c r="M18" s="1" t="s">
        <v>1606</v>
      </c>
      <c r="N18" s="1" t="s">
        <v>1607</v>
      </c>
      <c r="O18" s="1" t="s">
        <v>1608</v>
      </c>
      <c r="P18" s="1" t="str">
        <f t="shared" si="0"/>
        <v>教育学院-教育技术学58-17李尚轩-毕业生档案-档案转递编号2310373TLUUJJ6B5QY转回生源地</v>
      </c>
    </row>
    <row r="19" s="1" customFormat="1" ht="22.5" customHeight="1" spans="1:16">
      <c r="A19" s="3">
        <f>COUNTIF(B$2:B19,B19)</f>
        <v>18</v>
      </c>
      <c r="B19" s="3" t="s">
        <v>12</v>
      </c>
      <c r="C19" s="3" t="s">
        <v>123</v>
      </c>
      <c r="D19" s="3" t="s">
        <v>124</v>
      </c>
      <c r="E19" s="3" t="s">
        <v>125</v>
      </c>
      <c r="F19" s="3" t="s">
        <v>126</v>
      </c>
      <c r="G19" s="3">
        <v>235300</v>
      </c>
      <c r="H19" s="3" t="s">
        <v>127</v>
      </c>
      <c r="I19" s="3" t="s">
        <v>128</v>
      </c>
      <c r="J19" s="3" t="s">
        <v>19</v>
      </c>
      <c r="K19" s="1" t="s">
        <v>1604</v>
      </c>
      <c r="L19" s="1" t="s">
        <v>1605</v>
      </c>
      <c r="M19" s="1" t="s">
        <v>1606</v>
      </c>
      <c r="N19" s="1" t="s">
        <v>1607</v>
      </c>
      <c r="O19" s="1" t="s">
        <v>1608</v>
      </c>
      <c r="P19" s="1" t="str">
        <f t="shared" si="0"/>
        <v>教育学院-教育技术学58-18李欣-毕业生档案-档案转递编号23103737Z2AXQDZDLW转回生源地</v>
      </c>
    </row>
    <row r="20" s="1" customFormat="1" ht="22.5" customHeight="1" spans="1:16">
      <c r="A20" s="3">
        <f>COUNTIF(B$2:B20,B20)</f>
        <v>19</v>
      </c>
      <c r="B20" s="3" t="s">
        <v>12</v>
      </c>
      <c r="C20" s="3" t="s">
        <v>130</v>
      </c>
      <c r="D20" s="3" t="s">
        <v>131</v>
      </c>
      <c r="E20" s="3" t="s">
        <v>132</v>
      </c>
      <c r="F20" s="3" t="s">
        <v>133</v>
      </c>
      <c r="G20" s="3">
        <v>237200</v>
      </c>
      <c r="H20" s="3" t="s">
        <v>134</v>
      </c>
      <c r="I20" s="3" t="s">
        <v>135</v>
      </c>
      <c r="J20" s="3" t="s">
        <v>19</v>
      </c>
      <c r="K20" s="1" t="s">
        <v>1604</v>
      </c>
      <c r="L20" s="1" t="s">
        <v>1605</v>
      </c>
      <c r="M20" s="1" t="s">
        <v>1606</v>
      </c>
      <c r="N20" s="1" t="s">
        <v>1607</v>
      </c>
      <c r="O20" s="1" t="s">
        <v>1608</v>
      </c>
      <c r="P20" s="1" t="str">
        <f t="shared" si="0"/>
        <v>教育学院-教育技术学58-19刘青云-毕业生档案-档案转递编号2310373G8SR17QVUVH转回生源地</v>
      </c>
    </row>
    <row r="21" s="1" customFormat="1" ht="22.5" customHeight="1" spans="1:16">
      <c r="A21" s="3">
        <f>COUNTIF(B$2:B21,B21)</f>
        <v>20</v>
      </c>
      <c r="B21" s="3" t="s">
        <v>12</v>
      </c>
      <c r="C21" s="3" t="s">
        <v>137</v>
      </c>
      <c r="D21" s="3" t="s">
        <v>138</v>
      </c>
      <c r="E21" s="3" t="s">
        <v>30</v>
      </c>
      <c r="F21" s="3" t="s">
        <v>139</v>
      </c>
      <c r="G21" s="3">
        <v>235000</v>
      </c>
      <c r="H21" s="3" t="s">
        <v>140</v>
      </c>
      <c r="I21" s="3" t="s">
        <v>141</v>
      </c>
      <c r="J21" s="3" t="s">
        <v>19</v>
      </c>
      <c r="K21" s="1" t="s">
        <v>1604</v>
      </c>
      <c r="L21" s="1" t="s">
        <v>1605</v>
      </c>
      <c r="M21" s="1" t="s">
        <v>1606</v>
      </c>
      <c r="N21" s="1" t="s">
        <v>1607</v>
      </c>
      <c r="O21" s="1" t="s">
        <v>1608</v>
      </c>
      <c r="P21" s="1" t="str">
        <f t="shared" si="0"/>
        <v>教育学院-教育技术学58-20马文慧-毕业生档案-档案转递编号2310373HOE2RKYWUQR转回生源地</v>
      </c>
    </row>
    <row r="22" s="1" customFormat="1" ht="22.5" customHeight="1" spans="1:16">
      <c r="A22" s="3">
        <f>COUNTIF(B$2:B22,B22)</f>
        <v>21</v>
      </c>
      <c r="B22" s="3" t="s">
        <v>12</v>
      </c>
      <c r="C22" s="3" t="s">
        <v>143</v>
      </c>
      <c r="D22" s="3" t="s">
        <v>144</v>
      </c>
      <c r="E22" s="3" t="s">
        <v>145</v>
      </c>
      <c r="F22" s="3" t="s">
        <v>146</v>
      </c>
      <c r="G22" s="3">
        <v>246700</v>
      </c>
      <c r="H22" s="3" t="s">
        <v>147</v>
      </c>
      <c r="I22" s="3" t="s">
        <v>148</v>
      </c>
      <c r="J22" s="3" t="s">
        <v>19</v>
      </c>
      <c r="K22" s="1" t="s">
        <v>1604</v>
      </c>
      <c r="L22" s="1" t="s">
        <v>1605</v>
      </c>
      <c r="M22" s="1" t="s">
        <v>1606</v>
      </c>
      <c r="N22" s="1" t="s">
        <v>1607</v>
      </c>
      <c r="O22" s="1" t="s">
        <v>1608</v>
      </c>
      <c r="P22" s="1" t="str">
        <f t="shared" si="0"/>
        <v>教育学院-教育技术学58-21齐颖-毕业生档案-档案转递编号2310373AFWYWFVUSUK转回生源地</v>
      </c>
    </row>
    <row r="23" s="1" customFormat="1" ht="22.5" customHeight="1" spans="1:16">
      <c r="A23" s="3">
        <f>COUNTIF(B$2:B23,B23)</f>
        <v>22</v>
      </c>
      <c r="B23" s="3" t="s">
        <v>12</v>
      </c>
      <c r="C23" s="3" t="s">
        <v>150</v>
      </c>
      <c r="D23" s="3" t="s">
        <v>151</v>
      </c>
      <c r="E23" s="3" t="s">
        <v>152</v>
      </c>
      <c r="F23" s="3" t="s">
        <v>153</v>
      </c>
      <c r="G23" s="3">
        <v>233700</v>
      </c>
      <c r="H23" s="3" t="s">
        <v>154</v>
      </c>
      <c r="I23" s="3" t="s">
        <v>155</v>
      </c>
      <c r="J23" s="3" t="s">
        <v>19</v>
      </c>
      <c r="K23" s="1" t="s">
        <v>1604</v>
      </c>
      <c r="L23" s="1" t="s">
        <v>1605</v>
      </c>
      <c r="M23" s="1" t="s">
        <v>1606</v>
      </c>
      <c r="N23" s="1" t="s">
        <v>1607</v>
      </c>
      <c r="O23" s="1" t="s">
        <v>1608</v>
      </c>
      <c r="P23" s="1" t="str">
        <f t="shared" si="0"/>
        <v>教育学院-教育技术学58-22乔雨晨-毕业生档案-档案转递编号231037335WJ3EBOFJO转回生源地</v>
      </c>
    </row>
    <row r="24" s="1" customFormat="1" ht="22.5" customHeight="1" spans="1:16">
      <c r="A24" s="3">
        <f>COUNTIF(B$2:B24,B24)</f>
        <v>23</v>
      </c>
      <c r="B24" s="3" t="s">
        <v>12</v>
      </c>
      <c r="C24" s="3" t="s">
        <v>157</v>
      </c>
      <c r="D24" s="3" t="s">
        <v>87</v>
      </c>
      <c r="E24" s="3" t="s">
        <v>88</v>
      </c>
      <c r="F24" s="3" t="s">
        <v>89</v>
      </c>
      <c r="G24" s="3">
        <v>234300</v>
      </c>
      <c r="H24" s="3" t="s">
        <v>90</v>
      </c>
      <c r="I24" s="3" t="s">
        <v>158</v>
      </c>
      <c r="J24" s="3" t="s">
        <v>19</v>
      </c>
      <c r="K24" s="1" t="s">
        <v>1604</v>
      </c>
      <c r="L24" s="1" t="s">
        <v>1605</v>
      </c>
      <c r="M24" s="1" t="s">
        <v>1606</v>
      </c>
      <c r="N24" s="1" t="s">
        <v>1607</v>
      </c>
      <c r="O24" s="1" t="s">
        <v>1608</v>
      </c>
      <c r="P24" s="1" t="str">
        <f t="shared" si="0"/>
        <v>教育学院-教育技术学58-23沙祥悦-毕业生档案-档案转递编号2310373120D6BWPR7O转回生源地</v>
      </c>
    </row>
    <row r="25" s="1" customFormat="1" ht="22.5" customHeight="1" spans="1:16">
      <c r="A25" s="3">
        <f>COUNTIF(B$2:B25,B25)</f>
        <v>24</v>
      </c>
      <c r="B25" s="3" t="s">
        <v>12</v>
      </c>
      <c r="C25" s="3" t="s">
        <v>160</v>
      </c>
      <c r="D25" s="3" t="s">
        <v>161</v>
      </c>
      <c r="E25" s="3" t="s">
        <v>30</v>
      </c>
      <c r="F25" s="3" t="s">
        <v>162</v>
      </c>
      <c r="G25" s="3">
        <v>335000</v>
      </c>
      <c r="H25" s="3" t="s">
        <v>163</v>
      </c>
      <c r="I25" s="3" t="s">
        <v>164</v>
      </c>
      <c r="J25" s="3" t="s">
        <v>19</v>
      </c>
      <c r="K25" s="1" t="s">
        <v>1604</v>
      </c>
      <c r="L25" s="1" t="s">
        <v>1605</v>
      </c>
      <c r="M25" s="1" t="s">
        <v>1606</v>
      </c>
      <c r="N25" s="1" t="s">
        <v>1607</v>
      </c>
      <c r="O25" s="1" t="s">
        <v>1608</v>
      </c>
      <c r="P25" s="1" t="str">
        <f t="shared" si="0"/>
        <v>教育学院-教育技术学58-24邵佳瑶-毕业生档案-档案转递编号2310373MRX2RQYE67Z转回生源地</v>
      </c>
    </row>
    <row r="26" s="1" customFormat="1" ht="22.5" customHeight="1" spans="1:16">
      <c r="A26" s="3">
        <f>COUNTIF(B$2:B26,B26)</f>
        <v>25</v>
      </c>
      <c r="B26" s="3" t="s">
        <v>12</v>
      </c>
      <c r="C26" s="3" t="s">
        <v>166</v>
      </c>
      <c r="D26" s="3" t="s">
        <v>167</v>
      </c>
      <c r="E26" s="3" t="s">
        <v>30</v>
      </c>
      <c r="F26" s="3" t="s">
        <v>168</v>
      </c>
      <c r="G26" s="3">
        <v>21000</v>
      </c>
      <c r="H26" s="3" t="s">
        <v>169</v>
      </c>
      <c r="I26" s="3" t="s">
        <v>170</v>
      </c>
      <c r="J26" s="3" t="s">
        <v>19</v>
      </c>
      <c r="K26" s="1" t="s">
        <v>1604</v>
      </c>
      <c r="L26" s="1" t="s">
        <v>1605</v>
      </c>
      <c r="M26" s="1" t="s">
        <v>1606</v>
      </c>
      <c r="N26" s="1" t="s">
        <v>1607</v>
      </c>
      <c r="O26" s="1" t="s">
        <v>1608</v>
      </c>
      <c r="P26" s="1" t="str">
        <f t="shared" si="0"/>
        <v>教育学院-教育技术学58-25邵喆-毕业生档案-档案转递编号2310373MDYXAFZKZX0转回生源地</v>
      </c>
    </row>
    <row r="27" s="1" customFormat="1" ht="22.5" customHeight="1" spans="1:16">
      <c r="A27" s="3">
        <f>COUNTIF(B$2:B27,B27)</f>
        <v>26</v>
      </c>
      <c r="B27" s="3" t="s">
        <v>12</v>
      </c>
      <c r="C27" s="3" t="s">
        <v>172</v>
      </c>
      <c r="D27" s="3" t="s">
        <v>173</v>
      </c>
      <c r="E27" s="3" t="s">
        <v>105</v>
      </c>
      <c r="F27" s="3" t="s">
        <v>174</v>
      </c>
      <c r="G27" s="3">
        <v>233400</v>
      </c>
      <c r="H27" s="3" t="s">
        <v>175</v>
      </c>
      <c r="I27" s="3" t="s">
        <v>176</v>
      </c>
      <c r="J27" s="3" t="s">
        <v>19</v>
      </c>
      <c r="K27" s="1" t="s">
        <v>1604</v>
      </c>
      <c r="L27" s="1" t="s">
        <v>1605</v>
      </c>
      <c r="M27" s="1" t="s">
        <v>1606</v>
      </c>
      <c r="N27" s="1" t="s">
        <v>1607</v>
      </c>
      <c r="O27" s="1" t="s">
        <v>1608</v>
      </c>
      <c r="P27" s="1" t="str">
        <f t="shared" si="0"/>
        <v>教育学院-教育技术学58-26沈颖-毕业生档案-档案转递编号23103738RG3Z4MUAUD转回生源地</v>
      </c>
    </row>
    <row r="28" s="1" customFormat="1" ht="22.5" customHeight="1" spans="1:16">
      <c r="A28" s="3">
        <f>COUNTIF(B$2:B28,B28)</f>
        <v>27</v>
      </c>
      <c r="B28" s="3" t="s">
        <v>12</v>
      </c>
      <c r="C28" s="3" t="s">
        <v>178</v>
      </c>
      <c r="D28" s="3" t="s">
        <v>179</v>
      </c>
      <c r="E28" s="3" t="s">
        <v>180</v>
      </c>
      <c r="F28" s="3" t="s">
        <v>181</v>
      </c>
      <c r="G28" s="3">
        <v>235200</v>
      </c>
      <c r="H28" s="3" t="s">
        <v>182</v>
      </c>
      <c r="I28" s="3" t="s">
        <v>183</v>
      </c>
      <c r="J28" s="3" t="s">
        <v>19</v>
      </c>
      <c r="K28" s="1" t="s">
        <v>1604</v>
      </c>
      <c r="L28" s="1" t="s">
        <v>1605</v>
      </c>
      <c r="M28" s="1" t="s">
        <v>1606</v>
      </c>
      <c r="N28" s="1" t="s">
        <v>1607</v>
      </c>
      <c r="O28" s="1" t="s">
        <v>1608</v>
      </c>
      <c r="P28" s="1" t="str">
        <f t="shared" si="0"/>
        <v>教育学院-教育技术学58-27孙汉鸿-毕业生档案-档案转递编号2310373V49M37DO830转回生源地</v>
      </c>
    </row>
    <row r="29" s="1" customFormat="1" ht="22.5" customHeight="1" spans="1:16">
      <c r="A29" s="3">
        <f>COUNTIF(B$2:B29,B29)</f>
        <v>28</v>
      </c>
      <c r="B29" s="3" t="s">
        <v>12</v>
      </c>
      <c r="C29" s="3" t="s">
        <v>185</v>
      </c>
      <c r="D29" s="3" t="s">
        <v>118</v>
      </c>
      <c r="E29" s="3" t="s">
        <v>30</v>
      </c>
      <c r="F29" s="3" t="s">
        <v>119</v>
      </c>
      <c r="G29" s="3">
        <v>233100</v>
      </c>
      <c r="H29" s="3" t="s">
        <v>120</v>
      </c>
      <c r="I29" s="3" t="s">
        <v>186</v>
      </c>
      <c r="J29" s="3" t="s">
        <v>19</v>
      </c>
      <c r="K29" s="1" t="s">
        <v>1604</v>
      </c>
      <c r="L29" s="1" t="s">
        <v>1605</v>
      </c>
      <c r="M29" s="1" t="s">
        <v>1606</v>
      </c>
      <c r="N29" s="1" t="s">
        <v>1607</v>
      </c>
      <c r="O29" s="1" t="s">
        <v>1608</v>
      </c>
      <c r="P29" s="1" t="str">
        <f t="shared" si="0"/>
        <v>教育学院-教育技术学58-28孙宇-毕业生档案-档案转递编号231037371K5XF42Y15转回生源地</v>
      </c>
    </row>
    <row r="30" s="1" customFormat="1" ht="22.5" customHeight="1" spans="1:16">
      <c r="A30" s="3">
        <f>COUNTIF(B$2:B30,B30)</f>
        <v>29</v>
      </c>
      <c r="B30" s="3" t="s">
        <v>12</v>
      </c>
      <c r="C30" s="3" t="s">
        <v>188</v>
      </c>
      <c r="D30" s="3" t="s">
        <v>189</v>
      </c>
      <c r="E30" s="3" t="s">
        <v>190</v>
      </c>
      <c r="F30" s="3" t="s">
        <v>191</v>
      </c>
      <c r="G30" s="3">
        <v>231600</v>
      </c>
      <c r="H30" s="3" t="s">
        <v>192</v>
      </c>
      <c r="I30" s="3" t="s">
        <v>193</v>
      </c>
      <c r="J30" s="3" t="s">
        <v>19</v>
      </c>
      <c r="K30" s="1" t="s">
        <v>1604</v>
      </c>
      <c r="L30" s="1" t="s">
        <v>1605</v>
      </c>
      <c r="M30" s="1" t="s">
        <v>1606</v>
      </c>
      <c r="N30" s="1" t="s">
        <v>1607</v>
      </c>
      <c r="O30" s="1" t="s">
        <v>1608</v>
      </c>
      <c r="P30" s="1" t="str">
        <f t="shared" si="0"/>
        <v>教育学院-教育技术学58-29孙悦-毕业生档案-档案转递编号23103739TYXXXOOIDF转回生源地</v>
      </c>
    </row>
    <row r="31" s="1" customFormat="1" ht="22.5" customHeight="1" spans="1:16">
      <c r="A31" s="3">
        <f>COUNTIF(B$2:B31,B31)</f>
        <v>30</v>
      </c>
      <c r="B31" s="3" t="s">
        <v>12</v>
      </c>
      <c r="C31" s="3" t="s">
        <v>195</v>
      </c>
      <c r="D31" s="3" t="s">
        <v>196</v>
      </c>
      <c r="E31" s="3" t="s">
        <v>30</v>
      </c>
      <c r="F31" s="3" t="s">
        <v>197</v>
      </c>
      <c r="G31" s="3">
        <v>236700</v>
      </c>
      <c r="H31" s="3" t="s">
        <v>198</v>
      </c>
      <c r="I31" s="3" t="s">
        <v>199</v>
      </c>
      <c r="J31" s="3" t="s">
        <v>19</v>
      </c>
      <c r="K31" s="1" t="s">
        <v>1604</v>
      </c>
      <c r="L31" s="1" t="s">
        <v>1605</v>
      </c>
      <c r="M31" s="1" t="s">
        <v>1606</v>
      </c>
      <c r="N31" s="1" t="s">
        <v>1607</v>
      </c>
      <c r="O31" s="1" t="s">
        <v>1608</v>
      </c>
      <c r="P31" s="1" t="str">
        <f t="shared" si="0"/>
        <v>教育学院-教育技术学58-30田瑞雪-毕业生档案-档案转递编号2310373MO0Z4TD9FKR转回生源地</v>
      </c>
    </row>
    <row r="32" s="1" customFormat="1" ht="22.5" customHeight="1" spans="1:16">
      <c r="A32" s="3">
        <f>COUNTIF(B$2:B32,B32)</f>
        <v>31</v>
      </c>
      <c r="B32" s="3" t="s">
        <v>12</v>
      </c>
      <c r="C32" s="3" t="s">
        <v>201</v>
      </c>
      <c r="D32" s="3" t="s">
        <v>202</v>
      </c>
      <c r="E32" s="3" t="s">
        <v>203</v>
      </c>
      <c r="F32" s="3" t="s">
        <v>204</v>
      </c>
      <c r="G32" s="3">
        <v>237000</v>
      </c>
      <c r="H32" s="3" t="s">
        <v>205</v>
      </c>
      <c r="I32" s="3" t="s">
        <v>206</v>
      </c>
      <c r="J32" s="3" t="s">
        <v>19</v>
      </c>
      <c r="K32" s="1" t="s">
        <v>1604</v>
      </c>
      <c r="L32" s="1" t="s">
        <v>1605</v>
      </c>
      <c r="M32" s="1" t="s">
        <v>1606</v>
      </c>
      <c r="N32" s="1" t="s">
        <v>1607</v>
      </c>
      <c r="O32" s="1" t="s">
        <v>1608</v>
      </c>
      <c r="P32" s="1" t="str">
        <f t="shared" si="0"/>
        <v>教育学院-教育技术学58-31汪澳-毕业生档案-档案转递编号2310373NI19YKHMRHZ转回生源地</v>
      </c>
    </row>
    <row r="33" s="1" customFormat="1" ht="22.5" customHeight="1" spans="1:16">
      <c r="A33" s="3">
        <f>COUNTIF(B$2:B33,B33)</f>
        <v>32</v>
      </c>
      <c r="B33" s="3" t="s">
        <v>12</v>
      </c>
      <c r="C33" s="3" t="s">
        <v>208</v>
      </c>
      <c r="D33" s="3" t="s">
        <v>209</v>
      </c>
      <c r="E33" s="3" t="s">
        <v>30</v>
      </c>
      <c r="F33" s="3" t="s">
        <v>210</v>
      </c>
      <c r="G33" s="3">
        <v>241000</v>
      </c>
      <c r="H33" s="3" t="s">
        <v>211</v>
      </c>
      <c r="I33" s="3" t="s">
        <v>212</v>
      </c>
      <c r="J33" s="3" t="s">
        <v>19</v>
      </c>
      <c r="K33" s="1" t="s">
        <v>1604</v>
      </c>
      <c r="L33" s="1" t="s">
        <v>1605</v>
      </c>
      <c r="M33" s="1" t="s">
        <v>1606</v>
      </c>
      <c r="N33" s="1" t="s">
        <v>1607</v>
      </c>
      <c r="O33" s="1" t="s">
        <v>1608</v>
      </c>
      <c r="P33" s="1" t="str">
        <f t="shared" si="0"/>
        <v>教育学院-教育技术学58-32王婵-毕业生档案-档案转递编号2310373QJHTFNVNNDP转回生源地</v>
      </c>
    </row>
    <row r="34" s="1" customFormat="1" ht="22.5" customHeight="1" spans="1:16">
      <c r="A34" s="3">
        <f>COUNTIF(B$2:B34,B34)</f>
        <v>33</v>
      </c>
      <c r="B34" s="3" t="s">
        <v>12</v>
      </c>
      <c r="C34" s="3" t="s">
        <v>214</v>
      </c>
      <c r="D34" s="3" t="s">
        <v>97</v>
      </c>
      <c r="E34" s="3" t="s">
        <v>98</v>
      </c>
      <c r="F34" s="3" t="s">
        <v>99</v>
      </c>
      <c r="G34" s="3">
        <v>246500</v>
      </c>
      <c r="H34" s="3" t="s">
        <v>100</v>
      </c>
      <c r="I34" s="3" t="s">
        <v>215</v>
      </c>
      <c r="J34" s="3" t="s">
        <v>19</v>
      </c>
      <c r="K34" s="1" t="s">
        <v>1604</v>
      </c>
      <c r="L34" s="1" t="s">
        <v>1605</v>
      </c>
      <c r="M34" s="1" t="s">
        <v>1606</v>
      </c>
      <c r="N34" s="1" t="s">
        <v>1607</v>
      </c>
      <c r="O34" s="1" t="s">
        <v>1608</v>
      </c>
      <c r="P34" s="1" t="str">
        <f t="shared" si="0"/>
        <v>教育学院-教育技术学58-33王小平-毕业生档案-档案转递编号2310373WWWXI0Q49NM转回生源地</v>
      </c>
    </row>
    <row r="35" s="1" customFormat="1" ht="22.5" customHeight="1" spans="1:16">
      <c r="A35" s="3">
        <f>COUNTIF(B$2:B35,B35)</f>
        <v>34</v>
      </c>
      <c r="B35" s="3" t="s">
        <v>12</v>
      </c>
      <c r="C35" s="3" t="s">
        <v>217</v>
      </c>
      <c r="D35" s="3" t="s">
        <v>218</v>
      </c>
      <c r="E35" s="3" t="s">
        <v>219</v>
      </c>
      <c r="F35" s="3" t="s">
        <v>220</v>
      </c>
      <c r="G35" s="3">
        <v>237400</v>
      </c>
      <c r="H35" s="3" t="s">
        <v>221</v>
      </c>
      <c r="I35" s="3" t="s">
        <v>222</v>
      </c>
      <c r="J35" s="3" t="s">
        <v>19</v>
      </c>
      <c r="K35" s="1" t="s">
        <v>1604</v>
      </c>
      <c r="L35" s="1" t="s">
        <v>1605</v>
      </c>
      <c r="M35" s="1" t="s">
        <v>1606</v>
      </c>
      <c r="N35" s="1" t="s">
        <v>1607</v>
      </c>
      <c r="O35" s="1" t="s">
        <v>1608</v>
      </c>
      <c r="P35" s="1" t="str">
        <f t="shared" si="0"/>
        <v>教育学院-教育技术学58-34王盈盈-毕业生档案-档案转递编号23103739WFXTGN405R转回生源地</v>
      </c>
    </row>
    <row r="36" s="1" customFormat="1" ht="22.5" customHeight="1" spans="1:16">
      <c r="A36" s="3">
        <f>COUNTIF(B$2:B36,B36)</f>
        <v>35</v>
      </c>
      <c r="B36" s="3" t="s">
        <v>12</v>
      </c>
      <c r="C36" s="3" t="s">
        <v>224</v>
      </c>
      <c r="D36" s="3" t="s">
        <v>225</v>
      </c>
      <c r="E36" s="3" t="s">
        <v>30</v>
      </c>
      <c r="F36" s="3" t="s">
        <v>226</v>
      </c>
      <c r="G36" s="3">
        <v>234200</v>
      </c>
      <c r="H36" s="3" t="s">
        <v>227</v>
      </c>
      <c r="I36" s="3" t="s">
        <v>228</v>
      </c>
      <c r="J36" s="3" t="s">
        <v>19</v>
      </c>
      <c r="K36" s="1" t="s">
        <v>1604</v>
      </c>
      <c r="L36" s="1" t="s">
        <v>1605</v>
      </c>
      <c r="M36" s="1" t="s">
        <v>1606</v>
      </c>
      <c r="N36" s="1" t="s">
        <v>1607</v>
      </c>
      <c r="O36" s="1" t="s">
        <v>1608</v>
      </c>
      <c r="P36" s="1" t="str">
        <f t="shared" si="0"/>
        <v>教育学院-教育技术学58-35王悦-毕业生档案-档案转递编号2310373DJZ9KUBUYIQ转回生源地</v>
      </c>
    </row>
    <row r="37" s="1" customFormat="1" ht="22.5" customHeight="1" spans="1:16">
      <c r="A37" s="3">
        <f>COUNTIF(B$2:B37,B37)</f>
        <v>36</v>
      </c>
      <c r="B37" s="3" t="s">
        <v>12</v>
      </c>
      <c r="C37" s="3" t="s">
        <v>230</v>
      </c>
      <c r="D37" s="3" t="s">
        <v>189</v>
      </c>
      <c r="E37" s="3" t="s">
        <v>190</v>
      </c>
      <c r="F37" s="3" t="s">
        <v>191</v>
      </c>
      <c r="G37" s="3">
        <v>231600</v>
      </c>
      <c r="H37" s="3" t="s">
        <v>192</v>
      </c>
      <c r="I37" s="3" t="s">
        <v>231</v>
      </c>
      <c r="J37" s="3" t="s">
        <v>19</v>
      </c>
      <c r="K37" s="1" t="s">
        <v>1604</v>
      </c>
      <c r="L37" s="1" t="s">
        <v>1605</v>
      </c>
      <c r="M37" s="1" t="s">
        <v>1606</v>
      </c>
      <c r="N37" s="1" t="s">
        <v>1607</v>
      </c>
      <c r="O37" s="1" t="s">
        <v>1608</v>
      </c>
      <c r="P37" s="1" t="str">
        <f t="shared" si="0"/>
        <v>教育学院-教育技术学58-36吴雨晗-毕业生档案-档案转递编号2310373NMYJEBMDNPB转回生源地</v>
      </c>
    </row>
    <row r="38" s="1" customFormat="1" ht="22.5" customHeight="1" spans="1:16">
      <c r="A38" s="3">
        <f>COUNTIF(B$2:B38,B38)</f>
        <v>37</v>
      </c>
      <c r="B38" s="3" t="s">
        <v>12</v>
      </c>
      <c r="C38" s="3" t="s">
        <v>233</v>
      </c>
      <c r="D38" s="3" t="s">
        <v>234</v>
      </c>
      <c r="E38" s="3" t="s">
        <v>235</v>
      </c>
      <c r="F38" s="3" t="s">
        <v>236</v>
      </c>
      <c r="G38" s="3">
        <v>234000</v>
      </c>
      <c r="H38" s="3" t="s">
        <v>237</v>
      </c>
      <c r="I38" s="3" t="s">
        <v>238</v>
      </c>
      <c r="J38" s="3" t="s">
        <v>19</v>
      </c>
      <c r="K38" s="1" t="s">
        <v>1604</v>
      </c>
      <c r="L38" s="1" t="s">
        <v>1605</v>
      </c>
      <c r="M38" s="1" t="s">
        <v>1606</v>
      </c>
      <c r="N38" s="1" t="s">
        <v>1607</v>
      </c>
      <c r="O38" s="1" t="s">
        <v>1608</v>
      </c>
      <c r="P38" s="1" t="str">
        <f t="shared" si="0"/>
        <v>教育学院-教育技术学58-37武毅-毕业生档案-档案转递编号2310373YT3CT2JPHE9转回生源地</v>
      </c>
    </row>
    <row r="39" s="1" customFormat="1" ht="22.5" customHeight="1" spans="1:16">
      <c r="A39" s="3">
        <f>COUNTIF(B$2:B39,B39)</f>
        <v>38</v>
      </c>
      <c r="B39" s="3" t="s">
        <v>12</v>
      </c>
      <c r="C39" s="3" t="s">
        <v>240</v>
      </c>
      <c r="D39" s="3" t="s">
        <v>209</v>
      </c>
      <c r="E39" s="3" t="s">
        <v>30</v>
      </c>
      <c r="F39" s="3" t="s">
        <v>210</v>
      </c>
      <c r="G39" s="3">
        <v>241000</v>
      </c>
      <c r="H39" s="3" t="s">
        <v>211</v>
      </c>
      <c r="I39" s="3" t="s">
        <v>241</v>
      </c>
      <c r="J39" s="3" t="s">
        <v>19</v>
      </c>
      <c r="K39" s="1" t="s">
        <v>1604</v>
      </c>
      <c r="L39" s="1" t="s">
        <v>1605</v>
      </c>
      <c r="M39" s="1" t="s">
        <v>1606</v>
      </c>
      <c r="N39" s="1" t="s">
        <v>1607</v>
      </c>
      <c r="O39" s="1" t="s">
        <v>1608</v>
      </c>
      <c r="P39" s="1" t="str">
        <f t="shared" si="0"/>
        <v>教育学院-教育技术学58-38谢菲-毕业生档案-档案转递编号2310373WODMWVQAVTR转回生源地</v>
      </c>
    </row>
    <row r="40" s="1" customFormat="1" ht="22.5" customHeight="1" spans="1:16">
      <c r="A40" s="3">
        <f>COUNTIF(B$2:B40,B40)</f>
        <v>39</v>
      </c>
      <c r="B40" s="3" t="s">
        <v>12</v>
      </c>
      <c r="C40" s="3" t="s">
        <v>243</v>
      </c>
      <c r="D40" s="3" t="s">
        <v>39</v>
      </c>
      <c r="E40" s="3" t="s">
        <v>40</v>
      </c>
      <c r="F40" s="3" t="s">
        <v>41</v>
      </c>
      <c r="G40" s="3">
        <v>236200</v>
      </c>
      <c r="H40" s="3" t="s">
        <v>42</v>
      </c>
      <c r="I40" s="3" t="s">
        <v>244</v>
      </c>
      <c r="J40" s="3" t="s">
        <v>19</v>
      </c>
      <c r="K40" s="1" t="s">
        <v>1604</v>
      </c>
      <c r="L40" s="1" t="s">
        <v>1605</v>
      </c>
      <c r="M40" s="1" t="s">
        <v>1606</v>
      </c>
      <c r="N40" s="1" t="s">
        <v>1607</v>
      </c>
      <c r="O40" s="1" t="s">
        <v>1608</v>
      </c>
      <c r="P40" s="1" t="str">
        <f t="shared" si="0"/>
        <v>教育学院-教育技术学58-39谢雅楠-毕业生档案-档案转递编号2310373PN7XW0CJG9N转回生源地</v>
      </c>
    </row>
    <row r="41" s="1" customFormat="1" ht="22.5" customHeight="1" spans="1:16">
      <c r="A41" s="3">
        <f>COUNTIF(B$2:B41,B41)</f>
        <v>40</v>
      </c>
      <c r="B41" s="3" t="s">
        <v>12</v>
      </c>
      <c r="C41" s="3" t="s">
        <v>246</v>
      </c>
      <c r="D41" s="3" t="s">
        <v>247</v>
      </c>
      <c r="E41" s="3" t="s">
        <v>125</v>
      </c>
      <c r="F41" s="3" t="s">
        <v>248</v>
      </c>
      <c r="G41" s="3">
        <v>230000</v>
      </c>
      <c r="H41" s="3" t="s">
        <v>249</v>
      </c>
      <c r="I41" s="3" t="s">
        <v>250</v>
      </c>
      <c r="J41" s="3" t="s">
        <v>19</v>
      </c>
      <c r="K41" s="1" t="s">
        <v>1604</v>
      </c>
      <c r="L41" s="1" t="s">
        <v>1605</v>
      </c>
      <c r="M41" s="1" t="s">
        <v>1606</v>
      </c>
      <c r="N41" s="1" t="s">
        <v>1607</v>
      </c>
      <c r="O41" s="1" t="s">
        <v>1608</v>
      </c>
      <c r="P41" s="1" t="str">
        <f t="shared" si="0"/>
        <v>教育学院-教育技术学58-40徐慧-毕业生档案-档案转递编号2310373WAX524A65NM转回生源地</v>
      </c>
    </row>
    <row r="42" s="1" customFormat="1" ht="22.5" customHeight="1" spans="1:16">
      <c r="A42" s="3">
        <f>COUNTIF(B$2:B42,B42)</f>
        <v>41</v>
      </c>
      <c r="B42" s="3" t="s">
        <v>12</v>
      </c>
      <c r="C42" s="3" t="s">
        <v>252</v>
      </c>
      <c r="D42" s="3" t="s">
        <v>253</v>
      </c>
      <c r="E42" s="3" t="s">
        <v>105</v>
      </c>
      <c r="F42" s="3" t="s">
        <v>254</v>
      </c>
      <c r="G42" s="3">
        <v>233300</v>
      </c>
      <c r="H42" s="3" t="s">
        <v>255</v>
      </c>
      <c r="I42" s="3" t="s">
        <v>256</v>
      </c>
      <c r="J42" s="3" t="s">
        <v>19</v>
      </c>
      <c r="K42" s="1" t="s">
        <v>1604</v>
      </c>
      <c r="L42" s="1" t="s">
        <v>1605</v>
      </c>
      <c r="M42" s="1" t="s">
        <v>1606</v>
      </c>
      <c r="N42" s="1" t="s">
        <v>1607</v>
      </c>
      <c r="O42" s="1" t="s">
        <v>1608</v>
      </c>
      <c r="P42" s="1" t="str">
        <f t="shared" si="0"/>
        <v>教育学院-教育技术学58-41许娜-毕业生档案-档案转递编号2310373KZS684N1X6H转回生源地</v>
      </c>
    </row>
    <row r="43" s="1" customFormat="1" ht="22.5" customHeight="1" spans="1:16">
      <c r="A43" s="3">
        <f>COUNTIF(B$2:B43,B43)</f>
        <v>42</v>
      </c>
      <c r="B43" s="3" t="s">
        <v>12</v>
      </c>
      <c r="C43" s="3" t="s">
        <v>258</v>
      </c>
      <c r="D43" s="3" t="s">
        <v>259</v>
      </c>
      <c r="E43" s="3" t="s">
        <v>125</v>
      </c>
      <c r="F43" s="3" t="s">
        <v>260</v>
      </c>
      <c r="G43" s="3">
        <v>242100</v>
      </c>
      <c r="H43" s="3" t="s">
        <v>261</v>
      </c>
      <c r="I43" s="3" t="s">
        <v>262</v>
      </c>
      <c r="J43" s="3" t="s">
        <v>19</v>
      </c>
      <c r="K43" s="1" t="s">
        <v>1604</v>
      </c>
      <c r="L43" s="1" t="s">
        <v>1605</v>
      </c>
      <c r="M43" s="1" t="s">
        <v>1606</v>
      </c>
      <c r="N43" s="1" t="s">
        <v>1607</v>
      </c>
      <c r="O43" s="1" t="s">
        <v>1608</v>
      </c>
      <c r="P43" s="1" t="str">
        <f t="shared" si="0"/>
        <v>教育学院-教育技术学58-42杨琪琪-毕业生档案-档案转递编号2310373QU7R8IUS4EF转回生源地</v>
      </c>
    </row>
    <row r="44" s="1" customFormat="1" ht="22.5" customHeight="1" spans="1:16">
      <c r="A44" s="3">
        <f>COUNTIF(B$2:B44,B44)</f>
        <v>43</v>
      </c>
      <c r="B44" s="3" t="s">
        <v>12</v>
      </c>
      <c r="C44" s="3" t="s">
        <v>264</v>
      </c>
      <c r="D44" s="3" t="s">
        <v>265</v>
      </c>
      <c r="E44" s="3" t="s">
        <v>266</v>
      </c>
      <c r="F44" s="3" t="s">
        <v>267</v>
      </c>
      <c r="G44" s="3">
        <v>234300</v>
      </c>
      <c r="H44" s="3" t="s">
        <v>268</v>
      </c>
      <c r="I44" s="3" t="s">
        <v>269</v>
      </c>
      <c r="J44" s="3" t="s">
        <v>19</v>
      </c>
      <c r="K44" s="1" t="s">
        <v>1604</v>
      </c>
      <c r="L44" s="1" t="s">
        <v>1605</v>
      </c>
      <c r="M44" s="1" t="s">
        <v>1606</v>
      </c>
      <c r="N44" s="1" t="s">
        <v>1607</v>
      </c>
      <c r="O44" s="1" t="s">
        <v>1608</v>
      </c>
      <c r="P44" s="1" t="str">
        <f t="shared" si="0"/>
        <v>教育学院-教育技术学58-43詹博文-毕业生档案-档案转递编号2310373SYW922SI685转回生源地</v>
      </c>
    </row>
    <row r="45" s="1" customFormat="1" ht="22.5" customHeight="1" spans="1:16">
      <c r="A45" s="3">
        <f>COUNTIF(B$2:B45,B45)</f>
        <v>44</v>
      </c>
      <c r="B45" s="3" t="s">
        <v>12</v>
      </c>
      <c r="C45" s="3" t="s">
        <v>271</v>
      </c>
      <c r="D45" s="3" t="s">
        <v>218</v>
      </c>
      <c r="E45" s="3" t="s">
        <v>219</v>
      </c>
      <c r="F45" s="3" t="s">
        <v>220</v>
      </c>
      <c r="G45" s="3">
        <v>237400</v>
      </c>
      <c r="H45" s="3" t="s">
        <v>221</v>
      </c>
      <c r="I45" s="3" t="s">
        <v>272</v>
      </c>
      <c r="J45" s="3" t="s">
        <v>19</v>
      </c>
      <c r="K45" s="1" t="s">
        <v>1604</v>
      </c>
      <c r="L45" s="1" t="s">
        <v>1605</v>
      </c>
      <c r="M45" s="1" t="s">
        <v>1606</v>
      </c>
      <c r="N45" s="1" t="s">
        <v>1607</v>
      </c>
      <c r="O45" s="1" t="s">
        <v>1608</v>
      </c>
      <c r="P45" s="1" t="str">
        <f t="shared" si="0"/>
        <v>教育学院-教育技术学58-44张保雷-毕业生档案-档案转递编号23103738FGIBCUFQ8T转回生源地</v>
      </c>
    </row>
    <row r="46" s="1" customFormat="1" ht="22.5" customHeight="1" spans="1:16">
      <c r="A46" s="3">
        <f>COUNTIF(B$2:B46,B46)</f>
        <v>45</v>
      </c>
      <c r="B46" s="3" t="s">
        <v>12</v>
      </c>
      <c r="C46" s="3" t="s">
        <v>274</v>
      </c>
      <c r="D46" s="3" t="s">
        <v>234</v>
      </c>
      <c r="E46" s="3" t="s">
        <v>235</v>
      </c>
      <c r="F46" s="3" t="s">
        <v>236</v>
      </c>
      <c r="G46" s="3">
        <v>234000</v>
      </c>
      <c r="H46" s="3" t="s">
        <v>237</v>
      </c>
      <c r="I46" s="3" t="s">
        <v>275</v>
      </c>
      <c r="J46" s="3" t="s">
        <v>19</v>
      </c>
      <c r="K46" s="1" t="s">
        <v>1604</v>
      </c>
      <c r="L46" s="1" t="s">
        <v>1605</v>
      </c>
      <c r="M46" s="1" t="s">
        <v>1606</v>
      </c>
      <c r="N46" s="1" t="s">
        <v>1607</v>
      </c>
      <c r="O46" s="1" t="s">
        <v>1608</v>
      </c>
      <c r="P46" s="1" t="str">
        <f t="shared" si="0"/>
        <v>教育学院-教育技术学58-45张凯-毕业生档案-档案转递编号2310373ZZ6NG8NHVSI转回生源地</v>
      </c>
    </row>
    <row r="47" s="1" customFormat="1" ht="22.5" customHeight="1" spans="1:16">
      <c r="A47" s="3">
        <f>COUNTIF(B$2:B47,B47)</f>
        <v>46</v>
      </c>
      <c r="B47" s="3" t="s">
        <v>12</v>
      </c>
      <c r="C47" s="3" t="s">
        <v>277</v>
      </c>
      <c r="D47" s="3" t="s">
        <v>22</v>
      </c>
      <c r="E47" s="3" t="s">
        <v>23</v>
      </c>
      <c r="F47" s="3" t="s">
        <v>24</v>
      </c>
      <c r="G47" s="3">
        <v>233500</v>
      </c>
      <c r="H47" s="3" t="s">
        <v>25</v>
      </c>
      <c r="I47" s="3" t="s">
        <v>278</v>
      </c>
      <c r="J47" s="3" t="s">
        <v>19</v>
      </c>
      <c r="K47" s="1" t="s">
        <v>1604</v>
      </c>
      <c r="L47" s="1" t="s">
        <v>1605</v>
      </c>
      <c r="M47" s="1" t="s">
        <v>1606</v>
      </c>
      <c r="N47" s="1" t="s">
        <v>1607</v>
      </c>
      <c r="O47" s="1" t="s">
        <v>1608</v>
      </c>
      <c r="P47" s="1" t="str">
        <f t="shared" si="0"/>
        <v>教育学院-教育技术学58-46张利文-毕业生档案-档案转递编号2310373OBWF6HZJ23L转回生源地</v>
      </c>
    </row>
    <row r="48" s="1" customFormat="1" ht="22.5" customHeight="1" spans="1:16">
      <c r="A48" s="3">
        <f>COUNTIF(B$2:B48,B48)</f>
        <v>47</v>
      </c>
      <c r="B48" s="3" t="s">
        <v>12</v>
      </c>
      <c r="C48" s="3" t="s">
        <v>280</v>
      </c>
      <c r="D48" s="3" t="s">
        <v>281</v>
      </c>
      <c r="E48" s="3" t="s">
        <v>282</v>
      </c>
      <c r="F48" s="3" t="s">
        <v>283</v>
      </c>
      <c r="G48" s="3">
        <v>236300</v>
      </c>
      <c r="H48" s="3" t="s">
        <v>284</v>
      </c>
      <c r="I48" s="3" t="s">
        <v>285</v>
      </c>
      <c r="J48" s="3" t="s">
        <v>19</v>
      </c>
      <c r="K48" s="1" t="s">
        <v>1604</v>
      </c>
      <c r="L48" s="1" t="s">
        <v>1605</v>
      </c>
      <c r="M48" s="1" t="s">
        <v>1606</v>
      </c>
      <c r="N48" s="1" t="s">
        <v>1607</v>
      </c>
      <c r="O48" s="1" t="s">
        <v>1608</v>
      </c>
      <c r="P48" s="1" t="str">
        <f t="shared" si="0"/>
        <v>教育学院-教育技术学58-47张路琦-毕业生档案-档案转递编号2310373U3I7OATP0FY转回生源地</v>
      </c>
    </row>
    <row r="49" s="1" customFormat="1" ht="22.5" customHeight="1" spans="1:16">
      <c r="A49" s="3">
        <f>COUNTIF(B$2:B49,B49)</f>
        <v>48</v>
      </c>
      <c r="B49" s="3" t="s">
        <v>12</v>
      </c>
      <c r="C49" s="3" t="s">
        <v>287</v>
      </c>
      <c r="D49" s="3" t="s">
        <v>288</v>
      </c>
      <c r="E49" s="3" t="s">
        <v>288</v>
      </c>
      <c r="F49" s="3" t="s">
        <v>289</v>
      </c>
      <c r="G49" s="3">
        <v>125000</v>
      </c>
      <c r="H49" s="3" t="s">
        <v>290</v>
      </c>
      <c r="I49" s="3" t="s">
        <v>291</v>
      </c>
      <c r="J49" s="3" t="s">
        <v>19</v>
      </c>
      <c r="K49" s="1" t="s">
        <v>1604</v>
      </c>
      <c r="L49" s="1" t="s">
        <v>1605</v>
      </c>
      <c r="M49" s="1" t="s">
        <v>1606</v>
      </c>
      <c r="N49" s="1" t="s">
        <v>1607</v>
      </c>
      <c r="O49" s="1" t="s">
        <v>1608</v>
      </c>
      <c r="P49" s="1" t="str">
        <f t="shared" si="0"/>
        <v>教育学院-教育技术学58-48张诗雅-毕业生档案-档案转递编号231037325QV40048K4转回生源地</v>
      </c>
    </row>
    <row r="50" s="1" customFormat="1" ht="22.5" customHeight="1" spans="1:16">
      <c r="A50" s="3">
        <f>COUNTIF(B$2:B50,B50)</f>
        <v>49</v>
      </c>
      <c r="B50" s="3" t="s">
        <v>12</v>
      </c>
      <c r="C50" s="3" t="s">
        <v>293</v>
      </c>
      <c r="D50" s="3" t="s">
        <v>124</v>
      </c>
      <c r="E50" s="3" t="s">
        <v>125</v>
      </c>
      <c r="F50" s="3" t="s">
        <v>126</v>
      </c>
      <c r="G50" s="3">
        <v>235300</v>
      </c>
      <c r="H50" s="3" t="s">
        <v>127</v>
      </c>
      <c r="I50" s="3" t="s">
        <v>294</v>
      </c>
      <c r="J50" s="3" t="s">
        <v>19</v>
      </c>
      <c r="K50" s="1" t="s">
        <v>1604</v>
      </c>
      <c r="L50" s="1" t="s">
        <v>1605</v>
      </c>
      <c r="M50" s="1" t="s">
        <v>1606</v>
      </c>
      <c r="N50" s="1" t="s">
        <v>1607</v>
      </c>
      <c r="O50" s="1" t="s">
        <v>1608</v>
      </c>
      <c r="P50" s="1" t="str">
        <f t="shared" si="0"/>
        <v>教育学院-教育技术学58-49张桃桃-毕业生档案-档案转递编号23103731C0XDS2NWR8转回生源地</v>
      </c>
    </row>
    <row r="51" s="1" customFormat="1" ht="22.5" customHeight="1" spans="1:16">
      <c r="A51" s="3">
        <f>COUNTIF(B$2:B51,B51)</f>
        <v>50</v>
      </c>
      <c r="B51" s="3" t="s">
        <v>12</v>
      </c>
      <c r="C51" s="3" t="s">
        <v>296</v>
      </c>
      <c r="D51" s="3" t="s">
        <v>297</v>
      </c>
      <c r="E51" s="3" t="s">
        <v>298</v>
      </c>
      <c r="F51" s="3" t="s">
        <v>299</v>
      </c>
      <c r="G51" s="3">
        <v>232100</v>
      </c>
      <c r="H51" s="3" t="s">
        <v>300</v>
      </c>
      <c r="I51" s="3" t="s">
        <v>301</v>
      </c>
      <c r="J51" s="3" t="s">
        <v>19</v>
      </c>
      <c r="K51" s="1" t="s">
        <v>1604</v>
      </c>
      <c r="L51" s="1" t="s">
        <v>1605</v>
      </c>
      <c r="M51" s="1" t="s">
        <v>1606</v>
      </c>
      <c r="N51" s="1" t="s">
        <v>1607</v>
      </c>
      <c r="O51" s="1" t="s">
        <v>1608</v>
      </c>
      <c r="P51" s="1" t="str">
        <f t="shared" si="0"/>
        <v>教育学院-教育技术学58-50张婷-毕业生档案-档案转递编号2310373LW6U0UD3H0M转回生源地</v>
      </c>
    </row>
    <row r="52" s="1" customFormat="1" ht="22.5" customHeight="1" spans="1:16">
      <c r="A52" s="3">
        <f>COUNTIF(B$2:B52,B52)</f>
        <v>51</v>
      </c>
      <c r="B52" s="3" t="s">
        <v>12</v>
      </c>
      <c r="C52" s="3" t="s">
        <v>303</v>
      </c>
      <c r="D52" s="3" t="s">
        <v>80</v>
      </c>
      <c r="E52" s="3" t="s">
        <v>81</v>
      </c>
      <c r="F52" s="3" t="s">
        <v>82</v>
      </c>
      <c r="G52" s="3">
        <v>237000</v>
      </c>
      <c r="H52" s="3" t="s">
        <v>83</v>
      </c>
      <c r="I52" s="3" t="s">
        <v>304</v>
      </c>
      <c r="J52" s="3" t="s">
        <v>19</v>
      </c>
      <c r="K52" s="1" t="s">
        <v>1604</v>
      </c>
      <c r="L52" s="1" t="s">
        <v>1605</v>
      </c>
      <c r="M52" s="1" t="s">
        <v>1606</v>
      </c>
      <c r="N52" s="1" t="s">
        <v>1607</v>
      </c>
      <c r="O52" s="1" t="s">
        <v>1608</v>
      </c>
      <c r="P52" s="1" t="str">
        <f t="shared" si="0"/>
        <v>教育学院-教育技术学58-51张颖-毕业生档案-档案转递编号23103736P5BEA4MK28转回生源地</v>
      </c>
    </row>
    <row r="53" s="1" customFormat="1" ht="22.5" customHeight="1" spans="1:16">
      <c r="A53" s="3">
        <f>COUNTIF(B$2:B53,B53)</f>
        <v>52</v>
      </c>
      <c r="B53" s="3" t="s">
        <v>12</v>
      </c>
      <c r="C53" s="3" t="s">
        <v>306</v>
      </c>
      <c r="D53" s="3" t="s">
        <v>307</v>
      </c>
      <c r="E53" s="3" t="s">
        <v>23</v>
      </c>
      <c r="F53" s="3" t="s">
        <v>308</v>
      </c>
      <c r="G53" s="3">
        <v>246300</v>
      </c>
      <c r="H53" s="3" t="s">
        <v>309</v>
      </c>
      <c r="I53" s="3" t="s">
        <v>310</v>
      </c>
      <c r="J53" s="3" t="s">
        <v>19</v>
      </c>
      <c r="K53" s="1" t="s">
        <v>1604</v>
      </c>
      <c r="L53" s="1" t="s">
        <v>1605</v>
      </c>
      <c r="M53" s="1" t="s">
        <v>1606</v>
      </c>
      <c r="N53" s="1" t="s">
        <v>1607</v>
      </c>
      <c r="O53" s="1" t="s">
        <v>1608</v>
      </c>
      <c r="P53" s="1" t="str">
        <f t="shared" si="0"/>
        <v>教育学院-教育技术学58-52张钰-毕业生档案-档案转递编号23103731HGYC4KA202转回生源地</v>
      </c>
    </row>
    <row r="54" s="1" customFormat="1" ht="22.5" customHeight="1" spans="1:16">
      <c r="A54" s="3">
        <f>COUNTIF(B$2:B54,B54)</f>
        <v>53</v>
      </c>
      <c r="B54" s="3" t="s">
        <v>12</v>
      </c>
      <c r="C54" s="3" t="s">
        <v>312</v>
      </c>
      <c r="D54" s="3" t="s">
        <v>144</v>
      </c>
      <c r="E54" s="3" t="s">
        <v>145</v>
      </c>
      <c r="F54" s="3" t="s">
        <v>146</v>
      </c>
      <c r="G54" s="3">
        <v>246700</v>
      </c>
      <c r="H54" s="3" t="s">
        <v>147</v>
      </c>
      <c r="I54" s="3" t="s">
        <v>313</v>
      </c>
      <c r="J54" s="3" t="s">
        <v>19</v>
      </c>
      <c r="K54" s="1" t="s">
        <v>1604</v>
      </c>
      <c r="L54" s="1" t="s">
        <v>1605</v>
      </c>
      <c r="M54" s="1" t="s">
        <v>1606</v>
      </c>
      <c r="N54" s="1" t="s">
        <v>1607</v>
      </c>
      <c r="O54" s="1" t="s">
        <v>1608</v>
      </c>
      <c r="P54" s="1" t="str">
        <f t="shared" si="0"/>
        <v>教育学院-教育技术学58-53章玉霞-毕业生档案-档案转递编号2310373W5M0SKFOVAA转回生源地</v>
      </c>
    </row>
    <row r="55" s="1" customFormat="1" ht="22.5" customHeight="1" spans="1:16">
      <c r="A55" s="3">
        <f>COUNTIF(B$2:B55,B55)</f>
        <v>54</v>
      </c>
      <c r="B55" s="3" t="s">
        <v>12</v>
      </c>
      <c r="C55" s="3" t="s">
        <v>315</v>
      </c>
      <c r="D55" s="3" t="s">
        <v>316</v>
      </c>
      <c r="E55" s="3" t="s">
        <v>317</v>
      </c>
      <c r="F55" s="3" t="s">
        <v>318</v>
      </c>
      <c r="G55" s="3">
        <v>233000</v>
      </c>
      <c r="H55" s="3" t="s">
        <v>319</v>
      </c>
      <c r="I55" s="3" t="s">
        <v>320</v>
      </c>
      <c r="J55" s="3" t="s">
        <v>19</v>
      </c>
      <c r="K55" s="1" t="s">
        <v>1604</v>
      </c>
      <c r="L55" s="1" t="s">
        <v>1605</v>
      </c>
      <c r="M55" s="1" t="s">
        <v>1606</v>
      </c>
      <c r="N55" s="1" t="s">
        <v>1607</v>
      </c>
      <c r="O55" s="1" t="s">
        <v>1608</v>
      </c>
      <c r="P55" s="1" t="str">
        <f t="shared" si="0"/>
        <v>教育学院-教育技术学58-54郑凯翔-毕业生档案-档案转递编号23103732X1U0R0K5RF转回生源地</v>
      </c>
    </row>
    <row r="56" s="1" customFormat="1" ht="22.5" customHeight="1" spans="1:16">
      <c r="A56" s="3">
        <f>COUNTIF(B$2:B56,B56)</f>
        <v>55</v>
      </c>
      <c r="B56" s="3" t="s">
        <v>12</v>
      </c>
      <c r="C56" s="3" t="s">
        <v>322</v>
      </c>
      <c r="D56" s="3" t="s">
        <v>323</v>
      </c>
      <c r="E56" s="3" t="s">
        <v>324</v>
      </c>
      <c r="F56" s="3" t="s">
        <v>325</v>
      </c>
      <c r="G56" s="3">
        <v>238200</v>
      </c>
      <c r="H56" s="3" t="s">
        <v>326</v>
      </c>
      <c r="I56" s="3" t="s">
        <v>327</v>
      </c>
      <c r="J56" s="3" t="s">
        <v>19</v>
      </c>
      <c r="K56" s="1" t="s">
        <v>1604</v>
      </c>
      <c r="L56" s="1" t="s">
        <v>1605</v>
      </c>
      <c r="M56" s="1" t="s">
        <v>1606</v>
      </c>
      <c r="N56" s="1" t="s">
        <v>1607</v>
      </c>
      <c r="O56" s="1" t="s">
        <v>1608</v>
      </c>
      <c r="P56" s="1" t="str">
        <f t="shared" si="0"/>
        <v>教育学院-教育技术学58-55朱杰-毕业生档案-档案转递编号23103737IULSPBX9XA转回生源地</v>
      </c>
    </row>
    <row r="57" s="1" customFormat="1" ht="22.5" customHeight="1" spans="1:16">
      <c r="A57" s="3">
        <f>COUNTIF(B$2:B57,B57)</f>
        <v>56</v>
      </c>
      <c r="B57" s="3" t="s">
        <v>12</v>
      </c>
      <c r="C57" s="3" t="s">
        <v>329</v>
      </c>
      <c r="D57" s="3" t="s">
        <v>330</v>
      </c>
      <c r="E57" s="3" t="s">
        <v>30</v>
      </c>
      <c r="F57" s="3" t="s">
        <v>331</v>
      </c>
      <c r="G57" s="3">
        <v>845350</v>
      </c>
      <c r="H57" s="3" t="s">
        <v>332</v>
      </c>
      <c r="I57" s="3" t="s">
        <v>333</v>
      </c>
      <c r="J57" s="3" t="s">
        <v>19</v>
      </c>
      <c r="K57" s="1" t="s">
        <v>1604</v>
      </c>
      <c r="L57" s="1" t="s">
        <v>1605</v>
      </c>
      <c r="M57" s="1" t="s">
        <v>1606</v>
      </c>
      <c r="N57" s="1" t="s">
        <v>1607</v>
      </c>
      <c r="O57" s="1" t="s">
        <v>1608</v>
      </c>
      <c r="P57" s="1" t="str">
        <f t="shared" si="0"/>
        <v>教育学院-教育技术学58-56古丽乃则尔·太外库力-毕业生档案-档案转递编号2310373U0MIQYTUHGY转回生源地</v>
      </c>
    </row>
    <row r="58" s="1" customFormat="1" ht="22.5" customHeight="1" spans="1:16">
      <c r="A58" s="3">
        <f>COUNTIF(B$2:B58,B58)</f>
        <v>57</v>
      </c>
      <c r="B58" s="3" t="s">
        <v>12</v>
      </c>
      <c r="C58" s="3" t="s">
        <v>335</v>
      </c>
      <c r="D58" s="3" t="s">
        <v>336</v>
      </c>
      <c r="E58" s="3" t="s">
        <v>30</v>
      </c>
      <c r="F58" s="3" t="s">
        <v>337</v>
      </c>
      <c r="G58" s="3">
        <v>844000</v>
      </c>
      <c r="H58" s="3" t="s">
        <v>338</v>
      </c>
      <c r="I58" s="3" t="s">
        <v>339</v>
      </c>
      <c r="J58" s="3" t="s">
        <v>19</v>
      </c>
      <c r="K58" s="1" t="s">
        <v>1604</v>
      </c>
      <c r="L58" s="1" t="s">
        <v>1605</v>
      </c>
      <c r="M58" s="1" t="s">
        <v>1606</v>
      </c>
      <c r="N58" s="1" t="s">
        <v>1607</v>
      </c>
      <c r="O58" s="1" t="s">
        <v>1608</v>
      </c>
      <c r="P58" s="1" t="str">
        <f t="shared" si="0"/>
        <v>教育学院-教育技术学58-57热孜宛古丽·吾斯曼-毕业生档案-档案转递编号2310373MSAXEQA9JJM转回生源地</v>
      </c>
    </row>
    <row r="59" s="1" customFormat="1" ht="22.5" customHeight="1" spans="1:16">
      <c r="A59" s="3">
        <f>COUNTIF(B$2:B59,B59)</f>
        <v>58</v>
      </c>
      <c r="B59" s="3" t="s">
        <v>12</v>
      </c>
      <c r="C59" s="3" t="s">
        <v>341</v>
      </c>
      <c r="D59" s="3" t="s">
        <v>202</v>
      </c>
      <c r="E59" s="3" t="s">
        <v>203</v>
      </c>
      <c r="F59" s="3" t="s">
        <v>204</v>
      </c>
      <c r="G59" s="3">
        <v>237000</v>
      </c>
      <c r="H59" s="3" t="s">
        <v>205</v>
      </c>
      <c r="I59" s="3" t="s">
        <v>342</v>
      </c>
      <c r="J59" s="3" t="s">
        <v>19</v>
      </c>
      <c r="K59" s="1" t="s">
        <v>1604</v>
      </c>
      <c r="L59" s="1" t="s">
        <v>1605</v>
      </c>
      <c r="M59" s="1" t="s">
        <v>1606</v>
      </c>
      <c r="N59" s="1" t="s">
        <v>1607</v>
      </c>
      <c r="O59" s="1" t="s">
        <v>1608</v>
      </c>
      <c r="P59" s="1" t="str">
        <f t="shared" si="0"/>
        <v>教育学院-教育技术学58-58蔡华婷-毕业生档案-档案转递编号2310373YGZJWASHXUK转回生源地</v>
      </c>
    </row>
    <row r="60" s="1" customFormat="1" ht="22.5" customHeight="1" spans="1:16">
      <c r="A60" s="3">
        <f>COUNTIF(B$2:B60,B60)</f>
        <v>1</v>
      </c>
      <c r="B60" s="3" t="s">
        <v>344</v>
      </c>
      <c r="C60" s="3" t="s">
        <v>345</v>
      </c>
      <c r="D60" s="3" t="s">
        <v>346</v>
      </c>
      <c r="E60" s="3" t="s">
        <v>30</v>
      </c>
      <c r="F60" s="3" t="s">
        <v>347</v>
      </c>
      <c r="G60" s="3">
        <v>835100</v>
      </c>
      <c r="H60" s="3" t="s">
        <v>348</v>
      </c>
      <c r="I60" s="3" t="s">
        <v>349</v>
      </c>
      <c r="J60" s="3" t="s">
        <v>19</v>
      </c>
      <c r="K60" s="1" t="s">
        <v>1604</v>
      </c>
      <c r="L60" s="1" t="s">
        <v>1609</v>
      </c>
      <c r="M60" s="1" t="s">
        <v>1606</v>
      </c>
      <c r="N60" s="1" t="s">
        <v>1607</v>
      </c>
      <c r="O60" s="1" t="s">
        <v>1608</v>
      </c>
      <c r="P60" s="1" t="str">
        <f t="shared" si="0"/>
        <v>教育学院-特殊教育56-1艾热帕提·扎依尔-毕业生档案-档案转递编号2310373EJ19HM5F8P6转回生源地</v>
      </c>
    </row>
    <row r="61" s="1" customFormat="1" ht="22.5" customHeight="1" spans="1:16">
      <c r="A61" s="3">
        <f>COUNTIF(B$2:B61,B61)</f>
        <v>2</v>
      </c>
      <c r="B61" s="3" t="s">
        <v>344</v>
      </c>
      <c r="C61" s="3" t="s">
        <v>351</v>
      </c>
      <c r="D61" s="3" t="s">
        <v>53</v>
      </c>
      <c r="E61" s="3" t="s">
        <v>54</v>
      </c>
      <c r="F61" s="3" t="s">
        <v>55</v>
      </c>
      <c r="G61" s="3">
        <v>236600</v>
      </c>
      <c r="H61" s="3" t="s">
        <v>56</v>
      </c>
      <c r="I61" s="3" t="s">
        <v>352</v>
      </c>
      <c r="J61" s="3" t="s">
        <v>19</v>
      </c>
      <c r="K61" s="1" t="s">
        <v>1604</v>
      </c>
      <c r="L61" s="1" t="s">
        <v>1609</v>
      </c>
      <c r="M61" s="1" t="s">
        <v>1606</v>
      </c>
      <c r="N61" s="1" t="s">
        <v>1607</v>
      </c>
      <c r="O61" s="1" t="s">
        <v>1608</v>
      </c>
      <c r="P61" s="1" t="str">
        <f t="shared" si="0"/>
        <v>教育学院-特殊教育56-2卞新颖-毕业生档案-档案转递编号2310373YNM95Y7IDFN转回生源地</v>
      </c>
    </row>
    <row r="62" s="1" customFormat="1" ht="22.5" customHeight="1" spans="1:16">
      <c r="A62" s="3">
        <f>COUNTIF(B$2:B62,B62)</f>
        <v>3</v>
      </c>
      <c r="B62" s="3" t="s">
        <v>344</v>
      </c>
      <c r="C62" s="3" t="s">
        <v>354</v>
      </c>
      <c r="D62" s="3" t="s">
        <v>189</v>
      </c>
      <c r="E62" s="3" t="s">
        <v>190</v>
      </c>
      <c r="F62" s="3" t="s">
        <v>191</v>
      </c>
      <c r="G62" s="3">
        <v>231600</v>
      </c>
      <c r="H62" s="3" t="s">
        <v>192</v>
      </c>
      <c r="I62" s="3" t="s">
        <v>355</v>
      </c>
      <c r="J62" s="3" t="s">
        <v>19</v>
      </c>
      <c r="K62" s="1" t="s">
        <v>1604</v>
      </c>
      <c r="L62" s="1" t="s">
        <v>1609</v>
      </c>
      <c r="M62" s="1" t="s">
        <v>1606</v>
      </c>
      <c r="N62" s="1" t="s">
        <v>1607</v>
      </c>
      <c r="O62" s="1" t="s">
        <v>1608</v>
      </c>
      <c r="P62" s="1" t="str">
        <f t="shared" si="0"/>
        <v>教育学院-特殊教育56-3陈芹-毕业生档案-档案转递编号23103737D82L9NFT09转回生源地</v>
      </c>
    </row>
    <row r="63" s="1" customFormat="1" ht="22.5" customHeight="1" spans="1:16">
      <c r="A63" s="3">
        <f>COUNTIF(B$2:B63,B63)</f>
        <v>4</v>
      </c>
      <c r="B63" s="3" t="s">
        <v>344</v>
      </c>
      <c r="C63" s="3" t="s">
        <v>357</v>
      </c>
      <c r="D63" s="3" t="s">
        <v>358</v>
      </c>
      <c r="E63" s="3" t="s">
        <v>359</v>
      </c>
      <c r="F63" s="3" t="s">
        <v>360</v>
      </c>
      <c r="G63" s="3">
        <v>232000</v>
      </c>
      <c r="H63" s="3" t="s">
        <v>361</v>
      </c>
      <c r="I63" s="3" t="s">
        <v>362</v>
      </c>
      <c r="J63" s="3" t="s">
        <v>19</v>
      </c>
      <c r="K63" s="1" t="s">
        <v>1604</v>
      </c>
      <c r="L63" s="1" t="s">
        <v>1609</v>
      </c>
      <c r="M63" s="1" t="s">
        <v>1606</v>
      </c>
      <c r="N63" s="1" t="s">
        <v>1607</v>
      </c>
      <c r="O63" s="1" t="s">
        <v>1608</v>
      </c>
      <c r="P63" s="1" t="str">
        <f t="shared" si="0"/>
        <v>教育学院-特殊教育56-4陈心如-毕业生档案-档案转递编号2310373PFCYWGJKQB8转回生源地</v>
      </c>
    </row>
    <row r="64" s="1" customFormat="1" ht="22.5" customHeight="1" spans="1:16">
      <c r="A64" s="3">
        <f>COUNTIF(B$2:B64,B64)</f>
        <v>5</v>
      </c>
      <c r="B64" s="3" t="s">
        <v>344</v>
      </c>
      <c r="C64" s="3" t="s">
        <v>364</v>
      </c>
      <c r="D64" s="3" t="s">
        <v>365</v>
      </c>
      <c r="E64" s="3" t="s">
        <v>366</v>
      </c>
      <c r="F64" s="3" t="s">
        <v>367</v>
      </c>
      <c r="G64" s="3">
        <v>231500</v>
      </c>
      <c r="H64" s="3" t="s">
        <v>368</v>
      </c>
      <c r="I64" s="3" t="s">
        <v>369</v>
      </c>
      <c r="J64" s="3" t="s">
        <v>19</v>
      </c>
      <c r="K64" s="1" t="s">
        <v>1604</v>
      </c>
      <c r="L64" s="1" t="s">
        <v>1609</v>
      </c>
      <c r="M64" s="1" t="s">
        <v>1606</v>
      </c>
      <c r="N64" s="1" t="s">
        <v>1607</v>
      </c>
      <c r="O64" s="1" t="s">
        <v>1608</v>
      </c>
      <c r="P64" s="1" t="str">
        <f t="shared" si="0"/>
        <v>教育学院-特殊教育56-5陈欣彤-毕业生档案-档案转递编号2310373FKAQHKS3179转回生源地</v>
      </c>
    </row>
    <row r="65" s="1" customFormat="1" ht="22.5" customHeight="1" spans="1:16">
      <c r="A65" s="3">
        <f>COUNTIF(B$2:B65,B65)</f>
        <v>6</v>
      </c>
      <c r="B65" s="3" t="s">
        <v>344</v>
      </c>
      <c r="C65" s="3" t="s">
        <v>371</v>
      </c>
      <c r="D65" s="4" t="s">
        <v>372</v>
      </c>
      <c r="E65" s="3" t="s">
        <v>30</v>
      </c>
      <c r="F65" s="5" t="s">
        <v>373</v>
      </c>
      <c r="G65" s="3">
        <v>41000</v>
      </c>
      <c r="H65" s="5" t="s">
        <v>374</v>
      </c>
      <c r="I65" s="3" t="s">
        <v>375</v>
      </c>
      <c r="J65" s="3" t="s">
        <v>19</v>
      </c>
      <c r="K65" s="1" t="s">
        <v>1604</v>
      </c>
      <c r="L65" s="1" t="s">
        <v>1609</v>
      </c>
      <c r="M65" s="1" t="s">
        <v>1606</v>
      </c>
      <c r="N65" s="1" t="s">
        <v>1607</v>
      </c>
      <c r="O65" s="1" t="s">
        <v>1608</v>
      </c>
      <c r="P65" s="1" t="str">
        <f t="shared" si="0"/>
        <v>教育学院-特殊教育56-6程钰-毕业生档案-档案转递编号2310373784MDGATYU7转回生源地</v>
      </c>
    </row>
    <row r="66" s="1" customFormat="1" ht="22.5" customHeight="1" spans="1:16">
      <c r="A66" s="3">
        <f>COUNTIF(B$2:B66,B66)</f>
        <v>7</v>
      </c>
      <c r="B66" s="3" t="s">
        <v>344</v>
      </c>
      <c r="C66" s="3" t="s">
        <v>377</v>
      </c>
      <c r="D66" s="3" t="s">
        <v>365</v>
      </c>
      <c r="E66" s="3" t="s">
        <v>366</v>
      </c>
      <c r="F66" s="3" t="s">
        <v>367</v>
      </c>
      <c r="G66" s="3">
        <v>231500</v>
      </c>
      <c r="H66" s="3" t="s">
        <v>368</v>
      </c>
      <c r="I66" s="3" t="s">
        <v>378</v>
      </c>
      <c r="J66" s="3" t="s">
        <v>19</v>
      </c>
      <c r="K66" s="1" t="s">
        <v>1604</v>
      </c>
      <c r="L66" s="1" t="s">
        <v>1609</v>
      </c>
      <c r="M66" s="1" t="s">
        <v>1606</v>
      </c>
      <c r="N66" s="1" t="s">
        <v>1607</v>
      </c>
      <c r="O66" s="1" t="s">
        <v>1608</v>
      </c>
      <c r="P66" s="1" t="str">
        <f t="shared" si="0"/>
        <v>教育学院-特殊教育56-7褚林圆-毕业生档案-档案转递编号2310373D612XRUAXZT转回生源地</v>
      </c>
    </row>
    <row r="67" s="1" customFormat="1" ht="22.5" customHeight="1" spans="1:16">
      <c r="A67" s="3">
        <f>COUNTIF(B$2:B67,B67)</f>
        <v>8</v>
      </c>
      <c r="B67" s="3" t="s">
        <v>344</v>
      </c>
      <c r="C67" s="3" t="s">
        <v>380</v>
      </c>
      <c r="D67" s="3" t="s">
        <v>124</v>
      </c>
      <c r="E67" s="3" t="s">
        <v>125</v>
      </c>
      <c r="F67" s="3" t="s">
        <v>126</v>
      </c>
      <c r="G67" s="3">
        <v>235300</v>
      </c>
      <c r="H67" s="3" t="s">
        <v>127</v>
      </c>
      <c r="I67" s="3" t="s">
        <v>381</v>
      </c>
      <c r="J67" s="3" t="s">
        <v>19</v>
      </c>
      <c r="K67" s="1" t="s">
        <v>1604</v>
      </c>
      <c r="L67" s="1" t="s">
        <v>1609</v>
      </c>
      <c r="M67" s="1" t="s">
        <v>1606</v>
      </c>
      <c r="N67" s="1" t="s">
        <v>1607</v>
      </c>
      <c r="O67" s="1" t="s">
        <v>1608</v>
      </c>
      <c r="P67" s="1" t="str">
        <f t="shared" ref="P67:P130" si="1">K67&amp;B67&amp;L67&amp;A67&amp;C67&amp;N67&amp;M67&amp;O67&amp;I67&amp;J67</f>
        <v>教育学院-特殊教育56-8丁梦梅-毕业生档案-档案转递编号23103730COOMKQK063转回生源地</v>
      </c>
    </row>
    <row r="68" s="1" customFormat="1" ht="22.5" customHeight="1" spans="1:16">
      <c r="A68" s="3">
        <f>COUNTIF(B$2:B68,B68)</f>
        <v>9</v>
      </c>
      <c r="B68" s="3" t="s">
        <v>344</v>
      </c>
      <c r="C68" s="3" t="s">
        <v>383</v>
      </c>
      <c r="D68" s="3" t="s">
        <v>384</v>
      </c>
      <c r="E68" s="3" t="s">
        <v>30</v>
      </c>
      <c r="F68" s="3" t="s">
        <v>385</v>
      </c>
      <c r="G68" s="3">
        <v>461000</v>
      </c>
      <c r="H68" s="3" t="s">
        <v>386</v>
      </c>
      <c r="I68" s="3" t="s">
        <v>387</v>
      </c>
      <c r="J68" s="3" t="s">
        <v>19</v>
      </c>
      <c r="K68" s="1" t="s">
        <v>1604</v>
      </c>
      <c r="L68" s="1" t="s">
        <v>1609</v>
      </c>
      <c r="M68" s="1" t="s">
        <v>1606</v>
      </c>
      <c r="N68" s="1" t="s">
        <v>1607</v>
      </c>
      <c r="O68" s="1" t="s">
        <v>1608</v>
      </c>
      <c r="P68" s="1" t="str">
        <f t="shared" si="1"/>
        <v>教育学院-特殊教育56-9董语-毕业生档案-档案转递编号2310373BYA86JK6BKK转回生源地</v>
      </c>
    </row>
    <row r="69" s="1" customFormat="1" ht="22.5" customHeight="1" spans="1:16">
      <c r="A69" s="3">
        <f>COUNTIF(B$2:B69,B69)</f>
        <v>10</v>
      </c>
      <c r="B69" s="3" t="s">
        <v>344</v>
      </c>
      <c r="C69" s="3" t="s">
        <v>389</v>
      </c>
      <c r="D69" s="3" t="s">
        <v>390</v>
      </c>
      <c r="E69" s="3" t="s">
        <v>391</v>
      </c>
      <c r="F69" s="3" t="s">
        <v>392</v>
      </c>
      <c r="G69" s="3">
        <v>230000</v>
      </c>
      <c r="H69" s="3" t="s">
        <v>393</v>
      </c>
      <c r="I69" s="3" t="s">
        <v>394</v>
      </c>
      <c r="J69" s="3" t="s">
        <v>19</v>
      </c>
      <c r="K69" s="1" t="s">
        <v>1604</v>
      </c>
      <c r="L69" s="1" t="s">
        <v>1609</v>
      </c>
      <c r="M69" s="1" t="s">
        <v>1606</v>
      </c>
      <c r="N69" s="1" t="s">
        <v>1607</v>
      </c>
      <c r="O69" s="1" t="s">
        <v>1608</v>
      </c>
      <c r="P69" s="1" t="str">
        <f t="shared" si="1"/>
        <v>教育学院-特殊教育56-10郭辰昊-毕业生档案-档案转递编号2310373DV5IZR9QP28转回生源地</v>
      </c>
    </row>
    <row r="70" s="1" customFormat="1" ht="22.5" customHeight="1" spans="1:16">
      <c r="A70" s="3">
        <f>COUNTIF(B$2:B70,B70)</f>
        <v>11</v>
      </c>
      <c r="B70" s="3" t="s">
        <v>344</v>
      </c>
      <c r="C70" s="3" t="s">
        <v>396</v>
      </c>
      <c r="D70" s="3" t="s">
        <v>397</v>
      </c>
      <c r="E70" s="3" t="s">
        <v>398</v>
      </c>
      <c r="F70" s="3" t="s">
        <v>399</v>
      </c>
      <c r="G70" s="3">
        <v>635000</v>
      </c>
      <c r="H70" s="6" t="s">
        <v>400</v>
      </c>
      <c r="I70" s="3" t="s">
        <v>401</v>
      </c>
      <c r="J70" s="3" t="s">
        <v>19</v>
      </c>
      <c r="K70" s="1" t="s">
        <v>1604</v>
      </c>
      <c r="L70" s="1" t="s">
        <v>1609</v>
      </c>
      <c r="M70" s="1" t="s">
        <v>1606</v>
      </c>
      <c r="N70" s="1" t="s">
        <v>1607</v>
      </c>
      <c r="O70" s="1" t="s">
        <v>1608</v>
      </c>
      <c r="P70" s="1" t="str">
        <f t="shared" si="1"/>
        <v>教育学院-特殊教育56-11何杨涛-毕业生档案-档案转递编号2310373PXXJM7AQPLM转回生源地</v>
      </c>
    </row>
    <row r="71" s="1" customFormat="1" ht="22.5" customHeight="1" spans="1:16">
      <c r="A71" s="3">
        <f>COUNTIF(B$2:B71,B71)</f>
        <v>12</v>
      </c>
      <c r="B71" s="3" t="s">
        <v>344</v>
      </c>
      <c r="C71" s="3" t="s">
        <v>403</v>
      </c>
      <c r="D71" s="3" t="s">
        <v>189</v>
      </c>
      <c r="E71" s="3" t="s">
        <v>190</v>
      </c>
      <c r="F71" s="3" t="s">
        <v>191</v>
      </c>
      <c r="G71" s="3">
        <v>231600</v>
      </c>
      <c r="H71" s="3" t="s">
        <v>192</v>
      </c>
      <c r="I71" s="3" t="s">
        <v>404</v>
      </c>
      <c r="J71" s="3" t="s">
        <v>19</v>
      </c>
      <c r="K71" s="1" t="s">
        <v>1604</v>
      </c>
      <c r="L71" s="1" t="s">
        <v>1609</v>
      </c>
      <c r="M71" s="1" t="s">
        <v>1606</v>
      </c>
      <c r="N71" s="1" t="s">
        <v>1607</v>
      </c>
      <c r="O71" s="1" t="s">
        <v>1608</v>
      </c>
      <c r="P71" s="1" t="str">
        <f t="shared" si="1"/>
        <v>教育学院-特殊教育56-12贺佳佳-毕业生档案-档案转递编号2310373LTXH2AKR9HZ转回生源地</v>
      </c>
    </row>
    <row r="72" s="1" customFormat="1" ht="22.5" customHeight="1" spans="1:16">
      <c r="A72" s="3">
        <f>COUNTIF(B$2:B72,B72)</f>
        <v>13</v>
      </c>
      <c r="B72" s="3" t="s">
        <v>344</v>
      </c>
      <c r="C72" s="3" t="s">
        <v>406</v>
      </c>
      <c r="D72" s="3" t="s">
        <v>407</v>
      </c>
      <c r="E72" s="3" t="s">
        <v>408</v>
      </c>
      <c r="F72" s="3" t="s">
        <v>409</v>
      </c>
      <c r="G72" s="3">
        <v>231400</v>
      </c>
      <c r="H72" s="3" t="s">
        <v>410</v>
      </c>
      <c r="I72" s="3" t="s">
        <v>411</v>
      </c>
      <c r="J72" s="3" t="s">
        <v>19</v>
      </c>
      <c r="K72" s="1" t="s">
        <v>1604</v>
      </c>
      <c r="L72" s="1" t="s">
        <v>1609</v>
      </c>
      <c r="M72" s="1" t="s">
        <v>1606</v>
      </c>
      <c r="N72" s="1" t="s">
        <v>1607</v>
      </c>
      <c r="O72" s="1" t="s">
        <v>1608</v>
      </c>
      <c r="P72" s="1" t="str">
        <f t="shared" si="1"/>
        <v>教育学院-特殊教育56-13黄艳-毕业生档案-档案转递编号2310373BWZWSMKRJ2Q转回生源地</v>
      </c>
    </row>
    <row r="73" s="1" customFormat="1" ht="22.5" customHeight="1" spans="1:16">
      <c r="A73" s="3">
        <f>COUNTIF(B$2:B73,B73)</f>
        <v>14</v>
      </c>
      <c r="B73" s="3" t="s">
        <v>344</v>
      </c>
      <c r="C73" s="3" t="s">
        <v>413</v>
      </c>
      <c r="D73" s="3" t="s">
        <v>202</v>
      </c>
      <c r="E73" s="3" t="s">
        <v>203</v>
      </c>
      <c r="F73" s="3" t="s">
        <v>204</v>
      </c>
      <c r="G73" s="3">
        <v>237000</v>
      </c>
      <c r="H73" s="3" t="s">
        <v>205</v>
      </c>
      <c r="I73" s="3" t="s">
        <v>414</v>
      </c>
      <c r="J73" s="3" t="s">
        <v>19</v>
      </c>
      <c r="K73" s="1" t="s">
        <v>1604</v>
      </c>
      <c r="L73" s="1" t="s">
        <v>1609</v>
      </c>
      <c r="M73" s="1" t="s">
        <v>1606</v>
      </c>
      <c r="N73" s="1" t="s">
        <v>1607</v>
      </c>
      <c r="O73" s="1" t="s">
        <v>1608</v>
      </c>
      <c r="P73" s="1" t="str">
        <f t="shared" si="1"/>
        <v>教育学院-特殊教育56-14黄之年（入伍）-毕业生档案-档案转递编号23103736HCEZX3YZQM转回生源地</v>
      </c>
    </row>
    <row r="74" s="1" customFormat="1" ht="22.5" customHeight="1" spans="1:16">
      <c r="A74" s="3">
        <f>COUNTIF(B$2:B74,B74)</f>
        <v>15</v>
      </c>
      <c r="B74" s="3" t="s">
        <v>344</v>
      </c>
      <c r="C74" s="3" t="s">
        <v>416</v>
      </c>
      <c r="D74" s="3" t="s">
        <v>417</v>
      </c>
      <c r="E74" s="3" t="s">
        <v>418</v>
      </c>
      <c r="F74" s="3" t="s">
        <v>419</v>
      </c>
      <c r="G74" s="3">
        <v>243000</v>
      </c>
      <c r="H74" s="3" t="s">
        <v>420</v>
      </c>
      <c r="I74" s="3" t="s">
        <v>421</v>
      </c>
      <c r="J74" s="3" t="s">
        <v>19</v>
      </c>
      <c r="K74" s="1" t="s">
        <v>1604</v>
      </c>
      <c r="L74" s="1" t="s">
        <v>1609</v>
      </c>
      <c r="M74" s="1" t="s">
        <v>1606</v>
      </c>
      <c r="N74" s="1" t="s">
        <v>1607</v>
      </c>
      <c r="O74" s="1" t="s">
        <v>1608</v>
      </c>
      <c r="P74" s="1" t="str">
        <f t="shared" si="1"/>
        <v>教育学院-特殊教育56-15蒋梦雅-毕业生档案-档案转递编号23103733488PIPQQAT转回生源地</v>
      </c>
    </row>
    <row r="75" s="1" customFormat="1" ht="22.5" customHeight="1" spans="1:16">
      <c r="A75" s="3">
        <f>COUNTIF(B$2:B75,B75)</f>
        <v>16</v>
      </c>
      <c r="B75" s="3" t="s">
        <v>344</v>
      </c>
      <c r="C75" s="3" t="s">
        <v>423</v>
      </c>
      <c r="D75" s="3" t="s">
        <v>97</v>
      </c>
      <c r="E75" s="3" t="s">
        <v>98</v>
      </c>
      <c r="F75" s="3" t="s">
        <v>99</v>
      </c>
      <c r="G75" s="3">
        <v>246500</v>
      </c>
      <c r="H75" s="3" t="s">
        <v>100</v>
      </c>
      <c r="I75" s="3" t="s">
        <v>424</v>
      </c>
      <c r="J75" s="3" t="s">
        <v>19</v>
      </c>
      <c r="K75" s="1" t="s">
        <v>1604</v>
      </c>
      <c r="L75" s="1" t="s">
        <v>1609</v>
      </c>
      <c r="M75" s="1" t="s">
        <v>1606</v>
      </c>
      <c r="N75" s="1" t="s">
        <v>1607</v>
      </c>
      <c r="O75" s="1" t="s">
        <v>1608</v>
      </c>
      <c r="P75" s="1" t="str">
        <f t="shared" si="1"/>
        <v>教育学院-特殊教育56-16李丹-毕业生档案-档案转递编号2310373W1RH489L4BY转回生源地</v>
      </c>
    </row>
    <row r="76" s="1" customFormat="1" ht="22.5" customHeight="1" spans="1:16">
      <c r="A76" s="3">
        <f>COUNTIF(B$2:B76,B76)</f>
        <v>17</v>
      </c>
      <c r="B76" s="3" t="s">
        <v>344</v>
      </c>
      <c r="C76" s="3" t="s">
        <v>426</v>
      </c>
      <c r="D76" s="3" t="s">
        <v>358</v>
      </c>
      <c r="E76" s="3" t="s">
        <v>359</v>
      </c>
      <c r="F76" s="3" t="s">
        <v>360</v>
      </c>
      <c r="G76" s="3">
        <v>232000</v>
      </c>
      <c r="H76" s="3" t="s">
        <v>361</v>
      </c>
      <c r="I76" s="3" t="s">
        <v>427</v>
      </c>
      <c r="J76" s="3" t="s">
        <v>19</v>
      </c>
      <c r="K76" s="1" t="s">
        <v>1604</v>
      </c>
      <c r="L76" s="1" t="s">
        <v>1609</v>
      </c>
      <c r="M76" s="1" t="s">
        <v>1606</v>
      </c>
      <c r="N76" s="1" t="s">
        <v>1607</v>
      </c>
      <c r="O76" s="1" t="s">
        <v>1608</v>
      </c>
      <c r="P76" s="1" t="str">
        <f t="shared" si="1"/>
        <v>教育学院-特殊教育56-17李珺娴-毕业生档案-档案转递编号23103735CI2RJQG4X8转回生源地</v>
      </c>
    </row>
    <row r="77" s="1" customFormat="1" ht="22.5" customHeight="1" spans="1:16">
      <c r="A77" s="3">
        <f>COUNTIF(B$2:B77,B77)</f>
        <v>18</v>
      </c>
      <c r="B77" s="3" t="s">
        <v>344</v>
      </c>
      <c r="C77" s="3" t="s">
        <v>429</v>
      </c>
      <c r="D77" s="3" t="s">
        <v>247</v>
      </c>
      <c r="E77" s="3" t="s">
        <v>125</v>
      </c>
      <c r="F77" s="3" t="s">
        <v>248</v>
      </c>
      <c r="G77" s="3">
        <v>230000</v>
      </c>
      <c r="H77" s="3" t="s">
        <v>249</v>
      </c>
      <c r="I77" s="3" t="s">
        <v>430</v>
      </c>
      <c r="J77" s="3" t="s">
        <v>19</v>
      </c>
      <c r="K77" s="1" t="s">
        <v>1604</v>
      </c>
      <c r="L77" s="1" t="s">
        <v>1609</v>
      </c>
      <c r="M77" s="1" t="s">
        <v>1606</v>
      </c>
      <c r="N77" s="1" t="s">
        <v>1607</v>
      </c>
      <c r="O77" s="1" t="s">
        <v>1608</v>
      </c>
      <c r="P77" s="1" t="str">
        <f t="shared" si="1"/>
        <v>教育学院-特殊教育56-18李欣宇-毕业生档案-档案转递编号2310373D7KK66AK9J4转回生源地</v>
      </c>
    </row>
    <row r="78" s="1" customFormat="1" ht="22.5" customHeight="1" spans="1:16">
      <c r="A78" s="3">
        <f>COUNTIF(B$2:B78,B78)</f>
        <v>19</v>
      </c>
      <c r="B78" s="3" t="s">
        <v>344</v>
      </c>
      <c r="C78" s="3" t="s">
        <v>432</v>
      </c>
      <c r="D78" s="3" t="s">
        <v>433</v>
      </c>
      <c r="E78" s="3" t="s">
        <v>434</v>
      </c>
      <c r="F78" s="3" t="s">
        <v>435</v>
      </c>
      <c r="G78" s="3">
        <v>562400</v>
      </c>
      <c r="H78" s="3" t="s">
        <v>436</v>
      </c>
      <c r="I78" s="3" t="s">
        <v>437</v>
      </c>
      <c r="J78" s="3" t="s">
        <v>19</v>
      </c>
      <c r="K78" s="1" t="s">
        <v>1604</v>
      </c>
      <c r="L78" s="1" t="s">
        <v>1609</v>
      </c>
      <c r="M78" s="1" t="s">
        <v>1606</v>
      </c>
      <c r="N78" s="1" t="s">
        <v>1607</v>
      </c>
      <c r="O78" s="1" t="s">
        <v>1608</v>
      </c>
      <c r="P78" s="1" t="str">
        <f t="shared" si="1"/>
        <v>教育学院-特殊教育56-19梁永丽-毕业生档案-档案转递编号2310373XYBWCO5CIQK转回生源地</v>
      </c>
    </row>
    <row r="79" s="1" customFormat="1" ht="22.5" customHeight="1" spans="1:16">
      <c r="A79" s="3">
        <f>COUNTIF(B$2:B79,B79)</f>
        <v>20</v>
      </c>
      <c r="B79" s="3" t="s">
        <v>344</v>
      </c>
      <c r="C79" s="3" t="s">
        <v>439</v>
      </c>
      <c r="D79" s="3" t="s">
        <v>265</v>
      </c>
      <c r="E79" s="3" t="s">
        <v>266</v>
      </c>
      <c r="F79" s="3" t="s">
        <v>267</v>
      </c>
      <c r="G79" s="3">
        <v>234300</v>
      </c>
      <c r="H79" s="3" t="s">
        <v>268</v>
      </c>
      <c r="I79" s="3" t="s">
        <v>440</v>
      </c>
      <c r="J79" s="3" t="s">
        <v>19</v>
      </c>
      <c r="K79" s="1" t="s">
        <v>1604</v>
      </c>
      <c r="L79" s="1" t="s">
        <v>1609</v>
      </c>
      <c r="M79" s="1" t="s">
        <v>1606</v>
      </c>
      <c r="N79" s="1" t="s">
        <v>1607</v>
      </c>
      <c r="O79" s="1" t="s">
        <v>1608</v>
      </c>
      <c r="P79" s="1" t="str">
        <f t="shared" si="1"/>
        <v>教育学院-特殊教育56-20刘亮-毕业生档案-档案转递编号2310373JWRZ928QNTX转回生源地</v>
      </c>
    </row>
    <row r="80" s="1" customFormat="1" ht="22.5" customHeight="1" spans="1:16">
      <c r="A80" s="3">
        <f>COUNTIF(B$2:B80,B80)</f>
        <v>21</v>
      </c>
      <c r="B80" s="3" t="s">
        <v>344</v>
      </c>
      <c r="C80" s="3" t="s">
        <v>442</v>
      </c>
      <c r="D80" s="3" t="s">
        <v>358</v>
      </c>
      <c r="E80" s="3" t="s">
        <v>359</v>
      </c>
      <c r="F80" s="3" t="s">
        <v>360</v>
      </c>
      <c r="G80" s="3">
        <v>232000</v>
      </c>
      <c r="H80" s="3" t="s">
        <v>361</v>
      </c>
      <c r="I80" s="3" t="s">
        <v>443</v>
      </c>
      <c r="J80" s="3" t="s">
        <v>19</v>
      </c>
      <c r="K80" s="1" t="s">
        <v>1604</v>
      </c>
      <c r="L80" s="1" t="s">
        <v>1609</v>
      </c>
      <c r="M80" s="1" t="s">
        <v>1606</v>
      </c>
      <c r="N80" s="1" t="s">
        <v>1607</v>
      </c>
      <c r="O80" s="1" t="s">
        <v>1608</v>
      </c>
      <c r="P80" s="1" t="str">
        <f t="shared" si="1"/>
        <v>教育学院-特殊教育56-21刘璐瑶-毕业生档案-档案转递编号2310373HO3J46OEQJH转回生源地</v>
      </c>
    </row>
    <row r="81" s="1" customFormat="1" ht="22.5" customHeight="1" spans="1:16">
      <c r="A81" s="3">
        <f>COUNTIF(B$2:B81,B81)</f>
        <v>22</v>
      </c>
      <c r="B81" s="3" t="s">
        <v>344</v>
      </c>
      <c r="C81" s="3" t="s">
        <v>445</v>
      </c>
      <c r="D81" s="3" t="s">
        <v>53</v>
      </c>
      <c r="E81" s="3" t="s">
        <v>54</v>
      </c>
      <c r="F81" s="3" t="s">
        <v>55</v>
      </c>
      <c r="G81" s="3">
        <v>236600</v>
      </c>
      <c r="H81" s="3" t="s">
        <v>56</v>
      </c>
      <c r="I81" s="3" t="s">
        <v>446</v>
      </c>
      <c r="J81" s="3" t="s">
        <v>19</v>
      </c>
      <c r="K81" s="1" t="s">
        <v>1604</v>
      </c>
      <c r="L81" s="1" t="s">
        <v>1609</v>
      </c>
      <c r="M81" s="1" t="s">
        <v>1606</v>
      </c>
      <c r="N81" s="1" t="s">
        <v>1607</v>
      </c>
      <c r="O81" s="1" t="s">
        <v>1608</v>
      </c>
      <c r="P81" s="1" t="str">
        <f t="shared" si="1"/>
        <v>教育学院-特殊教育56-22刘微-毕业生档案-档案转递编号23103736U5C7SN1AUN转回生源地</v>
      </c>
    </row>
    <row r="82" s="1" customFormat="1" ht="22.5" customHeight="1" spans="1:16">
      <c r="A82" s="3">
        <f>COUNTIF(B$2:B82,B82)</f>
        <v>23</v>
      </c>
      <c r="B82" s="3" t="s">
        <v>344</v>
      </c>
      <c r="C82" s="3" t="s">
        <v>448</v>
      </c>
      <c r="D82" s="3" t="s">
        <v>449</v>
      </c>
      <c r="E82" s="3" t="s">
        <v>145</v>
      </c>
      <c r="F82" s="5" t="s">
        <v>450</v>
      </c>
      <c r="G82" s="3">
        <v>234000</v>
      </c>
      <c r="H82" s="5">
        <v>18156196861</v>
      </c>
      <c r="I82" s="3" t="s">
        <v>451</v>
      </c>
      <c r="J82" s="3" t="s">
        <v>19</v>
      </c>
      <c r="K82" s="1" t="s">
        <v>1604</v>
      </c>
      <c r="L82" s="1" t="s">
        <v>1609</v>
      </c>
      <c r="M82" s="1" t="s">
        <v>1606</v>
      </c>
      <c r="N82" s="1" t="s">
        <v>1607</v>
      </c>
      <c r="O82" s="1" t="s">
        <v>1608</v>
      </c>
      <c r="P82" s="1" t="str">
        <f t="shared" si="1"/>
        <v>教育学院-特殊教育56-23刘燕雯-毕业生档案-档案转递编号231037344DVJV5SUPM转回生源地</v>
      </c>
    </row>
    <row r="83" s="1" customFormat="1" ht="22.5" customHeight="1" spans="1:16">
      <c r="A83" s="3">
        <f>COUNTIF(B$2:B83,B83)</f>
        <v>24</v>
      </c>
      <c r="B83" s="3" t="s">
        <v>344</v>
      </c>
      <c r="C83" s="3" t="s">
        <v>453</v>
      </c>
      <c r="D83" s="3" t="s">
        <v>454</v>
      </c>
      <c r="E83" s="3" t="s">
        <v>455</v>
      </c>
      <c r="F83" s="3" t="s">
        <v>456</v>
      </c>
      <c r="G83" s="3">
        <v>242800</v>
      </c>
      <c r="H83" s="3" t="s">
        <v>457</v>
      </c>
      <c r="I83" s="3" t="s">
        <v>458</v>
      </c>
      <c r="J83" s="3" t="s">
        <v>19</v>
      </c>
      <c r="K83" s="1" t="s">
        <v>1604</v>
      </c>
      <c r="L83" s="1" t="s">
        <v>1609</v>
      </c>
      <c r="M83" s="1" t="s">
        <v>1606</v>
      </c>
      <c r="N83" s="1" t="s">
        <v>1607</v>
      </c>
      <c r="O83" s="1" t="s">
        <v>1608</v>
      </c>
      <c r="P83" s="1" t="str">
        <f t="shared" si="1"/>
        <v>教育学院-特殊教育56-24柳晶晶-毕业生档案-档案转递编号2310373WB4M24O6ZUI转回生源地</v>
      </c>
    </row>
    <row r="84" s="1" customFormat="1" ht="22.5" customHeight="1" spans="1:16">
      <c r="A84" s="3">
        <f>COUNTIF(B$2:B84,B84)</f>
        <v>25</v>
      </c>
      <c r="B84" s="3" t="s">
        <v>344</v>
      </c>
      <c r="C84" s="3" t="s">
        <v>460</v>
      </c>
      <c r="D84" s="3" t="s">
        <v>461</v>
      </c>
      <c r="E84" s="3" t="s">
        <v>462</v>
      </c>
      <c r="F84" s="3" t="s">
        <v>463</v>
      </c>
      <c r="G84" s="3">
        <v>239200</v>
      </c>
      <c r="H84" s="3" t="s">
        <v>464</v>
      </c>
      <c r="I84" s="3" t="s">
        <v>465</v>
      </c>
      <c r="J84" s="3" t="s">
        <v>466</v>
      </c>
      <c r="K84" s="1" t="s">
        <v>1604</v>
      </c>
      <c r="L84" s="1" t="s">
        <v>1609</v>
      </c>
      <c r="M84" s="1" t="s">
        <v>1606</v>
      </c>
      <c r="N84" s="1" t="s">
        <v>1607</v>
      </c>
      <c r="O84" s="1" t="s">
        <v>1608</v>
      </c>
      <c r="P84" s="1" t="str">
        <f t="shared" si="1"/>
        <v>教育学院-特殊教育56-25陆爱敏-毕业生档案-档案转递编号2310373C9XAZE1XS7N签约单位接收</v>
      </c>
    </row>
    <row r="85" s="1" customFormat="1" ht="22.5" customHeight="1" spans="1:16">
      <c r="A85" s="3">
        <f>COUNTIF(B$2:B85,B85)</f>
        <v>26</v>
      </c>
      <c r="B85" s="3" t="s">
        <v>344</v>
      </c>
      <c r="C85" s="3" t="s">
        <v>468</v>
      </c>
      <c r="D85" s="3" t="s">
        <v>189</v>
      </c>
      <c r="E85" s="3" t="s">
        <v>190</v>
      </c>
      <c r="F85" s="3" t="s">
        <v>191</v>
      </c>
      <c r="G85" s="3">
        <v>231600</v>
      </c>
      <c r="H85" s="3" t="s">
        <v>192</v>
      </c>
      <c r="I85" s="3" t="s">
        <v>469</v>
      </c>
      <c r="J85" s="3" t="s">
        <v>19</v>
      </c>
      <c r="K85" s="1" t="s">
        <v>1604</v>
      </c>
      <c r="L85" s="1" t="s">
        <v>1609</v>
      </c>
      <c r="M85" s="1" t="s">
        <v>1606</v>
      </c>
      <c r="N85" s="1" t="s">
        <v>1607</v>
      </c>
      <c r="O85" s="1" t="s">
        <v>1608</v>
      </c>
      <c r="P85" s="1" t="str">
        <f t="shared" si="1"/>
        <v>教育学院-特殊教育56-26陆雨晴-毕业生档案-档案转递编号231037364C4O1UH8B2转回生源地</v>
      </c>
    </row>
    <row r="86" s="1" customFormat="1" ht="22.5" customHeight="1" spans="1:16">
      <c r="A86" s="3">
        <f>COUNTIF(B$2:B86,B86)</f>
        <v>27</v>
      </c>
      <c r="B86" s="3" t="s">
        <v>344</v>
      </c>
      <c r="C86" s="3" t="s">
        <v>471</v>
      </c>
      <c r="D86" s="3" t="s">
        <v>472</v>
      </c>
      <c r="E86" s="3" t="s">
        <v>125</v>
      </c>
      <c r="F86" s="3" t="s">
        <v>473</v>
      </c>
      <c r="G86" s="3">
        <v>233600</v>
      </c>
      <c r="H86" s="3" t="s">
        <v>474</v>
      </c>
      <c r="I86" s="3" t="s">
        <v>475</v>
      </c>
      <c r="J86" s="3" t="s">
        <v>19</v>
      </c>
      <c r="K86" s="1" t="s">
        <v>1604</v>
      </c>
      <c r="L86" s="1" t="s">
        <v>1609</v>
      </c>
      <c r="M86" s="1" t="s">
        <v>1606</v>
      </c>
      <c r="N86" s="1" t="s">
        <v>1607</v>
      </c>
      <c r="O86" s="1" t="s">
        <v>1608</v>
      </c>
      <c r="P86" s="1" t="str">
        <f t="shared" si="1"/>
        <v>教育学院-特殊教育56-27马言言-毕业生档案-档案转递编号23103731NOT2PASM25转回生源地</v>
      </c>
    </row>
    <row r="87" s="1" customFormat="1" ht="22.5" customHeight="1" spans="1:16">
      <c r="A87" s="3">
        <f>COUNTIF(B$2:B87,B87)</f>
        <v>28</v>
      </c>
      <c r="B87" s="3" t="s">
        <v>344</v>
      </c>
      <c r="C87" s="3" t="s">
        <v>477</v>
      </c>
      <c r="D87" s="3" t="s">
        <v>478</v>
      </c>
      <c r="E87" s="3" t="s">
        <v>479</v>
      </c>
      <c r="F87" s="3" t="s">
        <v>480</v>
      </c>
      <c r="G87" s="3">
        <v>232200</v>
      </c>
      <c r="H87" s="3" t="s">
        <v>481</v>
      </c>
      <c r="I87" s="3" t="s">
        <v>482</v>
      </c>
      <c r="J87" s="3" t="s">
        <v>19</v>
      </c>
      <c r="K87" s="1" t="s">
        <v>1604</v>
      </c>
      <c r="L87" s="1" t="s">
        <v>1609</v>
      </c>
      <c r="M87" s="1" t="s">
        <v>1606</v>
      </c>
      <c r="N87" s="1" t="s">
        <v>1607</v>
      </c>
      <c r="O87" s="1" t="s">
        <v>1608</v>
      </c>
      <c r="P87" s="1" t="str">
        <f t="shared" si="1"/>
        <v>教育学院-特殊教育56-28穆彩霞-毕业生档案-档案转递编号2310373POH6ZV8X68X转回生源地</v>
      </c>
    </row>
    <row r="88" s="1" customFormat="1" ht="22.5" customHeight="1" spans="1:16">
      <c r="A88" s="3">
        <f>COUNTIF(B$2:B88,B88)</f>
        <v>29</v>
      </c>
      <c r="B88" s="3" t="s">
        <v>344</v>
      </c>
      <c r="C88" s="3" t="s">
        <v>484</v>
      </c>
      <c r="D88" s="5" t="s">
        <v>485</v>
      </c>
      <c r="E88" s="4" t="s">
        <v>486</v>
      </c>
      <c r="F88" s="5" t="s">
        <v>487</v>
      </c>
      <c r="G88" s="3">
        <v>246400</v>
      </c>
      <c r="H88" s="5" t="s">
        <v>488</v>
      </c>
      <c r="I88" s="3" t="s">
        <v>489</v>
      </c>
      <c r="J88" s="3" t="s">
        <v>19</v>
      </c>
      <c r="K88" s="1" t="s">
        <v>1604</v>
      </c>
      <c r="L88" s="1" t="s">
        <v>1609</v>
      </c>
      <c r="M88" s="1" t="s">
        <v>1606</v>
      </c>
      <c r="N88" s="1" t="s">
        <v>1607</v>
      </c>
      <c r="O88" s="1" t="s">
        <v>1608</v>
      </c>
      <c r="P88" s="1" t="str">
        <f t="shared" si="1"/>
        <v>教育学院-特殊教育56-29聂婵娟-毕业生档案-档案转递编号2310373KZ846W3M88N转回生源地</v>
      </c>
    </row>
    <row r="89" s="1" customFormat="1" ht="22.5" customHeight="1" spans="1:16">
      <c r="A89" s="3">
        <f>COUNTIF(B$2:B89,B89)</f>
        <v>30</v>
      </c>
      <c r="B89" s="3" t="s">
        <v>344</v>
      </c>
      <c r="C89" s="3" t="s">
        <v>491</v>
      </c>
      <c r="D89" s="3" t="s">
        <v>478</v>
      </c>
      <c r="E89" s="3" t="s">
        <v>479</v>
      </c>
      <c r="F89" s="3" t="s">
        <v>480</v>
      </c>
      <c r="G89" s="3">
        <v>232200</v>
      </c>
      <c r="H89" s="3" t="s">
        <v>481</v>
      </c>
      <c r="I89" s="3" t="s">
        <v>492</v>
      </c>
      <c r="J89" s="3" t="s">
        <v>19</v>
      </c>
      <c r="K89" s="1" t="s">
        <v>1604</v>
      </c>
      <c r="L89" s="1" t="s">
        <v>1609</v>
      </c>
      <c r="M89" s="1" t="s">
        <v>1606</v>
      </c>
      <c r="N89" s="1" t="s">
        <v>1607</v>
      </c>
      <c r="O89" s="1" t="s">
        <v>1608</v>
      </c>
      <c r="P89" s="1" t="str">
        <f t="shared" si="1"/>
        <v>教育学院-特殊教育56-30戚娟-毕业生档案-档案转递编号2310373W18XTG6OXJ0转回生源地</v>
      </c>
    </row>
    <row r="90" s="1" customFormat="1" ht="22.5" customHeight="1" spans="1:16">
      <c r="A90" s="3">
        <f>COUNTIF(B$2:B90,B90)</f>
        <v>31</v>
      </c>
      <c r="B90" s="3" t="s">
        <v>344</v>
      </c>
      <c r="C90" s="3" t="s">
        <v>494</v>
      </c>
      <c r="D90" s="3" t="s">
        <v>495</v>
      </c>
      <c r="E90" s="3" t="s">
        <v>30</v>
      </c>
      <c r="F90" s="3" t="s">
        <v>496</v>
      </c>
      <c r="G90" s="3">
        <v>202150</v>
      </c>
      <c r="H90" s="3" t="s">
        <v>497</v>
      </c>
      <c r="I90" s="3" t="s">
        <v>498</v>
      </c>
      <c r="J90" s="3" t="s">
        <v>19</v>
      </c>
      <c r="K90" s="1" t="s">
        <v>1604</v>
      </c>
      <c r="L90" s="1" t="s">
        <v>1609</v>
      </c>
      <c r="M90" s="1" t="s">
        <v>1606</v>
      </c>
      <c r="N90" s="1" t="s">
        <v>1607</v>
      </c>
      <c r="O90" s="1" t="s">
        <v>1608</v>
      </c>
      <c r="P90" s="1" t="str">
        <f t="shared" si="1"/>
        <v>教育学院-特殊教育56-31沈琪琪-毕业生档案-档案转递编号2310373CSJ3YH375GE转回生源地</v>
      </c>
    </row>
    <row r="91" s="1" customFormat="1" ht="22.5" customHeight="1" spans="1:16">
      <c r="A91" s="3">
        <f>COUNTIF(B$2:B91,B91)</f>
        <v>32</v>
      </c>
      <c r="B91" s="3" t="s">
        <v>344</v>
      </c>
      <c r="C91" s="3" t="s">
        <v>500</v>
      </c>
      <c r="D91" s="3" t="s">
        <v>501</v>
      </c>
      <c r="E91" s="3" t="s">
        <v>30</v>
      </c>
      <c r="F91" s="3" t="s">
        <v>502</v>
      </c>
      <c r="G91" s="3">
        <v>312000</v>
      </c>
      <c r="H91" s="3" t="s">
        <v>503</v>
      </c>
      <c r="I91" s="3" t="s">
        <v>504</v>
      </c>
      <c r="J91" s="3" t="s">
        <v>19</v>
      </c>
      <c r="K91" s="1" t="s">
        <v>1604</v>
      </c>
      <c r="L91" s="1" t="s">
        <v>1609</v>
      </c>
      <c r="M91" s="1" t="s">
        <v>1606</v>
      </c>
      <c r="N91" s="1" t="s">
        <v>1607</v>
      </c>
      <c r="O91" s="1" t="s">
        <v>1608</v>
      </c>
      <c r="P91" s="1" t="str">
        <f t="shared" si="1"/>
        <v>教育学院-特殊教育56-32沈彤-毕业生档案-档案转递编号2310373ALZBLGMJ3RE转回生源地</v>
      </c>
    </row>
    <row r="92" s="1" customFormat="1" ht="22.5" customHeight="1" spans="1:16">
      <c r="A92" s="3">
        <f>COUNTIF(B$2:B92,B92)</f>
        <v>33</v>
      </c>
      <c r="B92" s="3" t="s">
        <v>344</v>
      </c>
      <c r="C92" s="3" t="s">
        <v>506</v>
      </c>
      <c r="D92" s="3" t="s">
        <v>507</v>
      </c>
      <c r="E92" s="3" t="s">
        <v>508</v>
      </c>
      <c r="F92" s="3" t="s">
        <v>509</v>
      </c>
      <c r="G92" s="3">
        <v>241200</v>
      </c>
      <c r="H92" s="3" t="s">
        <v>510</v>
      </c>
      <c r="I92" s="3" t="s">
        <v>511</v>
      </c>
      <c r="J92" s="3" t="s">
        <v>19</v>
      </c>
      <c r="K92" s="1" t="s">
        <v>1604</v>
      </c>
      <c r="L92" s="1" t="s">
        <v>1609</v>
      </c>
      <c r="M92" s="1" t="s">
        <v>1606</v>
      </c>
      <c r="N92" s="1" t="s">
        <v>1607</v>
      </c>
      <c r="O92" s="1" t="s">
        <v>1608</v>
      </c>
      <c r="P92" s="1" t="str">
        <f t="shared" si="1"/>
        <v>教育学院-特殊教育56-33时昕-毕业生档案-档案转递编号23103738S4FAZHEPLL转回生源地</v>
      </c>
    </row>
    <row r="93" s="1" customFormat="1" ht="22.5" customHeight="1" spans="1:16">
      <c r="A93" s="3">
        <f>COUNTIF(B$2:B93,B93)</f>
        <v>34</v>
      </c>
      <c r="B93" s="3" t="s">
        <v>344</v>
      </c>
      <c r="C93" s="3" t="s">
        <v>513</v>
      </c>
      <c r="D93" s="3" t="s">
        <v>144</v>
      </c>
      <c r="E93" s="3" t="s">
        <v>145</v>
      </c>
      <c r="F93" s="3" t="s">
        <v>146</v>
      </c>
      <c r="G93" s="3">
        <v>246700</v>
      </c>
      <c r="H93" s="3" t="s">
        <v>147</v>
      </c>
      <c r="I93" s="3" t="s">
        <v>514</v>
      </c>
      <c r="J93" s="3" t="s">
        <v>19</v>
      </c>
      <c r="K93" s="1" t="s">
        <v>1604</v>
      </c>
      <c r="L93" s="1" t="s">
        <v>1609</v>
      </c>
      <c r="M93" s="1" t="s">
        <v>1606</v>
      </c>
      <c r="N93" s="1" t="s">
        <v>1607</v>
      </c>
      <c r="O93" s="1" t="s">
        <v>1608</v>
      </c>
      <c r="P93" s="1" t="str">
        <f t="shared" si="1"/>
        <v>教育学院-特殊教育56-34苏艳-毕业生档案-档案转递编号2310373SJVRCV0DZAF转回生源地</v>
      </c>
    </row>
    <row r="94" s="1" customFormat="1" ht="22.5" customHeight="1" spans="1:16">
      <c r="A94" s="3">
        <f>COUNTIF(B$2:B94,B94)</f>
        <v>35</v>
      </c>
      <c r="B94" s="3" t="s">
        <v>344</v>
      </c>
      <c r="C94" s="3" t="s">
        <v>516</v>
      </c>
      <c r="D94" s="3" t="s">
        <v>517</v>
      </c>
      <c r="E94" s="3" t="s">
        <v>30</v>
      </c>
      <c r="F94" s="5" t="s">
        <v>518</v>
      </c>
      <c r="G94" s="3">
        <v>132000</v>
      </c>
      <c r="H94" s="3" t="s">
        <v>519</v>
      </c>
      <c r="I94" s="3" t="s">
        <v>520</v>
      </c>
      <c r="J94" s="3" t="s">
        <v>19</v>
      </c>
      <c r="K94" s="1" t="s">
        <v>1604</v>
      </c>
      <c r="L94" s="1" t="s">
        <v>1609</v>
      </c>
      <c r="M94" s="1" t="s">
        <v>1606</v>
      </c>
      <c r="N94" s="1" t="s">
        <v>1607</v>
      </c>
      <c r="O94" s="1" t="s">
        <v>1608</v>
      </c>
      <c r="P94" s="1" t="str">
        <f t="shared" si="1"/>
        <v>教育学院-特殊教育56-35孙琦-毕业生档案-档案转递编号2310373GAPEM11BWKH转回生源地</v>
      </c>
    </row>
    <row r="95" s="1" customFormat="1" ht="22.5" customHeight="1" spans="1:16">
      <c r="A95" s="3">
        <f>COUNTIF(B$2:B95,B95)</f>
        <v>36</v>
      </c>
      <c r="B95" s="3" t="s">
        <v>344</v>
      </c>
      <c r="C95" s="3" t="s">
        <v>522</v>
      </c>
      <c r="D95" s="3" t="s">
        <v>523</v>
      </c>
      <c r="E95" s="3" t="s">
        <v>524</v>
      </c>
      <c r="F95" s="3" t="s">
        <v>525</v>
      </c>
      <c r="G95" s="3">
        <v>242000</v>
      </c>
      <c r="H95" s="3" t="s">
        <v>526</v>
      </c>
      <c r="I95" s="3" t="s">
        <v>527</v>
      </c>
      <c r="J95" s="3" t="s">
        <v>19</v>
      </c>
      <c r="K95" s="1" t="s">
        <v>1604</v>
      </c>
      <c r="L95" s="1" t="s">
        <v>1609</v>
      </c>
      <c r="M95" s="1" t="s">
        <v>1606</v>
      </c>
      <c r="N95" s="1" t="s">
        <v>1607</v>
      </c>
      <c r="O95" s="1" t="s">
        <v>1608</v>
      </c>
      <c r="P95" s="1" t="str">
        <f t="shared" si="1"/>
        <v>教育学院-特殊教育56-36唐余沁-毕业生档案-档案转递编号2310373EOFG3NNTTSR转回生源地</v>
      </c>
    </row>
    <row r="96" s="1" customFormat="1" ht="22.5" customHeight="1" spans="1:16">
      <c r="A96" s="3">
        <f>COUNTIF(B$2:B96,B96)</f>
        <v>37</v>
      </c>
      <c r="B96" s="3" t="s">
        <v>344</v>
      </c>
      <c r="C96" s="3" t="s">
        <v>529</v>
      </c>
      <c r="D96" s="3" t="s">
        <v>131</v>
      </c>
      <c r="E96" s="3" t="s">
        <v>132</v>
      </c>
      <c r="F96" s="3" t="s">
        <v>133</v>
      </c>
      <c r="G96" s="3">
        <v>237200</v>
      </c>
      <c r="H96" s="3" t="s">
        <v>134</v>
      </c>
      <c r="I96" s="3" t="s">
        <v>530</v>
      </c>
      <c r="J96" s="3" t="s">
        <v>19</v>
      </c>
      <c r="K96" s="1" t="s">
        <v>1604</v>
      </c>
      <c r="L96" s="1" t="s">
        <v>1609</v>
      </c>
      <c r="M96" s="1" t="s">
        <v>1606</v>
      </c>
      <c r="N96" s="1" t="s">
        <v>1607</v>
      </c>
      <c r="O96" s="1" t="s">
        <v>1608</v>
      </c>
      <c r="P96" s="1" t="str">
        <f t="shared" si="1"/>
        <v>教育学院-特殊教育56-37王慧-毕业生档案-档案转递编号2310373JV47FVGJZH1转回生源地</v>
      </c>
    </row>
    <row r="97" s="1" customFormat="1" ht="22.5" customHeight="1" spans="1:16">
      <c r="A97" s="3">
        <f>COUNTIF(B$2:B97,B97)</f>
        <v>38</v>
      </c>
      <c r="B97" s="3" t="s">
        <v>344</v>
      </c>
      <c r="C97" s="3" t="s">
        <v>532</v>
      </c>
      <c r="D97" s="3" t="s">
        <v>39</v>
      </c>
      <c r="E97" s="3" t="s">
        <v>40</v>
      </c>
      <c r="F97" s="3" t="s">
        <v>41</v>
      </c>
      <c r="G97" s="3">
        <v>236200</v>
      </c>
      <c r="H97" s="3" t="s">
        <v>42</v>
      </c>
      <c r="I97" s="3" t="s">
        <v>533</v>
      </c>
      <c r="J97" s="3" t="s">
        <v>19</v>
      </c>
      <c r="K97" s="1" t="s">
        <v>1604</v>
      </c>
      <c r="L97" s="1" t="s">
        <v>1609</v>
      </c>
      <c r="M97" s="1" t="s">
        <v>1606</v>
      </c>
      <c r="N97" s="1" t="s">
        <v>1607</v>
      </c>
      <c r="O97" s="1" t="s">
        <v>1608</v>
      </c>
      <c r="P97" s="1" t="str">
        <f t="shared" si="1"/>
        <v>教育学院-特殊教育56-38王金凤-毕业生档案-档案转递编号2310373U070GNJF7QY转回生源地</v>
      </c>
    </row>
    <row r="98" s="1" customFormat="1" ht="22.5" customHeight="1" spans="1:16">
      <c r="A98" s="3">
        <f>COUNTIF(B$2:B98,B98)</f>
        <v>39</v>
      </c>
      <c r="B98" s="3" t="s">
        <v>344</v>
      </c>
      <c r="C98" s="3" t="s">
        <v>535</v>
      </c>
      <c r="D98" s="3" t="s">
        <v>225</v>
      </c>
      <c r="E98" s="3" t="s">
        <v>30</v>
      </c>
      <c r="F98" s="3" t="s">
        <v>226</v>
      </c>
      <c r="G98" s="3">
        <v>234200</v>
      </c>
      <c r="H98" s="3" t="s">
        <v>227</v>
      </c>
      <c r="I98" s="3" t="s">
        <v>536</v>
      </c>
      <c r="J98" s="3" t="s">
        <v>19</v>
      </c>
      <c r="K98" s="1" t="s">
        <v>1604</v>
      </c>
      <c r="L98" s="1" t="s">
        <v>1609</v>
      </c>
      <c r="M98" s="1" t="s">
        <v>1606</v>
      </c>
      <c r="N98" s="1" t="s">
        <v>1607</v>
      </c>
      <c r="O98" s="1" t="s">
        <v>1608</v>
      </c>
      <c r="P98" s="1" t="str">
        <f t="shared" si="1"/>
        <v>教育学院-特殊教育56-39王君-毕业生档案-档案转递编号2310373GG7LF8RPVHD转回生源地</v>
      </c>
    </row>
    <row r="99" s="1" customFormat="1" ht="22.5" customHeight="1" spans="1:16">
      <c r="A99" s="3">
        <f>COUNTIF(B$2:B99,B99)</f>
        <v>40</v>
      </c>
      <c r="B99" s="3" t="s">
        <v>344</v>
      </c>
      <c r="C99" s="3" t="s">
        <v>538</v>
      </c>
      <c r="D99" s="3" t="s">
        <v>417</v>
      </c>
      <c r="E99" s="3" t="s">
        <v>418</v>
      </c>
      <c r="F99" s="3" t="s">
        <v>419</v>
      </c>
      <c r="G99" s="3">
        <v>243000</v>
      </c>
      <c r="H99" s="3" t="s">
        <v>420</v>
      </c>
      <c r="I99" s="3" t="s">
        <v>539</v>
      </c>
      <c r="J99" s="3" t="s">
        <v>19</v>
      </c>
      <c r="K99" s="1" t="s">
        <v>1604</v>
      </c>
      <c r="L99" s="1" t="s">
        <v>1609</v>
      </c>
      <c r="M99" s="1" t="s">
        <v>1606</v>
      </c>
      <c r="N99" s="1" t="s">
        <v>1607</v>
      </c>
      <c r="O99" s="1" t="s">
        <v>1608</v>
      </c>
      <c r="P99" s="1" t="str">
        <f t="shared" si="1"/>
        <v>教育学院-特殊教育56-40王馨蕊-毕业生档案-档案转递编号2310373STE863E4WMX转回生源地</v>
      </c>
    </row>
    <row r="100" s="1" customFormat="1" ht="22.5" customHeight="1" spans="1:16">
      <c r="A100" s="3">
        <f>COUNTIF(B$2:B100,B100)</f>
        <v>41</v>
      </c>
      <c r="B100" s="3" t="s">
        <v>344</v>
      </c>
      <c r="C100" s="3" t="s">
        <v>541</v>
      </c>
      <c r="D100" s="3" t="s">
        <v>542</v>
      </c>
      <c r="E100" s="3" t="s">
        <v>543</v>
      </c>
      <c r="F100" s="3" t="s">
        <v>544</v>
      </c>
      <c r="G100" s="3">
        <v>56000</v>
      </c>
      <c r="H100" s="3" t="s">
        <v>545</v>
      </c>
      <c r="I100" s="3" t="s">
        <v>546</v>
      </c>
      <c r="J100" s="3" t="s">
        <v>19</v>
      </c>
      <c r="K100" s="1" t="s">
        <v>1604</v>
      </c>
      <c r="L100" s="1" t="s">
        <v>1609</v>
      </c>
      <c r="M100" s="1" t="s">
        <v>1606</v>
      </c>
      <c r="N100" s="1" t="s">
        <v>1607</v>
      </c>
      <c r="O100" s="1" t="s">
        <v>1608</v>
      </c>
      <c r="P100" s="1" t="str">
        <f t="shared" si="1"/>
        <v>教育学院-特殊教育56-41修振迪-毕业生档案-档案转递编号2310373TEUYGH8NG2G转回生源地</v>
      </c>
    </row>
    <row r="101" s="1" customFormat="1" ht="22.5" customHeight="1" spans="1:16">
      <c r="A101" s="3">
        <f>COUNTIF(B$2:B101,B101)</f>
        <v>42</v>
      </c>
      <c r="B101" s="3" t="s">
        <v>344</v>
      </c>
      <c r="C101" s="3" t="s">
        <v>548</v>
      </c>
      <c r="D101" s="3" t="s">
        <v>549</v>
      </c>
      <c r="E101" s="3" t="s">
        <v>550</v>
      </c>
      <c r="F101" s="3" t="s">
        <v>551</v>
      </c>
      <c r="G101" s="3">
        <v>239300</v>
      </c>
      <c r="H101" s="3" t="s">
        <v>552</v>
      </c>
      <c r="I101" s="3" t="s">
        <v>553</v>
      </c>
      <c r="J101" s="3" t="s">
        <v>19</v>
      </c>
      <c r="K101" s="1" t="s">
        <v>1604</v>
      </c>
      <c r="L101" s="1" t="s">
        <v>1609</v>
      </c>
      <c r="M101" s="1" t="s">
        <v>1606</v>
      </c>
      <c r="N101" s="1" t="s">
        <v>1607</v>
      </c>
      <c r="O101" s="1" t="s">
        <v>1608</v>
      </c>
      <c r="P101" s="1" t="str">
        <f t="shared" si="1"/>
        <v>教育学院-特殊教育56-42徐思琪-毕业生档案-档案转递编号2310373A5XN736NWYE转回生源地</v>
      </c>
    </row>
    <row r="102" s="1" customFormat="1" ht="22.5" customHeight="1" spans="1:16">
      <c r="A102" s="3">
        <f>COUNTIF(B$2:B102,B102)</f>
        <v>43</v>
      </c>
      <c r="B102" s="3" t="s">
        <v>344</v>
      </c>
      <c r="C102" s="3" t="s">
        <v>555</v>
      </c>
      <c r="D102" s="3" t="s">
        <v>556</v>
      </c>
      <c r="E102" s="3" t="s">
        <v>30</v>
      </c>
      <c r="F102" s="3" t="s">
        <v>557</v>
      </c>
      <c r="G102" s="3">
        <v>678000</v>
      </c>
      <c r="H102" s="3" t="s">
        <v>558</v>
      </c>
      <c r="I102" s="3" t="s">
        <v>559</v>
      </c>
      <c r="J102" s="3" t="s">
        <v>19</v>
      </c>
      <c r="K102" s="1" t="s">
        <v>1604</v>
      </c>
      <c r="L102" s="1" t="s">
        <v>1609</v>
      </c>
      <c r="M102" s="1" t="s">
        <v>1606</v>
      </c>
      <c r="N102" s="1" t="s">
        <v>1607</v>
      </c>
      <c r="O102" s="1" t="s">
        <v>1608</v>
      </c>
      <c r="P102" s="1" t="str">
        <f t="shared" si="1"/>
        <v>教育学院-特殊教育56-43许均晓-毕业生档案-档案转递编号23103732IUJKT60IDH转回生源地</v>
      </c>
    </row>
    <row r="103" s="1" customFormat="1" ht="22.5" customHeight="1" spans="1:16">
      <c r="A103" s="3">
        <f>COUNTIF(B$2:B103,B103)</f>
        <v>44</v>
      </c>
      <c r="B103" s="3" t="s">
        <v>344</v>
      </c>
      <c r="C103" s="3" t="s">
        <v>561</v>
      </c>
      <c r="D103" s="3" t="s">
        <v>60</v>
      </c>
      <c r="E103" s="3" t="s">
        <v>61</v>
      </c>
      <c r="F103" s="3" t="s">
        <v>62</v>
      </c>
      <c r="G103" s="3">
        <v>243100</v>
      </c>
      <c r="H103" s="3" t="s">
        <v>63</v>
      </c>
      <c r="I103" s="3" t="s">
        <v>562</v>
      </c>
      <c r="J103" s="3" t="s">
        <v>19</v>
      </c>
      <c r="K103" s="1" t="s">
        <v>1604</v>
      </c>
      <c r="L103" s="1" t="s">
        <v>1609</v>
      </c>
      <c r="M103" s="1" t="s">
        <v>1606</v>
      </c>
      <c r="N103" s="1" t="s">
        <v>1607</v>
      </c>
      <c r="O103" s="1" t="s">
        <v>1608</v>
      </c>
      <c r="P103" s="1" t="str">
        <f t="shared" si="1"/>
        <v>教育学院-特殊教育56-44姚玉琴-毕业生档案-档案转递编号23103731ZZ1UN0T0VK转回生源地</v>
      </c>
    </row>
    <row r="104" s="1" customFormat="1" ht="22.5" customHeight="1" spans="1:16">
      <c r="A104" s="3">
        <f>COUNTIF(B$2:B104,B104)</f>
        <v>45</v>
      </c>
      <c r="B104" s="3" t="s">
        <v>344</v>
      </c>
      <c r="C104" s="3" t="s">
        <v>564</v>
      </c>
      <c r="D104" s="3" t="s">
        <v>417</v>
      </c>
      <c r="E104" s="3" t="s">
        <v>418</v>
      </c>
      <c r="F104" s="3" t="s">
        <v>419</v>
      </c>
      <c r="G104" s="3">
        <v>243000</v>
      </c>
      <c r="H104" s="3" t="s">
        <v>420</v>
      </c>
      <c r="I104" s="3" t="s">
        <v>565</v>
      </c>
      <c r="J104" s="3" t="s">
        <v>19</v>
      </c>
      <c r="K104" s="1" t="s">
        <v>1604</v>
      </c>
      <c r="L104" s="1" t="s">
        <v>1609</v>
      </c>
      <c r="M104" s="1" t="s">
        <v>1606</v>
      </c>
      <c r="N104" s="1" t="s">
        <v>1607</v>
      </c>
      <c r="O104" s="1" t="s">
        <v>1608</v>
      </c>
      <c r="P104" s="1" t="str">
        <f t="shared" si="1"/>
        <v>教育学院-特殊教育56-45游新锐-毕业生档案-档案转递编号2310373YWTERS6MLWZ转回生源地</v>
      </c>
    </row>
    <row r="105" s="1" customFormat="1" ht="22.5" customHeight="1" spans="1:16">
      <c r="A105" s="3">
        <f>COUNTIF(B$2:B105,B105)</f>
        <v>46</v>
      </c>
      <c r="B105" s="3" t="s">
        <v>344</v>
      </c>
      <c r="C105" s="3" t="s">
        <v>567</v>
      </c>
      <c r="D105" s="3" t="s">
        <v>568</v>
      </c>
      <c r="E105" s="3" t="s">
        <v>569</v>
      </c>
      <c r="F105" s="3" t="s">
        <v>570</v>
      </c>
      <c r="G105" s="3">
        <v>242300</v>
      </c>
      <c r="H105" s="3" t="s">
        <v>571</v>
      </c>
      <c r="I105" s="3" t="s">
        <v>572</v>
      </c>
      <c r="J105" s="3" t="s">
        <v>19</v>
      </c>
      <c r="K105" s="1" t="s">
        <v>1604</v>
      </c>
      <c r="L105" s="1" t="s">
        <v>1609</v>
      </c>
      <c r="M105" s="1" t="s">
        <v>1606</v>
      </c>
      <c r="N105" s="1" t="s">
        <v>1607</v>
      </c>
      <c r="O105" s="1" t="s">
        <v>1608</v>
      </c>
      <c r="P105" s="1" t="str">
        <f t="shared" si="1"/>
        <v>教育学院-特殊教育56-46占瑞-毕业生档案-档案转递编号2310373EWMGFUI3BT5转回生源地</v>
      </c>
    </row>
    <row r="106" s="1" customFormat="1" ht="22.5" customHeight="1" spans="1:16">
      <c r="A106" s="3">
        <f>COUNTIF(B$2:B106,B106)</f>
        <v>47</v>
      </c>
      <c r="B106" s="3" t="s">
        <v>344</v>
      </c>
      <c r="C106" s="3" t="s">
        <v>574</v>
      </c>
      <c r="D106" s="3" t="s">
        <v>60</v>
      </c>
      <c r="E106" s="3" t="s">
        <v>61</v>
      </c>
      <c r="F106" s="3" t="s">
        <v>62</v>
      </c>
      <c r="G106" s="3">
        <v>243100</v>
      </c>
      <c r="H106" s="3" t="s">
        <v>63</v>
      </c>
      <c r="I106" s="3" t="s">
        <v>575</v>
      </c>
      <c r="J106" s="3" t="s">
        <v>19</v>
      </c>
      <c r="K106" s="1" t="s">
        <v>1604</v>
      </c>
      <c r="L106" s="1" t="s">
        <v>1609</v>
      </c>
      <c r="M106" s="1" t="s">
        <v>1606</v>
      </c>
      <c r="N106" s="1" t="s">
        <v>1607</v>
      </c>
      <c r="O106" s="1" t="s">
        <v>1608</v>
      </c>
      <c r="P106" s="1" t="str">
        <f t="shared" si="1"/>
        <v>教育学院-特殊教育56-47张玲丽-毕业生档案-档案转递编号231037391DUCKAZXLE转回生源地</v>
      </c>
    </row>
    <row r="107" s="1" customFormat="1" ht="22.5" customHeight="1" spans="1:16">
      <c r="A107" s="3">
        <f>COUNTIF(B$2:B107,B107)</f>
        <v>48</v>
      </c>
      <c r="B107" s="3" t="s">
        <v>344</v>
      </c>
      <c r="C107" s="3" t="s">
        <v>577</v>
      </c>
      <c r="D107" s="3" t="s">
        <v>578</v>
      </c>
      <c r="E107" s="3" t="s">
        <v>145</v>
      </c>
      <c r="F107" s="3" t="s">
        <v>579</v>
      </c>
      <c r="G107" s="3">
        <v>810500</v>
      </c>
      <c r="H107" s="3" t="s">
        <v>580</v>
      </c>
      <c r="I107" s="3" t="s">
        <v>581</v>
      </c>
      <c r="J107" s="3" t="s">
        <v>19</v>
      </c>
      <c r="K107" s="1" t="s">
        <v>1604</v>
      </c>
      <c r="L107" s="1" t="s">
        <v>1609</v>
      </c>
      <c r="M107" s="1" t="s">
        <v>1606</v>
      </c>
      <c r="N107" s="1" t="s">
        <v>1607</v>
      </c>
      <c r="O107" s="1" t="s">
        <v>1608</v>
      </c>
      <c r="P107" s="1" t="str">
        <f t="shared" si="1"/>
        <v>教育学院-特殊教育56-48张馨-毕业生档案-档案转递编号2310373LM2FTV36Z34转回生源地</v>
      </c>
    </row>
    <row r="108" s="1" customFormat="1" ht="22.5" customHeight="1" spans="1:16">
      <c r="A108" s="3">
        <f>COUNTIF(B$2:B108,B108)</f>
        <v>49</v>
      </c>
      <c r="B108" s="3" t="s">
        <v>344</v>
      </c>
      <c r="C108" s="3" t="s">
        <v>583</v>
      </c>
      <c r="D108" s="3" t="s">
        <v>449</v>
      </c>
      <c r="E108" s="3" t="s">
        <v>145</v>
      </c>
      <c r="F108" s="5" t="s">
        <v>450</v>
      </c>
      <c r="G108" s="3">
        <v>234000</v>
      </c>
      <c r="H108" s="5">
        <v>18156196861</v>
      </c>
      <c r="I108" s="3" t="s">
        <v>584</v>
      </c>
      <c r="J108" s="3" t="s">
        <v>19</v>
      </c>
      <c r="K108" s="1" t="s">
        <v>1604</v>
      </c>
      <c r="L108" s="1" t="s">
        <v>1609</v>
      </c>
      <c r="M108" s="1" t="s">
        <v>1606</v>
      </c>
      <c r="N108" s="1" t="s">
        <v>1607</v>
      </c>
      <c r="O108" s="1" t="s">
        <v>1608</v>
      </c>
      <c r="P108" s="1" t="str">
        <f t="shared" si="1"/>
        <v>教育学院-特殊教育56-49张依萌-毕业生档案-档案转递编号23103733I84TNK91PI转回生源地</v>
      </c>
    </row>
    <row r="109" s="1" customFormat="1" ht="22.5" customHeight="1" spans="1:16">
      <c r="A109" s="3">
        <f>COUNTIF(B$2:B109,B109)</f>
        <v>50</v>
      </c>
      <c r="B109" s="3" t="s">
        <v>344</v>
      </c>
      <c r="C109" s="3" t="s">
        <v>586</v>
      </c>
      <c r="D109" s="3" t="s">
        <v>587</v>
      </c>
      <c r="E109" s="3" t="s">
        <v>588</v>
      </c>
      <c r="F109" s="3" t="s">
        <v>589</v>
      </c>
      <c r="G109" s="3">
        <v>236400</v>
      </c>
      <c r="H109" s="3" t="s">
        <v>590</v>
      </c>
      <c r="I109" s="3" t="s">
        <v>591</v>
      </c>
      <c r="J109" s="3" t="s">
        <v>19</v>
      </c>
      <c r="K109" s="1" t="s">
        <v>1604</v>
      </c>
      <c r="L109" s="1" t="s">
        <v>1609</v>
      </c>
      <c r="M109" s="1" t="s">
        <v>1606</v>
      </c>
      <c r="N109" s="1" t="s">
        <v>1607</v>
      </c>
      <c r="O109" s="1" t="s">
        <v>1608</v>
      </c>
      <c r="P109" s="1" t="str">
        <f t="shared" si="1"/>
        <v>教育学院-特殊教育56-50张云芳-毕业生档案-档案转递编号2310373YHD3P9OPHOA转回生源地</v>
      </c>
    </row>
    <row r="110" s="1" customFormat="1" ht="22.5" customHeight="1" spans="1:16">
      <c r="A110" s="3">
        <f>COUNTIF(B$2:B110,B110)</f>
        <v>51</v>
      </c>
      <c r="B110" s="3" t="s">
        <v>344</v>
      </c>
      <c r="C110" s="3" t="s">
        <v>593</v>
      </c>
      <c r="D110" s="3" t="s">
        <v>549</v>
      </c>
      <c r="E110" s="3" t="s">
        <v>550</v>
      </c>
      <c r="F110" s="3" t="s">
        <v>551</v>
      </c>
      <c r="G110" s="3">
        <v>239300</v>
      </c>
      <c r="H110" s="3" t="s">
        <v>552</v>
      </c>
      <c r="I110" s="3" t="s">
        <v>594</v>
      </c>
      <c r="J110" s="3" t="s">
        <v>19</v>
      </c>
      <c r="K110" s="1" t="s">
        <v>1604</v>
      </c>
      <c r="L110" s="1" t="s">
        <v>1609</v>
      </c>
      <c r="M110" s="1" t="s">
        <v>1606</v>
      </c>
      <c r="N110" s="1" t="s">
        <v>1607</v>
      </c>
      <c r="O110" s="1" t="s">
        <v>1608</v>
      </c>
      <c r="P110" s="1" t="str">
        <f t="shared" si="1"/>
        <v>教育学院-特殊教育56-51赵士琴-毕业生档案-档案转递编号2310373JSPCGJP1PZF转回生源地</v>
      </c>
    </row>
    <row r="111" s="1" customFormat="1" ht="22.5" customHeight="1" spans="1:16">
      <c r="A111" s="3">
        <f>COUNTIF(B$2:B111,B111)</f>
        <v>52</v>
      </c>
      <c r="B111" s="3" t="s">
        <v>344</v>
      </c>
      <c r="C111" s="3" t="s">
        <v>596</v>
      </c>
      <c r="D111" s="3" t="s">
        <v>597</v>
      </c>
      <c r="E111" s="3" t="s">
        <v>598</v>
      </c>
      <c r="F111" s="3" t="s">
        <v>599</v>
      </c>
      <c r="G111" s="3">
        <v>756300</v>
      </c>
      <c r="H111" s="3" t="s">
        <v>600</v>
      </c>
      <c r="I111" s="3" t="s">
        <v>601</v>
      </c>
      <c r="J111" s="3" t="s">
        <v>19</v>
      </c>
      <c r="K111" s="1" t="s">
        <v>1604</v>
      </c>
      <c r="L111" s="1" t="s">
        <v>1609</v>
      </c>
      <c r="M111" s="1" t="s">
        <v>1606</v>
      </c>
      <c r="N111" s="1" t="s">
        <v>1607</v>
      </c>
      <c r="O111" s="1" t="s">
        <v>1608</v>
      </c>
      <c r="P111" s="1" t="str">
        <f t="shared" si="1"/>
        <v>教育学院-特殊教育56-52赵昕-毕业生档案-档案转递编号2310373OA7XCHR8VKT转回生源地</v>
      </c>
    </row>
    <row r="112" s="1" customFormat="1" ht="22.5" customHeight="1" spans="1:16">
      <c r="A112" s="3">
        <f>COUNTIF(B$2:B112,B112)</f>
        <v>53</v>
      </c>
      <c r="B112" s="3" t="s">
        <v>344</v>
      </c>
      <c r="C112" s="3" t="s">
        <v>603</v>
      </c>
      <c r="D112" s="3" t="s">
        <v>449</v>
      </c>
      <c r="E112" s="3" t="s">
        <v>145</v>
      </c>
      <c r="F112" s="5" t="s">
        <v>450</v>
      </c>
      <c r="G112" s="3">
        <v>234000</v>
      </c>
      <c r="H112" s="5">
        <v>18156196861</v>
      </c>
      <c r="I112" s="3" t="s">
        <v>604</v>
      </c>
      <c r="J112" s="3" t="s">
        <v>19</v>
      </c>
      <c r="K112" s="1" t="s">
        <v>1604</v>
      </c>
      <c r="L112" s="1" t="s">
        <v>1609</v>
      </c>
      <c r="M112" s="1" t="s">
        <v>1606</v>
      </c>
      <c r="N112" s="1" t="s">
        <v>1607</v>
      </c>
      <c r="O112" s="1" t="s">
        <v>1608</v>
      </c>
      <c r="P112" s="1" t="str">
        <f t="shared" si="1"/>
        <v>教育学院-特殊教育56-53赵子涵-毕业生档案-档案转递编号2310373IIZEXIPXIEX转回生源地</v>
      </c>
    </row>
    <row r="113" s="1" customFormat="1" ht="22.5" customHeight="1" spans="1:16">
      <c r="A113" s="3">
        <f>COUNTIF(B$2:B113,B113)</f>
        <v>54</v>
      </c>
      <c r="B113" s="3" t="s">
        <v>344</v>
      </c>
      <c r="C113" s="3" t="s">
        <v>606</v>
      </c>
      <c r="D113" s="3" t="s">
        <v>104</v>
      </c>
      <c r="E113" s="3" t="s">
        <v>105</v>
      </c>
      <c r="F113" s="3" t="s">
        <v>106</v>
      </c>
      <c r="G113" s="3">
        <v>246200</v>
      </c>
      <c r="H113" s="3" t="s">
        <v>107</v>
      </c>
      <c r="I113" s="3" t="s">
        <v>607</v>
      </c>
      <c r="J113" s="3" t="s">
        <v>19</v>
      </c>
      <c r="K113" s="1" t="s">
        <v>1604</v>
      </c>
      <c r="L113" s="1" t="s">
        <v>1609</v>
      </c>
      <c r="M113" s="1" t="s">
        <v>1606</v>
      </c>
      <c r="N113" s="1" t="s">
        <v>1607</v>
      </c>
      <c r="O113" s="1" t="s">
        <v>1608</v>
      </c>
      <c r="P113" s="1" t="str">
        <f t="shared" si="1"/>
        <v>教育学院-特殊教育56-54朱慧玲-毕业生档案-档案转递编号23103732ATH4H46365转回生源地</v>
      </c>
    </row>
    <row r="114" s="1" customFormat="1" ht="22.5" customHeight="1" spans="1:16">
      <c r="A114" s="3">
        <f>COUNTIF(B$2:B114,B114)</f>
        <v>55</v>
      </c>
      <c r="B114" s="3" t="s">
        <v>344</v>
      </c>
      <c r="C114" s="3" t="s">
        <v>609</v>
      </c>
      <c r="D114" s="3" t="s">
        <v>610</v>
      </c>
      <c r="E114" s="3" t="s">
        <v>30</v>
      </c>
      <c r="F114" s="3" t="s">
        <v>611</v>
      </c>
      <c r="G114" s="3">
        <v>400055</v>
      </c>
      <c r="H114" s="3" t="s">
        <v>612</v>
      </c>
      <c r="I114" s="3" t="s">
        <v>613</v>
      </c>
      <c r="J114" s="3" t="s">
        <v>19</v>
      </c>
      <c r="K114" s="1" t="s">
        <v>1604</v>
      </c>
      <c r="L114" s="1" t="s">
        <v>1609</v>
      </c>
      <c r="M114" s="1" t="s">
        <v>1606</v>
      </c>
      <c r="N114" s="1" t="s">
        <v>1607</v>
      </c>
      <c r="O114" s="1" t="s">
        <v>1608</v>
      </c>
      <c r="P114" s="1" t="str">
        <f t="shared" si="1"/>
        <v>教育学院-特殊教育56-55朱嘉欣-毕业生档案-档案转递编号23103736KGFDBME980转回生源地</v>
      </c>
    </row>
    <row r="115" s="1" customFormat="1" ht="22.5" customHeight="1" spans="1:16">
      <c r="A115" s="3">
        <f>COUNTIF(B$2:B115,B115)</f>
        <v>56</v>
      </c>
      <c r="B115" s="3" t="s">
        <v>344</v>
      </c>
      <c r="C115" s="3" t="s">
        <v>615</v>
      </c>
      <c r="D115" s="3" t="s">
        <v>616</v>
      </c>
      <c r="E115" s="3" t="s">
        <v>617</v>
      </c>
      <c r="F115" s="3" t="s">
        <v>618</v>
      </c>
      <c r="G115" s="3">
        <v>200062</v>
      </c>
      <c r="H115" s="3" t="s">
        <v>619</v>
      </c>
      <c r="I115" s="3" t="s">
        <v>620</v>
      </c>
      <c r="J115" s="3" t="s">
        <v>621</v>
      </c>
      <c r="K115" s="1" t="s">
        <v>1604</v>
      </c>
      <c r="L115" s="1" t="s">
        <v>1609</v>
      </c>
      <c r="M115" s="1" t="s">
        <v>1606</v>
      </c>
      <c r="N115" s="1" t="s">
        <v>1607</v>
      </c>
      <c r="O115" s="1" t="s">
        <v>1608</v>
      </c>
      <c r="P115" s="1" t="str">
        <f t="shared" si="1"/>
        <v>教育学院-特殊教育56-56胡昳斐-毕业生档案-档案转递编号23103733XD2R20MU10托管单位接收</v>
      </c>
    </row>
    <row r="116" s="1" customFormat="1" ht="22.5" customHeight="1" spans="1:16">
      <c r="A116" s="3">
        <f>COUNTIF(B$2:B116,B116)</f>
        <v>1</v>
      </c>
      <c r="B116" s="3" t="s">
        <v>623</v>
      </c>
      <c r="C116" s="3" t="s">
        <v>624</v>
      </c>
      <c r="D116" s="3" t="s">
        <v>625</v>
      </c>
      <c r="E116" s="3" t="s">
        <v>30</v>
      </c>
      <c r="F116" s="3" t="s">
        <v>626</v>
      </c>
      <c r="G116" s="3">
        <v>836500</v>
      </c>
      <c r="H116" s="3" t="s">
        <v>627</v>
      </c>
      <c r="I116" s="3" t="s">
        <v>628</v>
      </c>
      <c r="J116" s="3" t="s">
        <v>19</v>
      </c>
      <c r="K116" s="1" t="s">
        <v>1604</v>
      </c>
      <c r="L116" s="1" t="s">
        <v>1610</v>
      </c>
      <c r="M116" s="1" t="s">
        <v>1606</v>
      </c>
      <c r="N116" s="1" t="s">
        <v>1607</v>
      </c>
      <c r="O116" s="1" t="s">
        <v>1608</v>
      </c>
      <c r="P116" s="1" t="str">
        <f t="shared" si="1"/>
        <v>教育学院-学前教育66-1高哈尔·恰依扎达-毕业生档案-档案转递编号2310373VSR7RQYPLQ6转回生源地</v>
      </c>
    </row>
    <row r="117" s="1" customFormat="1" ht="22.5" customHeight="1" spans="1:16">
      <c r="A117" s="3">
        <f>COUNTIF(B$2:B117,B117)</f>
        <v>2</v>
      </c>
      <c r="B117" s="3" t="s">
        <v>623</v>
      </c>
      <c r="C117" s="3" t="s">
        <v>630</v>
      </c>
      <c r="D117" s="3" t="s">
        <v>336</v>
      </c>
      <c r="E117" s="3" t="s">
        <v>30</v>
      </c>
      <c r="F117" s="3" t="s">
        <v>337</v>
      </c>
      <c r="G117" s="3">
        <v>844000</v>
      </c>
      <c r="H117" s="3" t="s">
        <v>338</v>
      </c>
      <c r="I117" s="3" t="s">
        <v>631</v>
      </c>
      <c r="J117" s="3" t="s">
        <v>19</v>
      </c>
      <c r="K117" s="1" t="s">
        <v>1604</v>
      </c>
      <c r="L117" s="1" t="s">
        <v>1610</v>
      </c>
      <c r="M117" s="1" t="s">
        <v>1606</v>
      </c>
      <c r="N117" s="1" t="s">
        <v>1607</v>
      </c>
      <c r="O117" s="1" t="s">
        <v>1608</v>
      </c>
      <c r="P117" s="1" t="str">
        <f t="shared" si="1"/>
        <v>教育学院-学前教育66-2乃比江·木合百提-毕业生档案-档案转递编号23103739A0EM7NQYVX转回生源地</v>
      </c>
    </row>
    <row r="118" s="1" customFormat="1" ht="22.5" customHeight="1" spans="1:16">
      <c r="A118" s="3">
        <f>COUNTIF(B$2:B118,B118)</f>
        <v>3</v>
      </c>
      <c r="B118" s="3" t="s">
        <v>623</v>
      </c>
      <c r="C118" s="3" t="s">
        <v>633</v>
      </c>
      <c r="D118" s="3" t="s">
        <v>634</v>
      </c>
      <c r="E118" s="3" t="s">
        <v>30</v>
      </c>
      <c r="F118" s="3" t="s">
        <v>635</v>
      </c>
      <c r="G118" s="3">
        <v>300000</v>
      </c>
      <c r="H118" s="3" t="s">
        <v>636</v>
      </c>
      <c r="I118" s="3" t="s">
        <v>637</v>
      </c>
      <c r="J118" s="3" t="s">
        <v>19</v>
      </c>
      <c r="K118" s="1" t="s">
        <v>1604</v>
      </c>
      <c r="L118" s="1" t="s">
        <v>1610</v>
      </c>
      <c r="M118" s="1" t="s">
        <v>1606</v>
      </c>
      <c r="N118" s="1" t="s">
        <v>1607</v>
      </c>
      <c r="O118" s="1" t="s">
        <v>1608</v>
      </c>
      <c r="P118" s="1" t="str">
        <f t="shared" si="1"/>
        <v>教育学院-学前教育66-3白雅欣-毕业生档案-档案转递编号2310373RGHP291SVNK转回生源地</v>
      </c>
    </row>
    <row r="119" s="1" customFormat="1" ht="22.5" customHeight="1" spans="1:16">
      <c r="A119" s="3">
        <f>COUNTIF(B$2:B119,B119)</f>
        <v>4</v>
      </c>
      <c r="B119" s="3" t="s">
        <v>623</v>
      </c>
      <c r="C119" s="3" t="s">
        <v>639</v>
      </c>
      <c r="D119" s="3" t="s">
        <v>189</v>
      </c>
      <c r="E119" s="3" t="s">
        <v>190</v>
      </c>
      <c r="F119" s="3" t="s">
        <v>191</v>
      </c>
      <c r="G119" s="3">
        <v>231600</v>
      </c>
      <c r="H119" s="3" t="s">
        <v>192</v>
      </c>
      <c r="I119" s="3" t="s">
        <v>640</v>
      </c>
      <c r="J119" s="3" t="s">
        <v>19</v>
      </c>
      <c r="K119" s="1" t="s">
        <v>1604</v>
      </c>
      <c r="L119" s="1" t="s">
        <v>1610</v>
      </c>
      <c r="M119" s="1" t="s">
        <v>1606</v>
      </c>
      <c r="N119" s="1" t="s">
        <v>1607</v>
      </c>
      <c r="O119" s="1" t="s">
        <v>1608</v>
      </c>
      <c r="P119" s="1" t="str">
        <f t="shared" si="1"/>
        <v>教育学院-学前教育66-4卞丽萍-毕业生档案-档案转递编号2310373O66S65M95WY转回生源地</v>
      </c>
    </row>
    <row r="120" s="1" customFormat="1" ht="22.5" customHeight="1" spans="1:16">
      <c r="A120" s="3">
        <f>COUNTIF(B$2:B120,B120)</f>
        <v>5</v>
      </c>
      <c r="B120" s="3" t="s">
        <v>623</v>
      </c>
      <c r="C120" s="3" t="s">
        <v>642</v>
      </c>
      <c r="D120" s="3" t="s">
        <v>14</v>
      </c>
      <c r="E120" s="3" t="s">
        <v>15</v>
      </c>
      <c r="F120" s="3" t="s">
        <v>16</v>
      </c>
      <c r="G120" s="3">
        <v>246400</v>
      </c>
      <c r="H120" s="3" t="s">
        <v>17</v>
      </c>
      <c r="I120" s="3" t="s">
        <v>643</v>
      </c>
      <c r="J120" s="3" t="s">
        <v>19</v>
      </c>
      <c r="K120" s="1" t="s">
        <v>1604</v>
      </c>
      <c r="L120" s="1" t="s">
        <v>1610</v>
      </c>
      <c r="M120" s="1" t="s">
        <v>1606</v>
      </c>
      <c r="N120" s="1" t="s">
        <v>1607</v>
      </c>
      <c r="O120" s="1" t="s">
        <v>1608</v>
      </c>
      <c r="P120" s="1" t="str">
        <f t="shared" si="1"/>
        <v>教育学院-学前教育66-5查亚楠-毕业生档案-档案转递编号2310373EHPWY7FOD1D转回生源地</v>
      </c>
    </row>
    <row r="121" s="1" customFormat="1" ht="22.5" customHeight="1" spans="1:16">
      <c r="A121" s="3">
        <f>COUNTIF(B$2:B121,B121)</f>
        <v>6</v>
      </c>
      <c r="B121" s="3" t="s">
        <v>623</v>
      </c>
      <c r="C121" s="3" t="s">
        <v>645</v>
      </c>
      <c r="D121" s="3" t="s">
        <v>478</v>
      </c>
      <c r="E121" s="3" t="s">
        <v>479</v>
      </c>
      <c r="F121" s="3" t="s">
        <v>480</v>
      </c>
      <c r="G121" s="3">
        <v>232200</v>
      </c>
      <c r="H121" s="3" t="s">
        <v>481</v>
      </c>
      <c r="I121" s="3" t="s">
        <v>646</v>
      </c>
      <c r="J121" s="3" t="s">
        <v>19</v>
      </c>
      <c r="K121" s="1" t="s">
        <v>1604</v>
      </c>
      <c r="L121" s="1" t="s">
        <v>1610</v>
      </c>
      <c r="M121" s="1" t="s">
        <v>1606</v>
      </c>
      <c r="N121" s="1" t="s">
        <v>1607</v>
      </c>
      <c r="O121" s="1" t="s">
        <v>1608</v>
      </c>
      <c r="P121" s="1" t="str">
        <f t="shared" si="1"/>
        <v>教育学院-学前教育66-6陈冰冰-毕业生档案-档案转递编号23103738AI8XWI6KFW转回生源地</v>
      </c>
    </row>
    <row r="122" s="1" customFormat="1" ht="22.5" customHeight="1" spans="1:16">
      <c r="A122" s="3">
        <f>COUNTIF(B$2:B122,B122)</f>
        <v>7</v>
      </c>
      <c r="B122" s="3" t="s">
        <v>623</v>
      </c>
      <c r="C122" s="3" t="s">
        <v>648</v>
      </c>
      <c r="D122" s="3" t="s">
        <v>649</v>
      </c>
      <c r="E122" s="3" t="s">
        <v>30</v>
      </c>
      <c r="F122" s="3" t="s">
        <v>650</v>
      </c>
      <c r="G122" s="3">
        <v>247200</v>
      </c>
      <c r="H122" s="3" t="s">
        <v>651</v>
      </c>
      <c r="I122" s="3" t="s">
        <v>652</v>
      </c>
      <c r="J122" s="3" t="s">
        <v>19</v>
      </c>
      <c r="K122" s="1" t="s">
        <v>1604</v>
      </c>
      <c r="L122" s="1" t="s">
        <v>1610</v>
      </c>
      <c r="M122" s="1" t="s">
        <v>1606</v>
      </c>
      <c r="N122" s="1" t="s">
        <v>1607</v>
      </c>
      <c r="O122" s="1" t="s">
        <v>1608</v>
      </c>
      <c r="P122" s="1" t="str">
        <f t="shared" si="1"/>
        <v>教育学院-学前教育66-7陈阳-毕业生档案-档案转递编号23103732TCVWIE8SJ2转回生源地</v>
      </c>
    </row>
    <row r="123" s="1" customFormat="1" ht="22.5" customHeight="1" spans="1:16">
      <c r="A123" s="3">
        <f>COUNTIF(B$2:B123,B123)</f>
        <v>8</v>
      </c>
      <c r="B123" s="3" t="s">
        <v>623</v>
      </c>
      <c r="C123" s="3" t="s">
        <v>654</v>
      </c>
      <c r="D123" s="3" t="s">
        <v>417</v>
      </c>
      <c r="E123" s="3" t="s">
        <v>418</v>
      </c>
      <c r="F123" s="3" t="s">
        <v>419</v>
      </c>
      <c r="G123" s="3">
        <v>243000</v>
      </c>
      <c r="H123" s="3" t="s">
        <v>420</v>
      </c>
      <c r="I123" s="3" t="s">
        <v>655</v>
      </c>
      <c r="J123" s="3" t="s">
        <v>19</v>
      </c>
      <c r="K123" s="1" t="s">
        <v>1604</v>
      </c>
      <c r="L123" s="1" t="s">
        <v>1610</v>
      </c>
      <c r="M123" s="1" t="s">
        <v>1606</v>
      </c>
      <c r="N123" s="1" t="s">
        <v>1607</v>
      </c>
      <c r="O123" s="1" t="s">
        <v>1608</v>
      </c>
      <c r="P123" s="1" t="str">
        <f t="shared" si="1"/>
        <v>教育学院-学前教育66-8陈瑶-毕业生档案-档案转递编号2310373Y1M8OJCJOSG转回生源地</v>
      </c>
    </row>
    <row r="124" s="1" customFormat="1" ht="22.5" customHeight="1" spans="1:16">
      <c r="A124" s="3">
        <f>COUNTIF(B$2:B124,B124)</f>
        <v>9</v>
      </c>
      <c r="B124" s="3" t="s">
        <v>623</v>
      </c>
      <c r="C124" s="3" t="s">
        <v>657</v>
      </c>
      <c r="D124" s="3" t="s">
        <v>549</v>
      </c>
      <c r="E124" s="3" t="s">
        <v>550</v>
      </c>
      <c r="F124" s="3" t="s">
        <v>551</v>
      </c>
      <c r="G124" s="3">
        <v>239300</v>
      </c>
      <c r="H124" s="3" t="s">
        <v>552</v>
      </c>
      <c r="I124" s="3" t="s">
        <v>658</v>
      </c>
      <c r="J124" s="3" t="s">
        <v>19</v>
      </c>
      <c r="K124" s="1" t="s">
        <v>1604</v>
      </c>
      <c r="L124" s="1" t="s">
        <v>1610</v>
      </c>
      <c r="M124" s="1" t="s">
        <v>1606</v>
      </c>
      <c r="N124" s="1" t="s">
        <v>1607</v>
      </c>
      <c r="O124" s="1" t="s">
        <v>1608</v>
      </c>
      <c r="P124" s="1" t="str">
        <f t="shared" si="1"/>
        <v>教育学院-学前教育66-9顾福平-毕业生档案-档案转递编号23103730PRGI4HE4Q4转回生源地</v>
      </c>
    </row>
    <row r="125" s="1" customFormat="1" ht="22.5" customHeight="1" spans="1:16">
      <c r="A125" s="3">
        <f>COUNTIF(B$2:B125,B125)</f>
        <v>10</v>
      </c>
      <c r="B125" s="3" t="s">
        <v>623</v>
      </c>
      <c r="C125" s="3" t="s">
        <v>660</v>
      </c>
      <c r="D125" s="3" t="s">
        <v>661</v>
      </c>
      <c r="E125" s="3" t="s">
        <v>662</v>
      </c>
      <c r="F125" s="3" t="s">
        <v>663</v>
      </c>
      <c r="G125" s="3">
        <v>236000</v>
      </c>
      <c r="H125" s="3" t="s">
        <v>664</v>
      </c>
      <c r="I125" s="3" t="s">
        <v>665</v>
      </c>
      <c r="J125" s="3" t="s">
        <v>19</v>
      </c>
      <c r="K125" s="1" t="s">
        <v>1604</v>
      </c>
      <c r="L125" s="1" t="s">
        <v>1610</v>
      </c>
      <c r="M125" s="1" t="s">
        <v>1606</v>
      </c>
      <c r="N125" s="1" t="s">
        <v>1607</v>
      </c>
      <c r="O125" s="1" t="s">
        <v>1608</v>
      </c>
      <c r="P125" s="1" t="str">
        <f t="shared" si="1"/>
        <v>教育学院-学前教育66-10何佳慧-毕业生档案-档案转递编号2310373U7LOFMUCVJS转回生源地</v>
      </c>
    </row>
    <row r="126" s="1" customFormat="1" ht="22.5" customHeight="1" spans="1:16">
      <c r="A126" s="3">
        <f>COUNTIF(B$2:B126,B126)</f>
        <v>11</v>
      </c>
      <c r="B126" s="3" t="s">
        <v>623</v>
      </c>
      <c r="C126" s="3" t="s">
        <v>667</v>
      </c>
      <c r="D126" s="3" t="s">
        <v>225</v>
      </c>
      <c r="E126" s="3" t="s">
        <v>30</v>
      </c>
      <c r="F126" s="3" t="s">
        <v>226</v>
      </c>
      <c r="G126" s="3">
        <v>234200</v>
      </c>
      <c r="H126" s="3" t="s">
        <v>227</v>
      </c>
      <c r="I126" s="3" t="s">
        <v>668</v>
      </c>
      <c r="J126" s="3" t="s">
        <v>19</v>
      </c>
      <c r="K126" s="1" t="s">
        <v>1604</v>
      </c>
      <c r="L126" s="1" t="s">
        <v>1610</v>
      </c>
      <c r="M126" s="1" t="s">
        <v>1606</v>
      </c>
      <c r="N126" s="1" t="s">
        <v>1607</v>
      </c>
      <c r="O126" s="1" t="s">
        <v>1608</v>
      </c>
      <c r="P126" s="1" t="str">
        <f t="shared" si="1"/>
        <v>教育学院-学前教育66-11贺妮妮-毕业生档案-档案转递编号2310373FVKYOIDR33Z转回生源地</v>
      </c>
    </row>
    <row r="127" s="1" customFormat="1" ht="22.5" customHeight="1" spans="1:16">
      <c r="A127" s="3">
        <f>COUNTIF(B$2:B127,B127)</f>
        <v>12</v>
      </c>
      <c r="B127" s="3" t="s">
        <v>623</v>
      </c>
      <c r="C127" s="3" t="s">
        <v>670</v>
      </c>
      <c r="D127" s="3" t="s">
        <v>46</v>
      </c>
      <c r="E127" s="3" t="s">
        <v>47</v>
      </c>
      <c r="F127" s="3" t="s">
        <v>48</v>
      </c>
      <c r="G127" s="3">
        <v>239400</v>
      </c>
      <c r="H127" s="3" t="s">
        <v>49</v>
      </c>
      <c r="I127" s="3" t="s">
        <v>671</v>
      </c>
      <c r="J127" s="3" t="s">
        <v>19</v>
      </c>
      <c r="K127" s="1" t="s">
        <v>1604</v>
      </c>
      <c r="L127" s="1" t="s">
        <v>1610</v>
      </c>
      <c r="M127" s="1" t="s">
        <v>1606</v>
      </c>
      <c r="N127" s="1" t="s">
        <v>1607</v>
      </c>
      <c r="O127" s="1" t="s">
        <v>1608</v>
      </c>
      <c r="P127" s="1" t="str">
        <f t="shared" si="1"/>
        <v>教育学院-学前教育66-12侯冬雪-毕业生档案-档案转递编号2310373L0LE9MGQQIE转回生源地</v>
      </c>
    </row>
    <row r="128" s="1" customFormat="1" ht="22.5" customHeight="1" spans="1:16">
      <c r="A128" s="3">
        <f>COUNTIF(B$2:B128,B128)</f>
        <v>13</v>
      </c>
      <c r="B128" s="3" t="s">
        <v>623</v>
      </c>
      <c r="C128" s="3" t="s">
        <v>673</v>
      </c>
      <c r="D128" s="3" t="s">
        <v>297</v>
      </c>
      <c r="E128" s="3" t="s">
        <v>298</v>
      </c>
      <c r="F128" s="3" t="s">
        <v>299</v>
      </c>
      <c r="G128" s="3">
        <v>232100</v>
      </c>
      <c r="H128" s="3" t="s">
        <v>300</v>
      </c>
      <c r="I128" s="3" t="s">
        <v>674</v>
      </c>
      <c r="J128" s="3" t="s">
        <v>19</v>
      </c>
      <c r="K128" s="1" t="s">
        <v>1604</v>
      </c>
      <c r="L128" s="1" t="s">
        <v>1610</v>
      </c>
      <c r="M128" s="1" t="s">
        <v>1606</v>
      </c>
      <c r="N128" s="1" t="s">
        <v>1607</v>
      </c>
      <c r="O128" s="1" t="s">
        <v>1608</v>
      </c>
      <c r="P128" s="1" t="str">
        <f t="shared" si="1"/>
        <v>教育学院-学前教育66-13胡凤娟-毕业生档案-档案转递编号231037378CS7X8NKGA转回生源地</v>
      </c>
    </row>
    <row r="129" s="1" customFormat="1" ht="22.5" customHeight="1" spans="1:16">
      <c r="A129" s="3">
        <f>COUNTIF(B$2:B129,B129)</f>
        <v>14</v>
      </c>
      <c r="B129" s="3" t="s">
        <v>623</v>
      </c>
      <c r="C129" s="3" t="s">
        <v>676</v>
      </c>
      <c r="D129" s="3" t="s">
        <v>677</v>
      </c>
      <c r="E129" s="3" t="s">
        <v>30</v>
      </c>
      <c r="F129" s="3" t="s">
        <v>678</v>
      </c>
      <c r="G129" s="3">
        <v>201199</v>
      </c>
      <c r="H129" s="3" t="s">
        <v>679</v>
      </c>
      <c r="I129" s="3" t="s">
        <v>680</v>
      </c>
      <c r="J129" s="3" t="s">
        <v>19</v>
      </c>
      <c r="K129" s="1" t="s">
        <v>1604</v>
      </c>
      <c r="L129" s="1" t="s">
        <v>1610</v>
      </c>
      <c r="M129" s="1" t="s">
        <v>1606</v>
      </c>
      <c r="N129" s="1" t="s">
        <v>1607</v>
      </c>
      <c r="O129" s="1" t="s">
        <v>1608</v>
      </c>
      <c r="P129" s="1" t="str">
        <f t="shared" si="1"/>
        <v>教育学院-学前教育66-14江昊诚-毕业生档案-档案转递编号2310373AUX62GCUIIV转回生源地</v>
      </c>
    </row>
    <row r="130" s="1" customFormat="1" ht="22.5" customHeight="1" spans="1:16">
      <c r="A130" s="3">
        <f>COUNTIF(B$2:B130,B130)</f>
        <v>15</v>
      </c>
      <c r="B130" s="3" t="s">
        <v>623</v>
      </c>
      <c r="C130" s="3" t="s">
        <v>682</v>
      </c>
      <c r="D130" s="3" t="s">
        <v>683</v>
      </c>
      <c r="E130" s="3" t="s">
        <v>30</v>
      </c>
      <c r="F130" s="3" t="s">
        <v>684</v>
      </c>
      <c r="G130" s="3">
        <v>33000</v>
      </c>
      <c r="H130" s="3" t="s">
        <v>685</v>
      </c>
      <c r="I130" s="3" t="s">
        <v>686</v>
      </c>
      <c r="J130" s="3" t="s">
        <v>19</v>
      </c>
      <c r="K130" s="1" t="s">
        <v>1604</v>
      </c>
      <c r="L130" s="1" t="s">
        <v>1610</v>
      </c>
      <c r="M130" s="1" t="s">
        <v>1606</v>
      </c>
      <c r="N130" s="1" t="s">
        <v>1607</v>
      </c>
      <c r="O130" s="1" t="s">
        <v>1608</v>
      </c>
      <c r="P130" s="1" t="str">
        <f t="shared" si="1"/>
        <v>教育学院-学前教育66-15康虎虎-毕业生档案-档案转递编号2310373ZMBA6W4YGT3转回生源地</v>
      </c>
    </row>
    <row r="131" s="1" customFormat="1" ht="22.5" customHeight="1" spans="1:16">
      <c r="A131" s="3">
        <f>COUNTIF(B$2:B131,B131)</f>
        <v>16</v>
      </c>
      <c r="B131" s="3" t="s">
        <v>623</v>
      </c>
      <c r="C131" s="3" t="s">
        <v>688</v>
      </c>
      <c r="D131" s="3" t="s">
        <v>689</v>
      </c>
      <c r="E131" s="3" t="s">
        <v>30</v>
      </c>
      <c r="F131" s="3" t="s">
        <v>690</v>
      </c>
      <c r="G131" s="3">
        <v>444300</v>
      </c>
      <c r="H131" s="3" t="s">
        <v>691</v>
      </c>
      <c r="I131" s="3" t="s">
        <v>692</v>
      </c>
      <c r="J131" s="3" t="s">
        <v>19</v>
      </c>
      <c r="K131" s="1" t="s">
        <v>1604</v>
      </c>
      <c r="L131" s="1" t="s">
        <v>1610</v>
      </c>
      <c r="M131" s="1" t="s">
        <v>1606</v>
      </c>
      <c r="N131" s="1" t="s">
        <v>1607</v>
      </c>
      <c r="O131" s="1" t="s">
        <v>1608</v>
      </c>
      <c r="P131" s="1" t="str">
        <f t="shared" ref="P131:P194" si="2">K131&amp;B131&amp;L131&amp;A131&amp;C131&amp;N131&amp;M131&amp;O131&amp;I131&amp;J131</f>
        <v>教育学院-学前教育66-16康吉祥-毕业生档案-档案转递编号2310373IBK2RL2ST9V转回生源地</v>
      </c>
    </row>
    <row r="132" s="1" customFormat="1" ht="22.5" customHeight="1" spans="1:16">
      <c r="A132" s="3">
        <f>COUNTIF(B$2:B132,B132)</f>
        <v>17</v>
      </c>
      <c r="B132" s="3" t="s">
        <v>623</v>
      </c>
      <c r="C132" s="3" t="s">
        <v>694</v>
      </c>
      <c r="D132" s="3" t="s">
        <v>695</v>
      </c>
      <c r="E132" s="3" t="s">
        <v>696</v>
      </c>
      <c r="F132" s="3" t="s">
        <v>697</v>
      </c>
      <c r="G132" s="3">
        <v>152000</v>
      </c>
      <c r="H132" s="3" t="s">
        <v>698</v>
      </c>
      <c r="I132" s="3" t="s">
        <v>699</v>
      </c>
      <c r="J132" s="3" t="s">
        <v>19</v>
      </c>
      <c r="K132" s="1" t="s">
        <v>1604</v>
      </c>
      <c r="L132" s="1" t="s">
        <v>1610</v>
      </c>
      <c r="M132" s="1" t="s">
        <v>1606</v>
      </c>
      <c r="N132" s="1" t="s">
        <v>1607</v>
      </c>
      <c r="O132" s="1" t="s">
        <v>1608</v>
      </c>
      <c r="P132" s="1" t="str">
        <f t="shared" si="2"/>
        <v>教育学院-学前教育66-17李丹娜-毕业生档案-档案转递编号231037308BS89TLN4R转回生源地</v>
      </c>
    </row>
    <row r="133" s="1" customFormat="1" ht="22.5" customHeight="1" spans="1:16">
      <c r="A133" s="3">
        <f>COUNTIF(B$2:B133,B133)</f>
        <v>18</v>
      </c>
      <c r="B133" s="3" t="s">
        <v>623</v>
      </c>
      <c r="C133" s="3" t="s">
        <v>701</v>
      </c>
      <c r="D133" s="3" t="s">
        <v>173</v>
      </c>
      <c r="E133" s="3" t="s">
        <v>105</v>
      </c>
      <c r="F133" s="3" t="s">
        <v>174</v>
      </c>
      <c r="G133" s="3">
        <v>233400</v>
      </c>
      <c r="H133" s="3" t="s">
        <v>175</v>
      </c>
      <c r="I133" s="3" t="s">
        <v>702</v>
      </c>
      <c r="J133" s="3" t="s">
        <v>19</v>
      </c>
      <c r="K133" s="1" t="s">
        <v>1604</v>
      </c>
      <c r="L133" s="1" t="s">
        <v>1610</v>
      </c>
      <c r="M133" s="1" t="s">
        <v>1606</v>
      </c>
      <c r="N133" s="1" t="s">
        <v>1607</v>
      </c>
      <c r="O133" s="1" t="s">
        <v>1608</v>
      </c>
      <c r="P133" s="1" t="str">
        <f t="shared" si="2"/>
        <v>教育学院-学前教育66-18李芸妮-毕业生档案-档案转递编号2310373ZNI18K5JW3B转回生源地</v>
      </c>
    </row>
    <row r="134" s="1" customFormat="1" ht="22.5" customHeight="1" spans="1:16">
      <c r="A134" s="3">
        <f>COUNTIF(B$2:B134,B134)</f>
        <v>19</v>
      </c>
      <c r="B134" s="3" t="s">
        <v>623</v>
      </c>
      <c r="C134" s="3" t="s">
        <v>704</v>
      </c>
      <c r="D134" s="3" t="s">
        <v>705</v>
      </c>
      <c r="E134" s="3" t="s">
        <v>30</v>
      </c>
      <c r="F134" s="3" t="s">
        <v>706</v>
      </c>
      <c r="G134" s="3">
        <v>238300</v>
      </c>
      <c r="H134" s="3" t="s">
        <v>707</v>
      </c>
      <c r="I134" s="3" t="s">
        <v>708</v>
      </c>
      <c r="J134" s="3" t="s">
        <v>19</v>
      </c>
      <c r="K134" s="1" t="s">
        <v>1604</v>
      </c>
      <c r="L134" s="1" t="s">
        <v>1610</v>
      </c>
      <c r="M134" s="1" t="s">
        <v>1606</v>
      </c>
      <c r="N134" s="1" t="s">
        <v>1607</v>
      </c>
      <c r="O134" s="1" t="s">
        <v>1608</v>
      </c>
      <c r="P134" s="1" t="str">
        <f t="shared" si="2"/>
        <v>教育学院-学前教育66-19李张微-毕业生档案-档案转递编号2310373WUBQN0TECOV转回生源地</v>
      </c>
    </row>
    <row r="135" s="1" customFormat="1" ht="22.5" customHeight="1" spans="1:16">
      <c r="A135" s="3">
        <f>COUNTIF(B$2:B135,B135)</f>
        <v>20</v>
      </c>
      <c r="B135" s="3" t="s">
        <v>623</v>
      </c>
      <c r="C135" s="3" t="s">
        <v>710</v>
      </c>
      <c r="D135" s="3" t="s">
        <v>711</v>
      </c>
      <c r="E135" s="3" t="s">
        <v>30</v>
      </c>
      <c r="F135" s="3" t="s">
        <v>712</v>
      </c>
      <c r="G135" s="3">
        <v>530000</v>
      </c>
      <c r="H135" s="3" t="s">
        <v>713</v>
      </c>
      <c r="I135" s="3" t="s">
        <v>714</v>
      </c>
      <c r="J135" s="3" t="s">
        <v>19</v>
      </c>
      <c r="K135" s="1" t="s">
        <v>1604</v>
      </c>
      <c r="L135" s="1" t="s">
        <v>1610</v>
      </c>
      <c r="M135" s="1" t="s">
        <v>1606</v>
      </c>
      <c r="N135" s="1" t="s">
        <v>1607</v>
      </c>
      <c r="O135" s="1" t="s">
        <v>1608</v>
      </c>
      <c r="P135" s="1" t="str">
        <f t="shared" si="2"/>
        <v>教育学院-学前教育66-20梁婷婷-毕业生档案-档案转递编号2310373OAD7UAYQ1G2转回生源地</v>
      </c>
    </row>
    <row r="136" s="1" customFormat="1" ht="22.5" customHeight="1" spans="1:16">
      <c r="A136" s="3">
        <f>COUNTIF(B$2:B136,B136)</f>
        <v>21</v>
      </c>
      <c r="B136" s="3" t="s">
        <v>623</v>
      </c>
      <c r="C136" s="3" t="s">
        <v>716</v>
      </c>
      <c r="D136" s="3" t="s">
        <v>717</v>
      </c>
      <c r="E136" s="3" t="s">
        <v>30</v>
      </c>
      <c r="F136" s="5" t="s">
        <v>718</v>
      </c>
      <c r="G136" s="3">
        <v>463000</v>
      </c>
      <c r="H136" s="3" t="s">
        <v>719</v>
      </c>
      <c r="I136" s="3" t="s">
        <v>720</v>
      </c>
      <c r="J136" s="3" t="s">
        <v>19</v>
      </c>
      <c r="K136" s="1" t="s">
        <v>1604</v>
      </c>
      <c r="L136" s="1" t="s">
        <v>1610</v>
      </c>
      <c r="M136" s="1" t="s">
        <v>1606</v>
      </c>
      <c r="N136" s="1" t="s">
        <v>1607</v>
      </c>
      <c r="O136" s="1" t="s">
        <v>1608</v>
      </c>
      <c r="P136" s="1" t="str">
        <f t="shared" si="2"/>
        <v>教育学院-学前教育66-21刘赛飞-毕业生档案-档案转递编号2310373UB16QQSFFC0转回生源地</v>
      </c>
    </row>
    <row r="137" s="1" customFormat="1" ht="22.5" customHeight="1" spans="1:16">
      <c r="A137" s="3">
        <f>COUNTIF(B$2:B137,B137)</f>
        <v>22</v>
      </c>
      <c r="B137" s="3" t="s">
        <v>623</v>
      </c>
      <c r="C137" s="3" t="s">
        <v>722</v>
      </c>
      <c r="D137" s="3" t="s">
        <v>288</v>
      </c>
      <c r="E137" s="3" t="s">
        <v>288</v>
      </c>
      <c r="F137" s="3" t="s">
        <v>289</v>
      </c>
      <c r="G137" s="3">
        <v>125000</v>
      </c>
      <c r="H137" s="3" t="s">
        <v>290</v>
      </c>
      <c r="I137" s="3" t="s">
        <v>723</v>
      </c>
      <c r="J137" s="3" t="s">
        <v>19</v>
      </c>
      <c r="K137" s="1" t="s">
        <v>1604</v>
      </c>
      <c r="L137" s="1" t="s">
        <v>1610</v>
      </c>
      <c r="M137" s="1" t="s">
        <v>1606</v>
      </c>
      <c r="N137" s="1" t="s">
        <v>1607</v>
      </c>
      <c r="O137" s="1" t="s">
        <v>1608</v>
      </c>
      <c r="P137" s="1" t="str">
        <f t="shared" si="2"/>
        <v>教育学院-学前教育66-22刘天阔-毕业生档案-档案转递编号2310373A2Q4HQTKJPK转回生源地</v>
      </c>
    </row>
    <row r="138" s="1" customFormat="1" ht="22.5" customHeight="1" spans="1:16">
      <c r="A138" s="3">
        <f>COUNTIF(B$2:B138,B138)</f>
        <v>23</v>
      </c>
      <c r="B138" s="3" t="s">
        <v>623</v>
      </c>
      <c r="C138" s="3" t="s">
        <v>725</v>
      </c>
      <c r="D138" s="3" t="s">
        <v>726</v>
      </c>
      <c r="E138" s="3" t="s">
        <v>696</v>
      </c>
      <c r="F138" s="3" t="s">
        <v>727</v>
      </c>
      <c r="G138" s="3">
        <v>401520</v>
      </c>
      <c r="H138" s="3" t="s">
        <v>728</v>
      </c>
      <c r="I138" s="3" t="s">
        <v>729</v>
      </c>
      <c r="J138" s="3" t="s">
        <v>19</v>
      </c>
      <c r="K138" s="1" t="s">
        <v>1604</v>
      </c>
      <c r="L138" s="1" t="s">
        <v>1610</v>
      </c>
      <c r="M138" s="1" t="s">
        <v>1606</v>
      </c>
      <c r="N138" s="1" t="s">
        <v>1607</v>
      </c>
      <c r="O138" s="1" t="s">
        <v>1608</v>
      </c>
      <c r="P138" s="1" t="str">
        <f t="shared" si="2"/>
        <v>教育学院-学前教育66-23刘雪燕-毕业生档案-档案转递编号2310373OCFPMIJH81J转回生源地</v>
      </c>
    </row>
    <row r="139" s="1" customFormat="1" ht="22.5" customHeight="1" spans="1:16">
      <c r="A139" s="3">
        <f>COUNTIF(B$2:B139,B139)</f>
        <v>24</v>
      </c>
      <c r="B139" s="3" t="s">
        <v>623</v>
      </c>
      <c r="C139" s="3" t="s">
        <v>731</v>
      </c>
      <c r="D139" s="3" t="s">
        <v>67</v>
      </c>
      <c r="E139" s="3" t="s">
        <v>68</v>
      </c>
      <c r="F139" s="3" t="s">
        <v>69</v>
      </c>
      <c r="G139" s="3">
        <v>231200</v>
      </c>
      <c r="H139" s="3" t="s">
        <v>70</v>
      </c>
      <c r="I139" s="3" t="s">
        <v>732</v>
      </c>
      <c r="J139" s="3" t="s">
        <v>19</v>
      </c>
      <c r="K139" s="1" t="s">
        <v>1604</v>
      </c>
      <c r="L139" s="1" t="s">
        <v>1610</v>
      </c>
      <c r="M139" s="1" t="s">
        <v>1606</v>
      </c>
      <c r="N139" s="1" t="s">
        <v>1607</v>
      </c>
      <c r="O139" s="1" t="s">
        <v>1608</v>
      </c>
      <c r="P139" s="1" t="str">
        <f t="shared" si="2"/>
        <v>教育学院-学前教育66-24刘媛媛-毕业生档案-档案转递编号2310373T71P0711J6B转回生源地</v>
      </c>
    </row>
    <row r="140" s="1" customFormat="1" ht="22.5" customHeight="1" spans="1:16">
      <c r="A140" s="3">
        <f>COUNTIF(B$2:B140,B140)</f>
        <v>25</v>
      </c>
      <c r="B140" s="3" t="s">
        <v>623</v>
      </c>
      <c r="C140" s="3" t="s">
        <v>734</v>
      </c>
      <c r="D140" s="3" t="s">
        <v>735</v>
      </c>
      <c r="E140" s="3" t="s">
        <v>598</v>
      </c>
      <c r="F140" s="3" t="s">
        <v>736</v>
      </c>
      <c r="G140" s="3">
        <v>753000</v>
      </c>
      <c r="H140" s="3" t="s">
        <v>737</v>
      </c>
      <c r="I140" s="3" t="s">
        <v>738</v>
      </c>
      <c r="J140" s="3" t="s">
        <v>19</v>
      </c>
      <c r="K140" s="1" t="s">
        <v>1604</v>
      </c>
      <c r="L140" s="1" t="s">
        <v>1610</v>
      </c>
      <c r="M140" s="1" t="s">
        <v>1606</v>
      </c>
      <c r="N140" s="1" t="s">
        <v>1607</v>
      </c>
      <c r="O140" s="1" t="s">
        <v>1608</v>
      </c>
      <c r="P140" s="1" t="str">
        <f t="shared" si="2"/>
        <v>教育学院-学前教育66-25刘梓妍-毕业生档案-档案转递编号231037374NZD6756QK转回生源地</v>
      </c>
    </row>
    <row r="141" s="1" customFormat="1" ht="22.5" customHeight="1" spans="1:16">
      <c r="A141" s="3">
        <f>COUNTIF(B$2:B141,B141)</f>
        <v>26</v>
      </c>
      <c r="B141" s="3" t="s">
        <v>623</v>
      </c>
      <c r="C141" s="3" t="s">
        <v>740</v>
      </c>
      <c r="D141" s="3" t="s">
        <v>202</v>
      </c>
      <c r="E141" s="3" t="s">
        <v>203</v>
      </c>
      <c r="F141" s="3" t="s">
        <v>204</v>
      </c>
      <c r="G141" s="3">
        <v>237000</v>
      </c>
      <c r="H141" s="3" t="s">
        <v>205</v>
      </c>
      <c r="I141" s="3" t="s">
        <v>741</v>
      </c>
      <c r="J141" s="3" t="s">
        <v>19</v>
      </c>
      <c r="K141" s="1" t="s">
        <v>1604</v>
      </c>
      <c r="L141" s="1" t="s">
        <v>1610</v>
      </c>
      <c r="M141" s="1" t="s">
        <v>1606</v>
      </c>
      <c r="N141" s="1" t="s">
        <v>1607</v>
      </c>
      <c r="O141" s="1" t="s">
        <v>1608</v>
      </c>
      <c r="P141" s="1" t="str">
        <f t="shared" si="2"/>
        <v>教育学院-学前教育66-26卢梦馨-毕业生档案-档案转递编号2310373IVNN998NST4转回生源地</v>
      </c>
    </row>
    <row r="142" s="1" customFormat="1" ht="22.5" customHeight="1" spans="1:16">
      <c r="A142" s="3">
        <f>COUNTIF(B$2:B142,B142)</f>
        <v>27</v>
      </c>
      <c r="B142" s="3" t="s">
        <v>623</v>
      </c>
      <c r="C142" s="3" t="s">
        <v>743</v>
      </c>
      <c r="D142" s="3" t="s">
        <v>744</v>
      </c>
      <c r="E142" s="3" t="s">
        <v>30</v>
      </c>
      <c r="F142" s="3" t="s">
        <v>745</v>
      </c>
      <c r="G142" s="3">
        <v>225127</v>
      </c>
      <c r="H142" s="3" t="s">
        <v>503</v>
      </c>
      <c r="I142" s="3" t="s">
        <v>746</v>
      </c>
      <c r="J142" s="3" t="s">
        <v>19</v>
      </c>
      <c r="K142" s="1" t="s">
        <v>1604</v>
      </c>
      <c r="L142" s="1" t="s">
        <v>1610</v>
      </c>
      <c r="M142" s="1" t="s">
        <v>1606</v>
      </c>
      <c r="N142" s="1" t="s">
        <v>1607</v>
      </c>
      <c r="O142" s="1" t="s">
        <v>1608</v>
      </c>
      <c r="P142" s="1" t="str">
        <f t="shared" si="2"/>
        <v>教育学院-学前教育66-27吕欣雯-毕业生档案-档案转递编号231037375TTZF2MKCQ转回生源地</v>
      </c>
    </row>
    <row r="143" s="1" customFormat="1" ht="22.5" customHeight="1" spans="1:16">
      <c r="A143" s="3">
        <f>COUNTIF(B$2:B143,B143)</f>
        <v>28</v>
      </c>
      <c r="B143" s="3" t="s">
        <v>623</v>
      </c>
      <c r="C143" s="3" t="s">
        <v>748</v>
      </c>
      <c r="D143" s="3" t="s">
        <v>749</v>
      </c>
      <c r="E143" s="3" t="s">
        <v>750</v>
      </c>
      <c r="F143" s="3" t="s">
        <v>751</v>
      </c>
      <c r="G143" s="3">
        <v>246100</v>
      </c>
      <c r="H143" s="3" t="s">
        <v>752</v>
      </c>
      <c r="I143" s="3" t="s">
        <v>753</v>
      </c>
      <c r="J143" s="3" t="s">
        <v>19</v>
      </c>
      <c r="K143" s="1" t="s">
        <v>1604</v>
      </c>
      <c r="L143" s="1" t="s">
        <v>1610</v>
      </c>
      <c r="M143" s="1" t="s">
        <v>1606</v>
      </c>
      <c r="N143" s="1" t="s">
        <v>1607</v>
      </c>
      <c r="O143" s="1" t="s">
        <v>1608</v>
      </c>
      <c r="P143" s="1" t="str">
        <f t="shared" si="2"/>
        <v>教育学院-学前教育66-28彭慧-毕业生档案-档案转递编号2310373BDDOAW3HP9P转回生源地</v>
      </c>
    </row>
    <row r="144" s="1" customFormat="1" ht="22.5" customHeight="1" spans="1:16">
      <c r="A144" s="3">
        <f>COUNTIF(B$2:B144,B144)</f>
        <v>29</v>
      </c>
      <c r="B144" s="3" t="s">
        <v>623</v>
      </c>
      <c r="C144" s="3" t="s">
        <v>755</v>
      </c>
      <c r="D144" s="3" t="s">
        <v>449</v>
      </c>
      <c r="E144" s="3" t="s">
        <v>145</v>
      </c>
      <c r="F144" s="5" t="s">
        <v>450</v>
      </c>
      <c r="G144" s="3">
        <v>234000</v>
      </c>
      <c r="H144" s="5">
        <v>18156196861</v>
      </c>
      <c r="I144" s="3" t="s">
        <v>756</v>
      </c>
      <c r="J144" s="3" t="s">
        <v>19</v>
      </c>
      <c r="K144" s="1" t="s">
        <v>1604</v>
      </c>
      <c r="L144" s="1" t="s">
        <v>1610</v>
      </c>
      <c r="M144" s="1" t="s">
        <v>1606</v>
      </c>
      <c r="N144" s="1" t="s">
        <v>1607</v>
      </c>
      <c r="O144" s="1" t="s">
        <v>1608</v>
      </c>
      <c r="P144" s="1" t="str">
        <f t="shared" si="2"/>
        <v>教育学院-学前教育66-29任乾-毕业生档案-档案转递编号23103737K23HB39G6Y转回生源地</v>
      </c>
    </row>
    <row r="145" s="1" customFormat="1" ht="22.5" customHeight="1" spans="1:16">
      <c r="A145" s="3">
        <f>COUNTIF(B$2:B145,B145)</f>
        <v>30</v>
      </c>
      <c r="B145" s="3" t="s">
        <v>623</v>
      </c>
      <c r="C145" s="3" t="s">
        <v>758</v>
      </c>
      <c r="D145" s="3" t="s">
        <v>759</v>
      </c>
      <c r="E145" s="3" t="s">
        <v>30</v>
      </c>
      <c r="F145" s="3" t="s">
        <v>760</v>
      </c>
      <c r="G145" s="3">
        <v>241100</v>
      </c>
      <c r="H145" s="3" t="s">
        <v>761</v>
      </c>
      <c r="I145" s="3" t="s">
        <v>762</v>
      </c>
      <c r="J145" s="3" t="s">
        <v>19</v>
      </c>
      <c r="K145" s="1" t="s">
        <v>1604</v>
      </c>
      <c r="L145" s="1" t="s">
        <v>1610</v>
      </c>
      <c r="M145" s="1" t="s">
        <v>1606</v>
      </c>
      <c r="N145" s="1" t="s">
        <v>1607</v>
      </c>
      <c r="O145" s="1" t="s">
        <v>1608</v>
      </c>
      <c r="P145" s="1" t="str">
        <f t="shared" si="2"/>
        <v>教育学院-学前教育66-30芮青青-毕业生档案-档案转递编号23103732TI9TLKNQSB转回生源地</v>
      </c>
    </row>
    <row r="146" s="1" customFormat="1" ht="22.5" customHeight="1" spans="1:16">
      <c r="A146" s="3">
        <f>COUNTIF(B$2:B146,B146)</f>
        <v>31</v>
      </c>
      <c r="B146" s="3" t="s">
        <v>623</v>
      </c>
      <c r="C146" s="3" t="s">
        <v>764</v>
      </c>
      <c r="D146" s="3" t="s">
        <v>449</v>
      </c>
      <c r="E146" s="3" t="s">
        <v>145</v>
      </c>
      <c r="F146" s="5" t="s">
        <v>450</v>
      </c>
      <c r="G146" s="3">
        <v>235000</v>
      </c>
      <c r="H146" s="5">
        <v>18156196861</v>
      </c>
      <c r="I146" s="3" t="s">
        <v>765</v>
      </c>
      <c r="J146" s="3" t="s">
        <v>19</v>
      </c>
      <c r="K146" s="1" t="s">
        <v>1604</v>
      </c>
      <c r="L146" s="1" t="s">
        <v>1610</v>
      </c>
      <c r="M146" s="1" t="s">
        <v>1606</v>
      </c>
      <c r="N146" s="1" t="s">
        <v>1607</v>
      </c>
      <c r="O146" s="1" t="s">
        <v>1608</v>
      </c>
      <c r="P146" s="1" t="str">
        <f t="shared" si="2"/>
        <v>教育学院-学前教育66-31宋婕-毕业生档案-档案转递编号2310373IHKZ7ILSC9J转回生源地</v>
      </c>
    </row>
    <row r="147" s="1" customFormat="1" ht="22.5" customHeight="1" spans="1:16">
      <c r="A147" s="3">
        <f>COUNTIF(B$2:B147,B147)</f>
        <v>32</v>
      </c>
      <c r="B147" s="3" t="s">
        <v>623</v>
      </c>
      <c r="C147" s="3" t="s">
        <v>767</v>
      </c>
      <c r="D147" s="3" t="s">
        <v>768</v>
      </c>
      <c r="E147" s="3" t="s">
        <v>769</v>
      </c>
      <c r="F147" s="3" t="s">
        <v>770</v>
      </c>
      <c r="G147" s="3">
        <v>239200</v>
      </c>
      <c r="H147" s="3" t="s">
        <v>771</v>
      </c>
      <c r="I147" s="3" t="s">
        <v>772</v>
      </c>
      <c r="J147" s="3" t="s">
        <v>19</v>
      </c>
      <c r="K147" s="1" t="s">
        <v>1604</v>
      </c>
      <c r="L147" s="1" t="s">
        <v>1610</v>
      </c>
      <c r="M147" s="1" t="s">
        <v>1606</v>
      </c>
      <c r="N147" s="1" t="s">
        <v>1607</v>
      </c>
      <c r="O147" s="1" t="s">
        <v>1608</v>
      </c>
      <c r="P147" s="1" t="str">
        <f t="shared" si="2"/>
        <v>教育学院-学前教育66-32陶甜甜-毕业生档案-档案转递编号2310373HZF14PRKEU5转回生源地</v>
      </c>
    </row>
    <row r="148" s="1" customFormat="1" ht="22.5" customHeight="1" spans="1:16">
      <c r="A148" s="3">
        <f>COUNTIF(B$2:B148,B148)</f>
        <v>33</v>
      </c>
      <c r="B148" s="3" t="s">
        <v>623</v>
      </c>
      <c r="C148" s="3" t="s">
        <v>774</v>
      </c>
      <c r="D148" s="3" t="s">
        <v>218</v>
      </c>
      <c r="E148" s="3" t="s">
        <v>219</v>
      </c>
      <c r="F148" s="3" t="s">
        <v>220</v>
      </c>
      <c r="G148" s="3">
        <v>237400</v>
      </c>
      <c r="H148" s="3" t="s">
        <v>221</v>
      </c>
      <c r="I148" s="3" t="s">
        <v>775</v>
      </c>
      <c r="J148" s="3" t="s">
        <v>19</v>
      </c>
      <c r="K148" s="1" t="s">
        <v>1604</v>
      </c>
      <c r="L148" s="1" t="s">
        <v>1610</v>
      </c>
      <c r="M148" s="1" t="s">
        <v>1606</v>
      </c>
      <c r="N148" s="1" t="s">
        <v>1607</v>
      </c>
      <c r="O148" s="1" t="s">
        <v>1608</v>
      </c>
      <c r="P148" s="1" t="str">
        <f t="shared" si="2"/>
        <v>教育学院-学前教育66-33田忠月-毕业生档案-档案转递编号231037327I5QPJCTRW转回生源地</v>
      </c>
    </row>
    <row r="149" s="1" customFormat="1" ht="22.5" customHeight="1" spans="1:16">
      <c r="A149" s="3">
        <f>COUNTIF(B$2:B149,B149)</f>
        <v>34</v>
      </c>
      <c r="B149" s="3" t="s">
        <v>623</v>
      </c>
      <c r="C149" s="3" t="s">
        <v>777</v>
      </c>
      <c r="D149" s="3" t="s">
        <v>778</v>
      </c>
      <c r="E149" s="3" t="s">
        <v>779</v>
      </c>
      <c r="F149" s="3" t="s">
        <v>780</v>
      </c>
      <c r="G149" s="3">
        <v>311500</v>
      </c>
      <c r="H149" s="3" t="s">
        <v>781</v>
      </c>
      <c r="I149" s="3" t="s">
        <v>782</v>
      </c>
      <c r="J149" s="3" t="s">
        <v>466</v>
      </c>
      <c r="K149" s="1" t="s">
        <v>1604</v>
      </c>
      <c r="L149" s="1" t="s">
        <v>1610</v>
      </c>
      <c r="M149" s="1" t="s">
        <v>1606</v>
      </c>
      <c r="N149" s="1" t="s">
        <v>1607</v>
      </c>
      <c r="O149" s="1" t="s">
        <v>1608</v>
      </c>
      <c r="P149" s="1" t="str">
        <f t="shared" si="2"/>
        <v>教育学院-学前教育66-34王婕-毕业生档案-档案转递编号23103733ELLOD7DD4A签约单位接收</v>
      </c>
    </row>
    <row r="150" s="1" customFormat="1" ht="22.5" customHeight="1" spans="1:16">
      <c r="A150" s="3">
        <f>COUNTIF(B$2:B150,B150)</f>
        <v>35</v>
      </c>
      <c r="B150" s="3" t="s">
        <v>623</v>
      </c>
      <c r="C150" s="3" t="s">
        <v>784</v>
      </c>
      <c r="D150" s="3" t="s">
        <v>478</v>
      </c>
      <c r="E150" s="3" t="s">
        <v>479</v>
      </c>
      <c r="F150" s="3" t="s">
        <v>480</v>
      </c>
      <c r="G150" s="3">
        <v>232200</v>
      </c>
      <c r="H150" s="3" t="s">
        <v>481</v>
      </c>
      <c r="I150" s="3" t="s">
        <v>785</v>
      </c>
      <c r="J150" s="3" t="s">
        <v>19</v>
      </c>
      <c r="K150" s="1" t="s">
        <v>1604</v>
      </c>
      <c r="L150" s="1" t="s">
        <v>1610</v>
      </c>
      <c r="M150" s="1" t="s">
        <v>1606</v>
      </c>
      <c r="N150" s="1" t="s">
        <v>1607</v>
      </c>
      <c r="O150" s="1" t="s">
        <v>1608</v>
      </c>
      <c r="P150" s="1" t="str">
        <f t="shared" si="2"/>
        <v>教育学院-学前教育66-35王鹿琦-毕业生档案-档案转递编号2310373ZUXB8UX16S3转回生源地</v>
      </c>
    </row>
    <row r="151" s="1" customFormat="1" ht="22.5" customHeight="1" spans="1:16">
      <c r="A151" s="3">
        <f>COUNTIF(B$2:B151,B151)</f>
        <v>36</v>
      </c>
      <c r="B151" s="3" t="s">
        <v>623</v>
      </c>
      <c r="C151" s="3" t="s">
        <v>787</v>
      </c>
      <c r="D151" s="3" t="s">
        <v>788</v>
      </c>
      <c r="E151" s="3" t="s">
        <v>789</v>
      </c>
      <c r="F151" s="3" t="s">
        <v>790</v>
      </c>
      <c r="G151" s="3">
        <v>230000</v>
      </c>
      <c r="H151" s="3" t="s">
        <v>791</v>
      </c>
      <c r="I151" s="3" t="s">
        <v>792</v>
      </c>
      <c r="J151" s="3" t="s">
        <v>19</v>
      </c>
      <c r="K151" s="1" t="s">
        <v>1604</v>
      </c>
      <c r="L151" s="1" t="s">
        <v>1610</v>
      </c>
      <c r="M151" s="1" t="s">
        <v>1606</v>
      </c>
      <c r="N151" s="1" t="s">
        <v>1607</v>
      </c>
      <c r="O151" s="1" t="s">
        <v>1608</v>
      </c>
      <c r="P151" s="1" t="str">
        <f t="shared" si="2"/>
        <v>教育学院-学前教育66-36王璐璐-毕业生档案-档案转递编号2310373LYC0MJMKTGG转回生源地</v>
      </c>
    </row>
    <row r="152" s="1" customFormat="1" ht="22.5" customHeight="1" spans="1:16">
      <c r="A152" s="3">
        <f>COUNTIF(B$2:B152,B152)</f>
        <v>37</v>
      </c>
      <c r="B152" s="3" t="s">
        <v>623</v>
      </c>
      <c r="C152" s="3" t="s">
        <v>794</v>
      </c>
      <c r="D152" s="3" t="s">
        <v>189</v>
      </c>
      <c r="E152" s="3" t="s">
        <v>190</v>
      </c>
      <c r="F152" s="3" t="s">
        <v>191</v>
      </c>
      <c r="G152" s="3">
        <v>231600</v>
      </c>
      <c r="H152" s="3" t="s">
        <v>192</v>
      </c>
      <c r="I152" s="3" t="s">
        <v>795</v>
      </c>
      <c r="J152" s="3" t="s">
        <v>19</v>
      </c>
      <c r="K152" s="1" t="s">
        <v>1604</v>
      </c>
      <c r="L152" s="1" t="s">
        <v>1610</v>
      </c>
      <c r="M152" s="1" t="s">
        <v>1606</v>
      </c>
      <c r="N152" s="1" t="s">
        <v>1607</v>
      </c>
      <c r="O152" s="1" t="s">
        <v>1608</v>
      </c>
      <c r="P152" s="1" t="str">
        <f t="shared" si="2"/>
        <v>教育学院-学前教育66-37王诗睿-毕业生档案-档案转递编号23103738DN2Q4GCJEB转回生源地</v>
      </c>
    </row>
    <row r="153" s="1" customFormat="1" ht="22.5" customHeight="1" spans="1:16">
      <c r="A153" s="3">
        <f>COUNTIF(B$2:B153,B153)</f>
        <v>38</v>
      </c>
      <c r="B153" s="3" t="s">
        <v>623</v>
      </c>
      <c r="C153" s="3" t="s">
        <v>797</v>
      </c>
      <c r="D153" s="3" t="s">
        <v>46</v>
      </c>
      <c r="E153" s="3" t="s">
        <v>47</v>
      </c>
      <c r="F153" s="3" t="s">
        <v>48</v>
      </c>
      <c r="G153" s="3">
        <v>239400</v>
      </c>
      <c r="H153" s="3" t="s">
        <v>49</v>
      </c>
      <c r="I153" s="3" t="s">
        <v>798</v>
      </c>
      <c r="J153" s="3" t="s">
        <v>19</v>
      </c>
      <c r="K153" s="1" t="s">
        <v>1604</v>
      </c>
      <c r="L153" s="1" t="s">
        <v>1610</v>
      </c>
      <c r="M153" s="1" t="s">
        <v>1606</v>
      </c>
      <c r="N153" s="1" t="s">
        <v>1607</v>
      </c>
      <c r="O153" s="1" t="s">
        <v>1608</v>
      </c>
      <c r="P153" s="1" t="str">
        <f t="shared" si="2"/>
        <v>教育学院-学前教育66-38吴燕婷-毕业生档案-档案转递编号2310373LFDVSZEFULV转回生源地</v>
      </c>
    </row>
    <row r="154" s="1" customFormat="1" ht="22.5" customHeight="1" spans="1:16">
      <c r="A154" s="3">
        <f>COUNTIF(B$2:B154,B154)</f>
        <v>39</v>
      </c>
      <c r="B154" s="3" t="s">
        <v>623</v>
      </c>
      <c r="C154" s="3" t="s">
        <v>800</v>
      </c>
      <c r="D154" s="3" t="s">
        <v>801</v>
      </c>
      <c r="E154" s="3" t="s">
        <v>105</v>
      </c>
      <c r="F154" s="3" t="s">
        <v>802</v>
      </c>
      <c r="G154" s="3">
        <v>246600</v>
      </c>
      <c r="H154" s="3" t="s">
        <v>803</v>
      </c>
      <c r="I154" s="3" t="s">
        <v>804</v>
      </c>
      <c r="J154" s="3" t="s">
        <v>19</v>
      </c>
      <c r="K154" s="1" t="s">
        <v>1604</v>
      </c>
      <c r="L154" s="1" t="s">
        <v>1610</v>
      </c>
      <c r="M154" s="1" t="s">
        <v>1606</v>
      </c>
      <c r="N154" s="1" t="s">
        <v>1607</v>
      </c>
      <c r="O154" s="1" t="s">
        <v>1608</v>
      </c>
      <c r="P154" s="1" t="str">
        <f t="shared" si="2"/>
        <v>教育学院-学前教育66-39徐林坤-毕业生档案-档案转递编号23103737EGIQ5LUEUF转回生源地</v>
      </c>
    </row>
    <row r="155" s="1" customFormat="1" ht="22.5" customHeight="1" spans="1:16">
      <c r="A155" s="3">
        <f>COUNTIF(B$2:B155,B155)</f>
        <v>40</v>
      </c>
      <c r="B155" s="3" t="s">
        <v>623</v>
      </c>
      <c r="C155" s="3" t="s">
        <v>806</v>
      </c>
      <c r="D155" s="3" t="s">
        <v>807</v>
      </c>
      <c r="E155" s="3" t="s">
        <v>30</v>
      </c>
      <c r="F155" s="3" t="s">
        <v>808</v>
      </c>
      <c r="G155" s="3">
        <v>415000</v>
      </c>
      <c r="H155" s="3" t="s">
        <v>809</v>
      </c>
      <c r="I155" s="3" t="s">
        <v>810</v>
      </c>
      <c r="J155" s="3" t="s">
        <v>19</v>
      </c>
      <c r="K155" s="1" t="s">
        <v>1604</v>
      </c>
      <c r="L155" s="1" t="s">
        <v>1610</v>
      </c>
      <c r="M155" s="1" t="s">
        <v>1606</v>
      </c>
      <c r="N155" s="1" t="s">
        <v>1607</v>
      </c>
      <c r="O155" s="1" t="s">
        <v>1608</v>
      </c>
      <c r="P155" s="1" t="str">
        <f t="shared" si="2"/>
        <v>教育学院-学前教育66-40徐思宇-毕业生档案-档案转递编号2310373YGY9II5FJ0P转回生源地</v>
      </c>
    </row>
    <row r="156" s="1" customFormat="1" ht="22.5" customHeight="1" spans="1:16">
      <c r="A156" s="3">
        <f>COUNTIF(B$2:B156,B156)</f>
        <v>41</v>
      </c>
      <c r="B156" s="3" t="s">
        <v>623</v>
      </c>
      <c r="C156" s="3" t="s">
        <v>812</v>
      </c>
      <c r="D156" s="3" t="s">
        <v>813</v>
      </c>
      <c r="E156" s="3" t="s">
        <v>814</v>
      </c>
      <c r="F156" s="3" t="s">
        <v>815</v>
      </c>
      <c r="G156" s="3">
        <v>245100</v>
      </c>
      <c r="H156" s="3" t="s">
        <v>816</v>
      </c>
      <c r="I156" s="3" t="s">
        <v>817</v>
      </c>
      <c r="J156" s="3" t="s">
        <v>19</v>
      </c>
      <c r="K156" s="1" t="s">
        <v>1604</v>
      </c>
      <c r="L156" s="1" t="s">
        <v>1610</v>
      </c>
      <c r="M156" s="1" t="s">
        <v>1606</v>
      </c>
      <c r="N156" s="1" t="s">
        <v>1607</v>
      </c>
      <c r="O156" s="1" t="s">
        <v>1608</v>
      </c>
      <c r="P156" s="1" t="str">
        <f t="shared" si="2"/>
        <v>教育学院-学前教育66-41徐溪柳-毕业生档案-档案转递编号2310373BTL2DUH1V0M转回生源地</v>
      </c>
    </row>
    <row r="157" s="1" customFormat="1" ht="22.5" customHeight="1" spans="1:16">
      <c r="A157" s="3">
        <f>COUNTIF(B$2:B157,B157)</f>
        <v>42</v>
      </c>
      <c r="B157" s="3" t="s">
        <v>623</v>
      </c>
      <c r="C157" s="3" t="s">
        <v>819</v>
      </c>
      <c r="D157" s="3" t="s">
        <v>365</v>
      </c>
      <c r="E157" s="3" t="s">
        <v>366</v>
      </c>
      <c r="F157" s="3" t="s">
        <v>367</v>
      </c>
      <c r="G157" s="3">
        <v>231500</v>
      </c>
      <c r="H157" s="3" t="s">
        <v>368</v>
      </c>
      <c r="I157" s="3" t="s">
        <v>820</v>
      </c>
      <c r="J157" s="3" t="s">
        <v>19</v>
      </c>
      <c r="K157" s="1" t="s">
        <v>1604</v>
      </c>
      <c r="L157" s="1" t="s">
        <v>1610</v>
      </c>
      <c r="M157" s="1" t="s">
        <v>1606</v>
      </c>
      <c r="N157" s="1" t="s">
        <v>1607</v>
      </c>
      <c r="O157" s="1" t="s">
        <v>1608</v>
      </c>
      <c r="P157" s="1" t="str">
        <f t="shared" si="2"/>
        <v>教育学院-学前教育66-42颜晨蕊-毕业生档案-档案转递编号2310373GDLNJBLHSBP转回生源地</v>
      </c>
    </row>
    <row r="158" s="1" customFormat="1" ht="22.5" customHeight="1" spans="1:16">
      <c r="A158" s="3">
        <f>COUNTIF(B$2:B158,B158)</f>
        <v>43</v>
      </c>
      <c r="B158" s="3" t="s">
        <v>623</v>
      </c>
      <c r="C158" s="3" t="s">
        <v>822</v>
      </c>
      <c r="D158" s="3" t="s">
        <v>823</v>
      </c>
      <c r="E158" s="3" t="s">
        <v>30</v>
      </c>
      <c r="F158" s="3" t="s">
        <v>824</v>
      </c>
      <c r="G158" s="3">
        <v>10000</v>
      </c>
      <c r="H158" s="3" t="s">
        <v>825</v>
      </c>
      <c r="I158" s="3" t="s">
        <v>826</v>
      </c>
      <c r="J158" s="3" t="s">
        <v>19</v>
      </c>
      <c r="K158" s="1" t="s">
        <v>1604</v>
      </c>
      <c r="L158" s="1" t="s">
        <v>1610</v>
      </c>
      <c r="M158" s="1" t="s">
        <v>1606</v>
      </c>
      <c r="N158" s="1" t="s">
        <v>1607</v>
      </c>
      <c r="O158" s="1" t="s">
        <v>1608</v>
      </c>
      <c r="P158" s="1" t="str">
        <f t="shared" si="2"/>
        <v>教育学院-学前教育66-43杨佳宜-毕业生档案-档案转递编号2310373N4NI34MCDJE转回生源地</v>
      </c>
    </row>
    <row r="159" s="1" customFormat="1" ht="22.5" customHeight="1" spans="1:16">
      <c r="A159" s="3">
        <f>COUNTIF(B$2:B159,B159)</f>
        <v>44</v>
      </c>
      <c r="B159" s="3" t="s">
        <v>623</v>
      </c>
      <c r="C159" s="3" t="s">
        <v>828</v>
      </c>
      <c r="D159" s="3" t="s">
        <v>829</v>
      </c>
      <c r="E159" s="3" t="s">
        <v>30</v>
      </c>
      <c r="F159" s="3" t="s">
        <v>830</v>
      </c>
      <c r="G159" s="3">
        <v>655000</v>
      </c>
      <c r="H159" s="3" t="s">
        <v>831</v>
      </c>
      <c r="I159" s="3" t="s">
        <v>832</v>
      </c>
      <c r="J159" s="3" t="s">
        <v>19</v>
      </c>
      <c r="K159" s="1" t="s">
        <v>1604</v>
      </c>
      <c r="L159" s="1" t="s">
        <v>1610</v>
      </c>
      <c r="M159" s="1" t="s">
        <v>1606</v>
      </c>
      <c r="N159" s="1" t="s">
        <v>1607</v>
      </c>
      <c r="O159" s="1" t="s">
        <v>1608</v>
      </c>
      <c r="P159" s="1" t="str">
        <f t="shared" si="2"/>
        <v>教育学院-学前教育66-44杨可涵-毕业生档案-档案转递编号23103738ALC39J48W9转回生源地</v>
      </c>
    </row>
    <row r="160" s="1" customFormat="1" ht="22.5" customHeight="1" spans="1:16">
      <c r="A160" s="3">
        <f>COUNTIF(B$2:B160,B160)</f>
        <v>45</v>
      </c>
      <c r="B160" s="3" t="s">
        <v>623</v>
      </c>
      <c r="C160" s="3" t="s">
        <v>834</v>
      </c>
      <c r="D160" s="3" t="s">
        <v>835</v>
      </c>
      <c r="E160" s="3" t="s">
        <v>836</v>
      </c>
      <c r="F160" s="3" t="s">
        <v>837</v>
      </c>
      <c r="G160" s="3">
        <v>239500</v>
      </c>
      <c r="H160" s="3" t="s">
        <v>838</v>
      </c>
      <c r="I160" s="3" t="s">
        <v>839</v>
      </c>
      <c r="J160" s="3" t="s">
        <v>19</v>
      </c>
      <c r="K160" s="1" t="s">
        <v>1604</v>
      </c>
      <c r="L160" s="1" t="s">
        <v>1610</v>
      </c>
      <c r="M160" s="1" t="s">
        <v>1606</v>
      </c>
      <c r="N160" s="1" t="s">
        <v>1607</v>
      </c>
      <c r="O160" s="1" t="s">
        <v>1608</v>
      </c>
      <c r="P160" s="1" t="str">
        <f t="shared" si="2"/>
        <v>教育学院-学前教育66-45杨雯-毕业生档案-档案转递编号2310373KX82LL0NI1H转回生源地</v>
      </c>
    </row>
    <row r="161" s="1" customFormat="1" ht="22.5" customHeight="1" spans="1:16">
      <c r="A161" s="3">
        <f>COUNTIF(B$2:B161,B161)</f>
        <v>46</v>
      </c>
      <c r="B161" s="3" t="s">
        <v>623</v>
      </c>
      <c r="C161" s="3" t="s">
        <v>841</v>
      </c>
      <c r="D161" s="3" t="s">
        <v>842</v>
      </c>
      <c r="E161" s="3" t="s">
        <v>30</v>
      </c>
      <c r="F161" s="3" t="s">
        <v>843</v>
      </c>
      <c r="G161" s="3">
        <v>726000</v>
      </c>
      <c r="H161" s="3" t="s">
        <v>844</v>
      </c>
      <c r="I161" s="3" t="s">
        <v>845</v>
      </c>
      <c r="J161" s="3" t="s">
        <v>19</v>
      </c>
      <c r="K161" s="1" t="s">
        <v>1604</v>
      </c>
      <c r="L161" s="1" t="s">
        <v>1610</v>
      </c>
      <c r="M161" s="1" t="s">
        <v>1606</v>
      </c>
      <c r="N161" s="1" t="s">
        <v>1607</v>
      </c>
      <c r="O161" s="1" t="s">
        <v>1608</v>
      </c>
      <c r="P161" s="1" t="str">
        <f t="shared" si="2"/>
        <v>教育学院-学前教育66-46殷梦瑶-毕业生档案-档案转递编号2310373QUD141NE6UU转回生源地</v>
      </c>
    </row>
    <row r="162" s="1" customFormat="1" ht="22.5" customHeight="1" spans="1:16">
      <c r="A162" s="3">
        <f>COUNTIF(B$2:B162,B162)</f>
        <v>47</v>
      </c>
      <c r="B162" s="3" t="s">
        <v>623</v>
      </c>
      <c r="C162" s="3" t="s">
        <v>847</v>
      </c>
      <c r="D162" s="3" t="s">
        <v>173</v>
      </c>
      <c r="E162" s="3" t="s">
        <v>105</v>
      </c>
      <c r="F162" s="3" t="s">
        <v>174</v>
      </c>
      <c r="G162" s="3">
        <v>233400</v>
      </c>
      <c r="H162" s="3" t="s">
        <v>175</v>
      </c>
      <c r="I162" s="3" t="s">
        <v>848</v>
      </c>
      <c r="J162" s="3" t="s">
        <v>19</v>
      </c>
      <c r="K162" s="1" t="s">
        <v>1604</v>
      </c>
      <c r="L162" s="1" t="s">
        <v>1610</v>
      </c>
      <c r="M162" s="1" t="s">
        <v>1606</v>
      </c>
      <c r="N162" s="1" t="s">
        <v>1607</v>
      </c>
      <c r="O162" s="1" t="s">
        <v>1608</v>
      </c>
      <c r="P162" s="1" t="str">
        <f t="shared" si="2"/>
        <v>教育学院-学前教育66-47张瑾瑜-毕业生档案-档案转递编号23103732H5O23TI9NF转回生源地</v>
      </c>
    </row>
    <row r="163" s="1" customFormat="1" ht="22.5" customHeight="1" spans="1:16">
      <c r="A163" s="3">
        <f>COUNTIF(B$2:B163,B163)</f>
        <v>48</v>
      </c>
      <c r="B163" s="3" t="s">
        <v>623</v>
      </c>
      <c r="C163" s="3" t="s">
        <v>850</v>
      </c>
      <c r="D163" s="3" t="s">
        <v>346</v>
      </c>
      <c r="E163" s="3" t="s">
        <v>30</v>
      </c>
      <c r="F163" s="3" t="s">
        <v>347</v>
      </c>
      <c r="G163" s="3">
        <v>835100</v>
      </c>
      <c r="H163" s="3" t="s">
        <v>348</v>
      </c>
      <c r="I163" s="3" t="s">
        <v>851</v>
      </c>
      <c r="J163" s="3" t="s">
        <v>19</v>
      </c>
      <c r="K163" s="1" t="s">
        <v>1604</v>
      </c>
      <c r="L163" s="1" t="s">
        <v>1610</v>
      </c>
      <c r="M163" s="1" t="s">
        <v>1606</v>
      </c>
      <c r="N163" s="1" t="s">
        <v>1607</v>
      </c>
      <c r="O163" s="1" t="s">
        <v>1608</v>
      </c>
      <c r="P163" s="1" t="str">
        <f t="shared" si="2"/>
        <v>教育学院-学前教育66-48张亮亮-毕业生档案-档案转递编号2310373QDUBRVO33WV转回生源地</v>
      </c>
    </row>
    <row r="164" s="1" customFormat="1" ht="22.5" customHeight="1" spans="1:16">
      <c r="A164" s="3">
        <f>COUNTIF(B$2:B164,B164)</f>
        <v>49</v>
      </c>
      <c r="B164" s="3" t="s">
        <v>623</v>
      </c>
      <c r="C164" s="3" t="s">
        <v>853</v>
      </c>
      <c r="D164" s="3" t="s">
        <v>542</v>
      </c>
      <c r="E164" s="3" t="s">
        <v>543</v>
      </c>
      <c r="F164" s="3" t="s">
        <v>544</v>
      </c>
      <c r="G164" s="3">
        <v>56000</v>
      </c>
      <c r="H164" s="3" t="s">
        <v>545</v>
      </c>
      <c r="I164" s="3" t="s">
        <v>854</v>
      </c>
      <c r="J164" s="3" t="s">
        <v>19</v>
      </c>
      <c r="K164" s="1" t="s">
        <v>1604</v>
      </c>
      <c r="L164" s="1" t="s">
        <v>1610</v>
      </c>
      <c r="M164" s="1" t="s">
        <v>1606</v>
      </c>
      <c r="N164" s="1" t="s">
        <v>1607</v>
      </c>
      <c r="O164" s="1" t="s">
        <v>1608</v>
      </c>
      <c r="P164" s="1" t="str">
        <f t="shared" si="2"/>
        <v>教育学院-学前教育66-49张梦涵-毕业生档案-档案转递编号2310373V31W3AD2IPI转回生源地</v>
      </c>
    </row>
    <row r="165" s="1" customFormat="1" ht="22.5" customHeight="1" spans="1:16">
      <c r="A165" s="3">
        <f>COUNTIF(B$2:B165,B165)</f>
        <v>50</v>
      </c>
      <c r="B165" s="3" t="s">
        <v>623</v>
      </c>
      <c r="C165" s="3" t="s">
        <v>856</v>
      </c>
      <c r="D165" s="3" t="s">
        <v>202</v>
      </c>
      <c r="E165" s="3" t="s">
        <v>203</v>
      </c>
      <c r="F165" s="3" t="s">
        <v>204</v>
      </c>
      <c r="G165" s="3">
        <v>237000</v>
      </c>
      <c r="H165" s="3" t="s">
        <v>205</v>
      </c>
      <c r="I165" s="3" t="s">
        <v>857</v>
      </c>
      <c r="J165" s="3" t="s">
        <v>19</v>
      </c>
      <c r="K165" s="1" t="s">
        <v>1604</v>
      </c>
      <c r="L165" s="1" t="s">
        <v>1610</v>
      </c>
      <c r="M165" s="1" t="s">
        <v>1606</v>
      </c>
      <c r="N165" s="1" t="s">
        <v>1607</v>
      </c>
      <c r="O165" s="1" t="s">
        <v>1608</v>
      </c>
      <c r="P165" s="1" t="str">
        <f t="shared" si="2"/>
        <v>教育学院-学前教育66-50张思雨-毕业生档案-档案转递编号23103734EZU9YZLE5J转回生源地</v>
      </c>
    </row>
    <row r="166" s="1" customFormat="1" ht="22.5" customHeight="1" spans="1:16">
      <c r="A166" s="3">
        <f>COUNTIF(B$2:B166,B166)</f>
        <v>51</v>
      </c>
      <c r="B166" s="3" t="s">
        <v>623</v>
      </c>
      <c r="C166" s="3" t="s">
        <v>859</v>
      </c>
      <c r="D166" s="3" t="s">
        <v>234</v>
      </c>
      <c r="E166" s="3" t="s">
        <v>235</v>
      </c>
      <c r="F166" s="3" t="s">
        <v>236</v>
      </c>
      <c r="G166" s="3">
        <v>234000</v>
      </c>
      <c r="H166" s="3" t="s">
        <v>237</v>
      </c>
      <c r="I166" s="3" t="s">
        <v>860</v>
      </c>
      <c r="J166" s="3" t="s">
        <v>19</v>
      </c>
      <c r="K166" s="1" t="s">
        <v>1604</v>
      </c>
      <c r="L166" s="1" t="s">
        <v>1610</v>
      </c>
      <c r="M166" s="1" t="s">
        <v>1606</v>
      </c>
      <c r="N166" s="1" t="s">
        <v>1607</v>
      </c>
      <c r="O166" s="1" t="s">
        <v>1608</v>
      </c>
      <c r="P166" s="1" t="str">
        <f t="shared" si="2"/>
        <v>教育学院-学前教育66-51张文谚-毕业生档案-档案转递编号2310373KMTSEP928EB转回生源地</v>
      </c>
    </row>
    <row r="167" s="1" customFormat="1" ht="22.5" customHeight="1" spans="1:16">
      <c r="A167" s="3">
        <f>COUNTIF(B$2:B167,B167)</f>
        <v>52</v>
      </c>
      <c r="B167" s="3" t="s">
        <v>623</v>
      </c>
      <c r="C167" s="3" t="s">
        <v>862</v>
      </c>
      <c r="D167" s="3" t="s">
        <v>863</v>
      </c>
      <c r="E167" s="3" t="s">
        <v>30</v>
      </c>
      <c r="F167" s="3" t="s">
        <v>864</v>
      </c>
      <c r="G167" s="3">
        <v>843000</v>
      </c>
      <c r="H167" s="3" t="s">
        <v>865</v>
      </c>
      <c r="I167" s="3" t="s">
        <v>866</v>
      </c>
      <c r="J167" s="3" t="s">
        <v>19</v>
      </c>
      <c r="K167" s="1" t="s">
        <v>1604</v>
      </c>
      <c r="L167" s="1" t="s">
        <v>1610</v>
      </c>
      <c r="M167" s="1" t="s">
        <v>1606</v>
      </c>
      <c r="N167" s="1" t="s">
        <v>1607</v>
      </c>
      <c r="O167" s="1" t="s">
        <v>1608</v>
      </c>
      <c r="P167" s="1" t="str">
        <f t="shared" si="2"/>
        <v>教育学院-学前教育66-52张学梅-毕业生档案-档案转递编号23103736GLNS2MY6LU转回生源地</v>
      </c>
    </row>
    <row r="168" s="1" customFormat="1" ht="22.5" customHeight="1" spans="1:16">
      <c r="A168" s="3">
        <f>COUNTIF(B$2:B168,B168)</f>
        <v>53</v>
      </c>
      <c r="B168" s="3" t="s">
        <v>623</v>
      </c>
      <c r="C168" s="3" t="s">
        <v>868</v>
      </c>
      <c r="D168" s="3" t="s">
        <v>449</v>
      </c>
      <c r="E168" s="3" t="s">
        <v>145</v>
      </c>
      <c r="F168" s="5" t="s">
        <v>450</v>
      </c>
      <c r="G168" s="3">
        <v>234000</v>
      </c>
      <c r="H168" s="5">
        <v>18156196861</v>
      </c>
      <c r="I168" s="3" t="s">
        <v>869</v>
      </c>
      <c r="J168" s="3" t="s">
        <v>19</v>
      </c>
      <c r="K168" s="1" t="s">
        <v>1604</v>
      </c>
      <c r="L168" s="1" t="s">
        <v>1610</v>
      </c>
      <c r="M168" s="1" t="s">
        <v>1606</v>
      </c>
      <c r="N168" s="1" t="s">
        <v>1607</v>
      </c>
      <c r="O168" s="1" t="s">
        <v>1608</v>
      </c>
      <c r="P168" s="1" t="str">
        <f t="shared" si="2"/>
        <v>教育学院-学前教育66-53赵毅昕-毕业生档案-档案转递编号2310373MJXP5QPK3MK转回生源地</v>
      </c>
    </row>
    <row r="169" s="1" customFormat="1" ht="22.5" customHeight="1" spans="1:16">
      <c r="A169" s="3">
        <f>COUNTIF(B$2:B169,B169)</f>
        <v>54</v>
      </c>
      <c r="B169" s="3" t="s">
        <v>623</v>
      </c>
      <c r="C169" s="3" t="s">
        <v>871</v>
      </c>
      <c r="D169" s="3" t="s">
        <v>872</v>
      </c>
      <c r="E169" s="3" t="s">
        <v>145</v>
      </c>
      <c r="F169" s="3" t="s">
        <v>873</v>
      </c>
      <c r="G169" s="3">
        <v>816000</v>
      </c>
      <c r="H169" s="3" t="s">
        <v>874</v>
      </c>
      <c r="I169" s="3" t="s">
        <v>875</v>
      </c>
      <c r="J169" s="3" t="s">
        <v>19</v>
      </c>
      <c r="K169" s="1" t="s">
        <v>1604</v>
      </c>
      <c r="L169" s="1" t="s">
        <v>1610</v>
      </c>
      <c r="M169" s="1" t="s">
        <v>1606</v>
      </c>
      <c r="N169" s="1" t="s">
        <v>1607</v>
      </c>
      <c r="O169" s="1" t="s">
        <v>1608</v>
      </c>
      <c r="P169" s="1" t="str">
        <f t="shared" si="2"/>
        <v>教育学院-学前教育66-54郑玉婷-毕业生档案-档案转递编号2310373AKZGWG16MZQ转回生源地</v>
      </c>
    </row>
    <row r="170" s="1" customFormat="1" ht="22.5" customHeight="1" spans="1:16">
      <c r="A170" s="3">
        <f>COUNTIF(B$2:B170,B170)</f>
        <v>55</v>
      </c>
      <c r="B170" s="3" t="s">
        <v>623</v>
      </c>
      <c r="C170" s="3" t="s">
        <v>877</v>
      </c>
      <c r="D170" s="3" t="s">
        <v>259</v>
      </c>
      <c r="E170" s="3" t="s">
        <v>125</v>
      </c>
      <c r="F170" s="3" t="s">
        <v>260</v>
      </c>
      <c r="G170" s="3">
        <v>242100</v>
      </c>
      <c r="H170" s="3" t="s">
        <v>261</v>
      </c>
      <c r="I170" s="3" t="s">
        <v>878</v>
      </c>
      <c r="J170" s="3" t="s">
        <v>19</v>
      </c>
      <c r="K170" s="1" t="s">
        <v>1604</v>
      </c>
      <c r="L170" s="1" t="s">
        <v>1610</v>
      </c>
      <c r="M170" s="1" t="s">
        <v>1606</v>
      </c>
      <c r="N170" s="1" t="s">
        <v>1607</v>
      </c>
      <c r="O170" s="1" t="s">
        <v>1608</v>
      </c>
      <c r="P170" s="1" t="str">
        <f t="shared" si="2"/>
        <v>教育学院-学前教育66-55郑媛-毕业生档案-档案转递编号2310373FMPQW2C5NVE转回生源地</v>
      </c>
    </row>
    <row r="171" s="1" customFormat="1" ht="22.5" customHeight="1" spans="1:16">
      <c r="A171" s="3">
        <f>COUNTIF(B$2:B171,B171)</f>
        <v>56</v>
      </c>
      <c r="B171" s="3" t="s">
        <v>623</v>
      </c>
      <c r="C171" s="3" t="s">
        <v>880</v>
      </c>
      <c r="D171" s="3" t="s">
        <v>881</v>
      </c>
      <c r="E171" s="3" t="s">
        <v>30</v>
      </c>
      <c r="F171" s="3" t="s">
        <v>882</v>
      </c>
      <c r="G171" s="3">
        <v>130000</v>
      </c>
      <c r="H171" s="3" t="s">
        <v>883</v>
      </c>
      <c r="I171" s="3" t="s">
        <v>884</v>
      </c>
      <c r="J171" s="3" t="s">
        <v>19</v>
      </c>
      <c r="K171" s="1" t="s">
        <v>1604</v>
      </c>
      <c r="L171" s="1" t="s">
        <v>1610</v>
      </c>
      <c r="M171" s="1" t="s">
        <v>1606</v>
      </c>
      <c r="N171" s="1" t="s">
        <v>1607</v>
      </c>
      <c r="O171" s="1" t="s">
        <v>1608</v>
      </c>
      <c r="P171" s="1" t="str">
        <f t="shared" si="2"/>
        <v>教育学院-学前教育66-56周祥禹-毕业生档案-档案转递编号2310373AI1G9SCLVKC转回生源地</v>
      </c>
    </row>
    <row r="172" s="1" customFormat="1" ht="22.5" customHeight="1" spans="1:16">
      <c r="A172" s="3">
        <f>COUNTIF(B$2:B172,B172)</f>
        <v>57</v>
      </c>
      <c r="B172" s="3" t="s">
        <v>623</v>
      </c>
      <c r="C172" s="3" t="s">
        <v>886</v>
      </c>
      <c r="D172" s="3" t="s">
        <v>887</v>
      </c>
      <c r="E172" s="3" t="s">
        <v>888</v>
      </c>
      <c r="F172" s="3" t="s">
        <v>889</v>
      </c>
      <c r="G172" s="3">
        <v>246000</v>
      </c>
      <c r="H172" s="3" t="s">
        <v>890</v>
      </c>
      <c r="I172" s="3" t="s">
        <v>891</v>
      </c>
      <c r="J172" s="3" t="s">
        <v>19</v>
      </c>
      <c r="K172" s="1" t="s">
        <v>1604</v>
      </c>
      <c r="L172" s="1" t="s">
        <v>1610</v>
      </c>
      <c r="M172" s="1" t="s">
        <v>1606</v>
      </c>
      <c r="N172" s="1" t="s">
        <v>1607</v>
      </c>
      <c r="O172" s="1" t="s">
        <v>1608</v>
      </c>
      <c r="P172" s="1" t="str">
        <f t="shared" si="2"/>
        <v>教育学院-学前教育66-57周仪-毕业生档案-档案转递编号23103737520UZ27MYH转回生源地</v>
      </c>
    </row>
    <row r="173" s="1" customFormat="1" ht="22.5" customHeight="1" spans="1:16">
      <c r="A173" s="3">
        <f>COUNTIF(B$2:B173,B173)</f>
        <v>58</v>
      </c>
      <c r="B173" s="3" t="s">
        <v>623</v>
      </c>
      <c r="C173" s="3" t="s">
        <v>893</v>
      </c>
      <c r="D173" s="3" t="s">
        <v>894</v>
      </c>
      <c r="E173" s="3" t="s">
        <v>30</v>
      </c>
      <c r="F173" s="3" t="s">
        <v>895</v>
      </c>
      <c r="G173" s="3">
        <v>467000</v>
      </c>
      <c r="H173" s="3" t="s">
        <v>896</v>
      </c>
      <c r="I173" s="3" t="s">
        <v>897</v>
      </c>
      <c r="J173" s="3" t="s">
        <v>19</v>
      </c>
      <c r="K173" s="1" t="s">
        <v>1604</v>
      </c>
      <c r="L173" s="1" t="s">
        <v>1610</v>
      </c>
      <c r="M173" s="1" t="s">
        <v>1606</v>
      </c>
      <c r="N173" s="1" t="s">
        <v>1607</v>
      </c>
      <c r="O173" s="1" t="s">
        <v>1608</v>
      </c>
      <c r="P173" s="1" t="str">
        <f t="shared" si="2"/>
        <v>教育学院-学前教育66-58周玉姣-毕业生档案-档案转递编号2310373SDMN52TMF43转回生源地</v>
      </c>
    </row>
    <row r="174" s="1" customFormat="1" ht="22.5" customHeight="1" spans="1:16">
      <c r="A174" s="3">
        <f>COUNTIF(B$2:B174,B174)</f>
        <v>59</v>
      </c>
      <c r="B174" s="3" t="s">
        <v>623</v>
      </c>
      <c r="C174" s="3" t="s">
        <v>899</v>
      </c>
      <c r="D174" s="3" t="s">
        <v>900</v>
      </c>
      <c r="E174" s="3" t="s">
        <v>901</v>
      </c>
      <c r="F174" s="3" t="s">
        <v>902</v>
      </c>
      <c r="G174" s="3">
        <v>201600</v>
      </c>
      <c r="H174" s="3" t="s">
        <v>903</v>
      </c>
      <c r="I174" s="3" t="s">
        <v>904</v>
      </c>
      <c r="J174" s="3" t="s">
        <v>466</v>
      </c>
      <c r="K174" s="1" t="s">
        <v>1604</v>
      </c>
      <c r="L174" s="1" t="s">
        <v>1610</v>
      </c>
      <c r="M174" s="1" t="s">
        <v>1606</v>
      </c>
      <c r="N174" s="1" t="s">
        <v>1607</v>
      </c>
      <c r="O174" s="1" t="s">
        <v>1608</v>
      </c>
      <c r="P174" s="1" t="str">
        <f t="shared" si="2"/>
        <v>教育学院-学前教育66-59朱亚兰-毕业生档案-档案转递编号2310373YB12041BWTH签约单位接收</v>
      </c>
    </row>
    <row r="175" s="1" customFormat="1" ht="22.5" customHeight="1" spans="1:16">
      <c r="A175" s="3">
        <f>COUNTIF(B$2:B175,B175)</f>
        <v>60</v>
      </c>
      <c r="B175" s="3" t="s">
        <v>623</v>
      </c>
      <c r="C175" s="3" t="s">
        <v>906</v>
      </c>
      <c r="D175" s="3" t="s">
        <v>863</v>
      </c>
      <c r="E175" s="3" t="s">
        <v>30</v>
      </c>
      <c r="F175" s="3" t="s">
        <v>864</v>
      </c>
      <c r="G175" s="3">
        <v>843000</v>
      </c>
      <c r="H175" s="3" t="s">
        <v>865</v>
      </c>
      <c r="I175" s="3" t="s">
        <v>907</v>
      </c>
      <c r="J175" s="3" t="s">
        <v>19</v>
      </c>
      <c r="K175" s="1" t="s">
        <v>1604</v>
      </c>
      <c r="L175" s="1" t="s">
        <v>1610</v>
      </c>
      <c r="M175" s="1" t="s">
        <v>1606</v>
      </c>
      <c r="N175" s="1" t="s">
        <v>1607</v>
      </c>
      <c r="O175" s="1" t="s">
        <v>1608</v>
      </c>
      <c r="P175" s="1" t="str">
        <f t="shared" si="2"/>
        <v>教育学院-学前教育66-60阿丽米热·托合提-毕业生档案-档案转递编号23103736LWE8YLTVXI转回生源地</v>
      </c>
    </row>
    <row r="176" s="1" customFormat="1" ht="22.5" customHeight="1" spans="1:16">
      <c r="A176" s="3">
        <f>COUNTIF(B$2:B176,B176)</f>
        <v>61</v>
      </c>
      <c r="B176" s="3" t="s">
        <v>623</v>
      </c>
      <c r="C176" s="3" t="s">
        <v>909</v>
      </c>
      <c r="D176" s="3" t="s">
        <v>863</v>
      </c>
      <c r="E176" s="3" t="s">
        <v>30</v>
      </c>
      <c r="F176" s="3" t="s">
        <v>864</v>
      </c>
      <c r="G176" s="3">
        <v>843000</v>
      </c>
      <c r="H176" s="3" t="s">
        <v>865</v>
      </c>
      <c r="I176" s="3" t="s">
        <v>910</v>
      </c>
      <c r="J176" s="3" t="s">
        <v>19</v>
      </c>
      <c r="K176" s="1" t="s">
        <v>1604</v>
      </c>
      <c r="L176" s="1" t="s">
        <v>1610</v>
      </c>
      <c r="M176" s="1" t="s">
        <v>1606</v>
      </c>
      <c r="N176" s="1" t="s">
        <v>1607</v>
      </c>
      <c r="O176" s="1" t="s">
        <v>1608</v>
      </c>
      <c r="P176" s="1" t="str">
        <f t="shared" si="2"/>
        <v>教育学院-学前教育66-61阿曼尼沙·肉孜-毕业生档案-档案转递编号2310373BG7G4VQCJ0Q转回生源地</v>
      </c>
    </row>
    <row r="177" s="1" customFormat="1" ht="22.5" customHeight="1" spans="1:16">
      <c r="A177" s="3">
        <f>COUNTIF(B$2:B177,B177)</f>
        <v>62</v>
      </c>
      <c r="B177" s="3" t="s">
        <v>623</v>
      </c>
      <c r="C177" s="3" t="s">
        <v>912</v>
      </c>
      <c r="D177" s="3" t="s">
        <v>336</v>
      </c>
      <c r="E177" s="3" t="s">
        <v>30</v>
      </c>
      <c r="F177" s="3" t="s">
        <v>337</v>
      </c>
      <c r="G177" s="3">
        <v>844000</v>
      </c>
      <c r="H177" s="3" t="s">
        <v>338</v>
      </c>
      <c r="I177" s="3" t="s">
        <v>913</v>
      </c>
      <c r="J177" s="3" t="s">
        <v>19</v>
      </c>
      <c r="K177" s="1" t="s">
        <v>1604</v>
      </c>
      <c r="L177" s="1" t="s">
        <v>1610</v>
      </c>
      <c r="M177" s="1" t="s">
        <v>1606</v>
      </c>
      <c r="N177" s="1" t="s">
        <v>1607</v>
      </c>
      <c r="O177" s="1" t="s">
        <v>1608</v>
      </c>
      <c r="P177" s="1" t="str">
        <f t="shared" si="2"/>
        <v>教育学院-学前教育66-62布威帕提麦姆·伊萨米丁-毕业生档案-档案转递编号2310373X55ESRA2VAN转回生源地</v>
      </c>
    </row>
    <row r="178" s="1" customFormat="1" ht="22.5" customHeight="1" spans="1:16">
      <c r="A178" s="3">
        <f>COUNTIF(B$2:B178,B178)</f>
        <v>63</v>
      </c>
      <c r="B178" s="3" t="s">
        <v>623</v>
      </c>
      <c r="C178" s="3" t="s">
        <v>915</v>
      </c>
      <c r="D178" s="3" t="s">
        <v>330</v>
      </c>
      <c r="E178" s="3" t="s">
        <v>30</v>
      </c>
      <c r="F178" s="3" t="s">
        <v>331</v>
      </c>
      <c r="G178" s="3">
        <v>845350</v>
      </c>
      <c r="H178" s="3" t="s">
        <v>332</v>
      </c>
      <c r="I178" s="3" t="s">
        <v>916</v>
      </c>
      <c r="J178" s="3" t="s">
        <v>19</v>
      </c>
      <c r="K178" s="1" t="s">
        <v>1604</v>
      </c>
      <c r="L178" s="1" t="s">
        <v>1610</v>
      </c>
      <c r="M178" s="1" t="s">
        <v>1606</v>
      </c>
      <c r="N178" s="1" t="s">
        <v>1607</v>
      </c>
      <c r="O178" s="1" t="s">
        <v>1608</v>
      </c>
      <c r="P178" s="1" t="str">
        <f t="shared" si="2"/>
        <v>教育学院-学前教育66-63麦迪乃·阿塔伍拉-毕业生档案-档案转递编号2310373PDX0RMLH4PG转回生源地</v>
      </c>
    </row>
    <row r="179" s="1" customFormat="1" ht="22.5" customHeight="1" spans="1:16">
      <c r="A179" s="3">
        <f>COUNTIF(B$2:B179,B179)</f>
        <v>64</v>
      </c>
      <c r="B179" s="3" t="s">
        <v>623</v>
      </c>
      <c r="C179" s="3" t="s">
        <v>918</v>
      </c>
      <c r="D179" s="3" t="s">
        <v>863</v>
      </c>
      <c r="E179" s="3" t="s">
        <v>30</v>
      </c>
      <c r="F179" s="3" t="s">
        <v>864</v>
      </c>
      <c r="G179" s="3">
        <v>843000</v>
      </c>
      <c r="H179" s="3" t="s">
        <v>865</v>
      </c>
      <c r="I179" s="3" t="s">
        <v>919</v>
      </c>
      <c r="J179" s="3" t="s">
        <v>19</v>
      </c>
      <c r="K179" s="1" t="s">
        <v>1604</v>
      </c>
      <c r="L179" s="1" t="s">
        <v>1610</v>
      </c>
      <c r="M179" s="1" t="s">
        <v>1606</v>
      </c>
      <c r="N179" s="1" t="s">
        <v>1607</v>
      </c>
      <c r="O179" s="1" t="s">
        <v>1608</v>
      </c>
      <c r="P179" s="1" t="str">
        <f t="shared" si="2"/>
        <v>教育学院-学前教育66-64萨尼亚·吐尔地-毕业生档案-档案转递编号2310373OZVIIX6CV3Q转回生源地</v>
      </c>
    </row>
    <row r="180" s="1" customFormat="1" ht="22.5" customHeight="1" spans="1:16">
      <c r="A180" s="3">
        <f>COUNTIF(B$2:B180,B180)</f>
        <v>65</v>
      </c>
      <c r="B180" s="3" t="s">
        <v>623</v>
      </c>
      <c r="C180" s="3" t="s">
        <v>921</v>
      </c>
      <c r="D180" s="3" t="s">
        <v>922</v>
      </c>
      <c r="E180" s="3" t="s">
        <v>30</v>
      </c>
      <c r="F180" s="3" t="s">
        <v>923</v>
      </c>
      <c r="G180" s="3">
        <v>839000</v>
      </c>
      <c r="H180" s="3" t="s">
        <v>924</v>
      </c>
      <c r="I180" s="3" t="s">
        <v>925</v>
      </c>
      <c r="J180" s="3" t="s">
        <v>19</v>
      </c>
      <c r="K180" s="1" t="s">
        <v>1604</v>
      </c>
      <c r="L180" s="1" t="s">
        <v>1610</v>
      </c>
      <c r="M180" s="1" t="s">
        <v>1606</v>
      </c>
      <c r="N180" s="1" t="s">
        <v>1607</v>
      </c>
      <c r="O180" s="1" t="s">
        <v>1608</v>
      </c>
      <c r="P180" s="1" t="str">
        <f t="shared" si="2"/>
        <v>教育学院-学前教育66-65苏比伊努尔·阿不列孜-毕业生档案-档案转递编号2310373MKHN0LATRRZ转回生源地</v>
      </c>
    </row>
    <row r="181" s="1" customFormat="1" ht="22.5" customHeight="1" spans="1:16">
      <c r="A181" s="3">
        <f>COUNTIF(B$2:B181,B181)</f>
        <v>66</v>
      </c>
      <c r="B181" s="3" t="s">
        <v>623</v>
      </c>
      <c r="C181" s="3" t="s">
        <v>927</v>
      </c>
      <c r="D181" s="3" t="s">
        <v>449</v>
      </c>
      <c r="E181" s="3" t="s">
        <v>145</v>
      </c>
      <c r="F181" s="5" t="s">
        <v>450</v>
      </c>
      <c r="G181" s="3">
        <v>234000</v>
      </c>
      <c r="H181" s="5">
        <v>18156196861</v>
      </c>
      <c r="I181" s="3" t="s">
        <v>928</v>
      </c>
      <c r="J181" s="3" t="s">
        <v>19</v>
      </c>
      <c r="K181" s="1" t="s">
        <v>1604</v>
      </c>
      <c r="L181" s="1" t="s">
        <v>1610</v>
      </c>
      <c r="M181" s="1" t="s">
        <v>1606</v>
      </c>
      <c r="N181" s="1" t="s">
        <v>1607</v>
      </c>
      <c r="O181" s="1" t="s">
        <v>1608</v>
      </c>
      <c r="P181" s="1" t="str">
        <f t="shared" si="2"/>
        <v>教育学院-学前教育66-66刘雨恬-毕业生档案-档案转递编号23103733L3JRZEIW13转回生源地</v>
      </c>
    </row>
    <row r="182" s="1" customFormat="1" ht="22.5" customHeight="1" spans="1:16">
      <c r="A182" s="3">
        <f>COUNTIF(B$2:B182,B182)</f>
        <v>1</v>
      </c>
      <c r="B182" s="3" t="s">
        <v>930</v>
      </c>
      <c r="C182" s="3" t="s">
        <v>931</v>
      </c>
      <c r="D182" s="3" t="s">
        <v>932</v>
      </c>
      <c r="E182" s="3" t="s">
        <v>933</v>
      </c>
      <c r="F182" s="3" t="s">
        <v>934</v>
      </c>
      <c r="G182" s="3">
        <v>246000</v>
      </c>
      <c r="H182" s="3" t="s">
        <v>935</v>
      </c>
      <c r="I182" s="3" t="s">
        <v>936</v>
      </c>
      <c r="J182" s="3" t="s">
        <v>19</v>
      </c>
      <c r="K182" s="1" t="s">
        <v>1604</v>
      </c>
      <c r="L182" s="1" t="s">
        <v>1610</v>
      </c>
      <c r="M182" s="1" t="s">
        <v>1606</v>
      </c>
      <c r="N182" s="1" t="s">
        <v>1607</v>
      </c>
      <c r="O182" s="1" t="s">
        <v>1608</v>
      </c>
      <c r="P182" s="1" t="str">
        <f t="shared" si="2"/>
        <v>教育学院-学前教育1班（专升本）66-1鲍美凤-毕业生档案-档案转递编号231037336PJP95SCGV转回生源地</v>
      </c>
    </row>
    <row r="183" s="1" customFormat="1" ht="22.5" customHeight="1" spans="1:16">
      <c r="A183" s="3">
        <f>COUNTIF(B$2:B183,B183)</f>
        <v>2</v>
      </c>
      <c r="B183" s="3" t="s">
        <v>930</v>
      </c>
      <c r="C183" s="3" t="s">
        <v>938</v>
      </c>
      <c r="D183" s="3" t="s">
        <v>587</v>
      </c>
      <c r="E183" s="3" t="s">
        <v>588</v>
      </c>
      <c r="F183" s="3" t="s">
        <v>589</v>
      </c>
      <c r="G183" s="3">
        <v>236400</v>
      </c>
      <c r="H183" s="3" t="s">
        <v>590</v>
      </c>
      <c r="I183" s="3" t="s">
        <v>939</v>
      </c>
      <c r="J183" s="3" t="s">
        <v>19</v>
      </c>
      <c r="K183" s="1" t="s">
        <v>1604</v>
      </c>
      <c r="L183" s="1" t="s">
        <v>1610</v>
      </c>
      <c r="M183" s="1" t="s">
        <v>1606</v>
      </c>
      <c r="N183" s="1" t="s">
        <v>1607</v>
      </c>
      <c r="O183" s="1" t="s">
        <v>1608</v>
      </c>
      <c r="P183" s="1" t="str">
        <f t="shared" si="2"/>
        <v>教育学院-学前教育1班（专升本）66-2卞胜男-毕业生档案-档案转递编号23103736906ITDNL0T转回生源地</v>
      </c>
    </row>
    <row r="184" s="1" customFormat="1" ht="22.5" customHeight="1" spans="1:16">
      <c r="A184" s="3">
        <f>COUNTIF(B$2:B184,B184)</f>
        <v>3</v>
      </c>
      <c r="B184" s="3" t="s">
        <v>930</v>
      </c>
      <c r="C184" s="3" t="s">
        <v>941</v>
      </c>
      <c r="D184" s="3" t="s">
        <v>942</v>
      </c>
      <c r="E184" s="3" t="s">
        <v>943</v>
      </c>
      <c r="F184" s="3" t="s">
        <v>944</v>
      </c>
      <c r="G184" s="3">
        <v>236500</v>
      </c>
      <c r="H184" s="3" t="s">
        <v>945</v>
      </c>
      <c r="I184" s="3" t="s">
        <v>946</v>
      </c>
      <c r="J184" s="3" t="s">
        <v>19</v>
      </c>
      <c r="K184" s="1" t="s">
        <v>1604</v>
      </c>
      <c r="L184" s="1" t="s">
        <v>1610</v>
      </c>
      <c r="M184" s="1" t="s">
        <v>1606</v>
      </c>
      <c r="N184" s="1" t="s">
        <v>1607</v>
      </c>
      <c r="O184" s="1" t="s">
        <v>1608</v>
      </c>
      <c r="P184" s="1" t="str">
        <f t="shared" si="2"/>
        <v>教育学院-学前教育1班（专升本）66-3曹梦园-毕业生档案-档案转递编号23103736G5QNB6B5XO转回生源地</v>
      </c>
    </row>
    <row r="185" s="1" customFormat="1" ht="22.5" customHeight="1" spans="1:16">
      <c r="A185" s="3">
        <f>COUNTIF(B$2:B185,B185)</f>
        <v>4</v>
      </c>
      <c r="B185" s="3" t="s">
        <v>930</v>
      </c>
      <c r="C185" s="3" t="s">
        <v>948</v>
      </c>
      <c r="D185" s="3" t="s">
        <v>749</v>
      </c>
      <c r="E185" s="3" t="s">
        <v>750</v>
      </c>
      <c r="F185" s="3" t="s">
        <v>751</v>
      </c>
      <c r="G185" s="3">
        <v>246100</v>
      </c>
      <c r="H185" s="3" t="s">
        <v>752</v>
      </c>
      <c r="I185" s="3" t="s">
        <v>949</v>
      </c>
      <c r="J185" s="3" t="s">
        <v>19</v>
      </c>
      <c r="K185" s="1" t="s">
        <v>1604</v>
      </c>
      <c r="L185" s="1" t="s">
        <v>1610</v>
      </c>
      <c r="M185" s="1" t="s">
        <v>1606</v>
      </c>
      <c r="N185" s="1" t="s">
        <v>1607</v>
      </c>
      <c r="O185" s="1" t="s">
        <v>1608</v>
      </c>
      <c r="P185" s="1" t="str">
        <f t="shared" si="2"/>
        <v>教育学院-学前教育1班（专升本）66-4查晓诺-毕业生档案-档案转递编号23103731WSBOJFJA34转回生源地</v>
      </c>
    </row>
    <row r="186" s="1" customFormat="1" ht="22.5" customHeight="1" spans="1:16">
      <c r="A186" s="3">
        <f>COUNTIF(B$2:B186,B186)</f>
        <v>5</v>
      </c>
      <c r="B186" s="3" t="s">
        <v>930</v>
      </c>
      <c r="C186" s="3" t="s">
        <v>951</v>
      </c>
      <c r="D186" s="3" t="s">
        <v>234</v>
      </c>
      <c r="E186" s="3" t="s">
        <v>235</v>
      </c>
      <c r="F186" s="3" t="s">
        <v>236</v>
      </c>
      <c r="G186" s="3">
        <v>234000</v>
      </c>
      <c r="H186" s="3" t="s">
        <v>237</v>
      </c>
      <c r="I186" s="3" t="s">
        <v>952</v>
      </c>
      <c r="J186" s="3" t="s">
        <v>19</v>
      </c>
      <c r="K186" s="1" t="s">
        <v>1604</v>
      </c>
      <c r="L186" s="1" t="s">
        <v>1610</v>
      </c>
      <c r="M186" s="1" t="s">
        <v>1606</v>
      </c>
      <c r="N186" s="1" t="s">
        <v>1607</v>
      </c>
      <c r="O186" s="1" t="s">
        <v>1608</v>
      </c>
      <c r="P186" s="1" t="str">
        <f t="shared" si="2"/>
        <v>教育学院-学前教育1班（专升本）66-5陈芙蓉-毕业生档案-档案转递编号2310373UZ23ATBG71D转回生源地</v>
      </c>
    </row>
    <row r="187" s="1" customFormat="1" ht="22.5" customHeight="1" spans="1:16">
      <c r="A187" s="3">
        <f>COUNTIF(B$2:B187,B187)</f>
        <v>6</v>
      </c>
      <c r="B187" s="3" t="s">
        <v>930</v>
      </c>
      <c r="C187" s="3" t="s">
        <v>954</v>
      </c>
      <c r="D187" s="3" t="s">
        <v>549</v>
      </c>
      <c r="E187" s="3" t="s">
        <v>550</v>
      </c>
      <c r="F187" s="3" t="s">
        <v>551</v>
      </c>
      <c r="G187" s="3">
        <v>239300</v>
      </c>
      <c r="H187" s="3" t="s">
        <v>552</v>
      </c>
      <c r="I187" s="3" t="s">
        <v>955</v>
      </c>
      <c r="J187" s="3" t="s">
        <v>19</v>
      </c>
      <c r="K187" s="1" t="s">
        <v>1604</v>
      </c>
      <c r="L187" s="1" t="s">
        <v>1610</v>
      </c>
      <c r="M187" s="1" t="s">
        <v>1606</v>
      </c>
      <c r="N187" s="1" t="s">
        <v>1607</v>
      </c>
      <c r="O187" s="1" t="s">
        <v>1608</v>
      </c>
      <c r="P187" s="1" t="str">
        <f t="shared" si="2"/>
        <v>教育学院-学前教育1班（专升本）66-6陈玲-毕业生档案-档案转递编号2310373E358MUC0KEE转回生源地</v>
      </c>
    </row>
    <row r="188" s="1" customFormat="1" ht="22.5" customHeight="1" spans="1:16">
      <c r="A188" s="3">
        <f>COUNTIF(B$2:B188,B188)</f>
        <v>7</v>
      </c>
      <c r="B188" s="3" t="s">
        <v>930</v>
      </c>
      <c r="C188" s="3" t="s">
        <v>957</v>
      </c>
      <c r="D188" s="7" t="s">
        <v>196</v>
      </c>
      <c r="E188" s="3" t="s">
        <v>30</v>
      </c>
      <c r="F188" s="4" t="s">
        <v>958</v>
      </c>
      <c r="G188" s="3">
        <v>236700</v>
      </c>
      <c r="H188" s="3" t="s">
        <v>198</v>
      </c>
      <c r="I188" s="3" t="s">
        <v>959</v>
      </c>
      <c r="J188" s="3" t="s">
        <v>19</v>
      </c>
      <c r="K188" s="1" t="s">
        <v>1604</v>
      </c>
      <c r="L188" s="1" t="s">
        <v>1610</v>
      </c>
      <c r="M188" s="1" t="s">
        <v>1606</v>
      </c>
      <c r="N188" s="1" t="s">
        <v>1607</v>
      </c>
      <c r="O188" s="1" t="s">
        <v>1608</v>
      </c>
      <c r="P188" s="1" t="str">
        <f t="shared" si="2"/>
        <v>教育学院-学前教育1班（专升本）66-7陈曼迪-毕业生档案-档案转递编号2310373FYZ002F5O8G转回生源地</v>
      </c>
    </row>
    <row r="189" s="1" customFormat="1" ht="22.5" customHeight="1" spans="1:16">
      <c r="A189" s="3">
        <f>COUNTIF(B$2:B189,B189)</f>
        <v>8</v>
      </c>
      <c r="B189" s="3" t="s">
        <v>930</v>
      </c>
      <c r="C189" s="3" t="s">
        <v>961</v>
      </c>
      <c r="D189" s="3" t="s">
        <v>138</v>
      </c>
      <c r="E189" s="3" t="s">
        <v>30</v>
      </c>
      <c r="F189" s="3" t="s">
        <v>139</v>
      </c>
      <c r="G189" s="3">
        <v>235000</v>
      </c>
      <c r="H189" s="3" t="s">
        <v>140</v>
      </c>
      <c r="I189" s="3" t="s">
        <v>962</v>
      </c>
      <c r="J189" s="3" t="s">
        <v>19</v>
      </c>
      <c r="K189" s="1" t="s">
        <v>1604</v>
      </c>
      <c r="L189" s="1" t="s">
        <v>1610</v>
      </c>
      <c r="M189" s="1" t="s">
        <v>1606</v>
      </c>
      <c r="N189" s="1" t="s">
        <v>1607</v>
      </c>
      <c r="O189" s="1" t="s">
        <v>1608</v>
      </c>
      <c r="P189" s="1" t="str">
        <f t="shared" si="2"/>
        <v>教育学院-学前教育1班（专升本）66-8陈蕊-毕业生档案-档案转递编号2310373D4B5ZHGT7RD转回生源地</v>
      </c>
    </row>
    <row r="190" s="1" customFormat="1" ht="22.5" customHeight="1" spans="1:16">
      <c r="A190" s="3">
        <f>COUNTIF(B$2:B190,B190)</f>
        <v>9</v>
      </c>
      <c r="B190" s="3" t="s">
        <v>930</v>
      </c>
      <c r="C190" s="3" t="s">
        <v>964</v>
      </c>
      <c r="D190" s="3" t="s">
        <v>358</v>
      </c>
      <c r="E190" s="3" t="s">
        <v>359</v>
      </c>
      <c r="F190" s="3" t="s">
        <v>360</v>
      </c>
      <c r="G190" s="3">
        <v>232000</v>
      </c>
      <c r="H190" s="3" t="s">
        <v>361</v>
      </c>
      <c r="I190" s="3" t="s">
        <v>965</v>
      </c>
      <c r="J190" s="3" t="s">
        <v>19</v>
      </c>
      <c r="K190" s="1" t="s">
        <v>1604</v>
      </c>
      <c r="L190" s="1" t="s">
        <v>1610</v>
      </c>
      <c r="M190" s="1" t="s">
        <v>1606</v>
      </c>
      <c r="N190" s="1" t="s">
        <v>1607</v>
      </c>
      <c r="O190" s="1" t="s">
        <v>1608</v>
      </c>
      <c r="P190" s="1" t="str">
        <f t="shared" si="2"/>
        <v>教育学院-学前教育1班（专升本）66-9陈新雅-毕业生档案-档案转递编号2310373RTRP4G354LO转回生源地</v>
      </c>
    </row>
    <row r="191" s="1" customFormat="1" ht="22.5" customHeight="1" spans="1:16">
      <c r="A191" s="3">
        <f>COUNTIF(B$2:B191,B191)</f>
        <v>10</v>
      </c>
      <c r="B191" s="3" t="s">
        <v>930</v>
      </c>
      <c r="C191" s="3" t="s">
        <v>967</v>
      </c>
      <c r="D191" s="3" t="s">
        <v>968</v>
      </c>
      <c r="E191" s="3" t="s">
        <v>969</v>
      </c>
      <c r="F191" s="3" t="s">
        <v>970</v>
      </c>
      <c r="G191" s="3">
        <v>230000</v>
      </c>
      <c r="H191" s="3" t="s">
        <v>971</v>
      </c>
      <c r="I191" s="3" t="s">
        <v>972</v>
      </c>
      <c r="J191" s="3" t="s">
        <v>19</v>
      </c>
      <c r="K191" s="1" t="s">
        <v>1604</v>
      </c>
      <c r="L191" s="1" t="s">
        <v>1610</v>
      </c>
      <c r="M191" s="1" t="s">
        <v>1606</v>
      </c>
      <c r="N191" s="1" t="s">
        <v>1607</v>
      </c>
      <c r="O191" s="1" t="s">
        <v>1608</v>
      </c>
      <c r="P191" s="1" t="str">
        <f t="shared" si="2"/>
        <v>教育学院-学前教育1班（专升本）66-10成喆丽雅-毕业生档案-档案转递编号2310373QCWKMEK57OX转回生源地</v>
      </c>
    </row>
    <row r="192" s="1" customFormat="1" ht="22.5" customHeight="1" spans="1:16">
      <c r="A192" s="3">
        <f>COUNTIF(B$2:B192,B192)</f>
        <v>11</v>
      </c>
      <c r="B192" s="3" t="s">
        <v>930</v>
      </c>
      <c r="C192" s="3" t="s">
        <v>974</v>
      </c>
      <c r="D192" s="3" t="s">
        <v>587</v>
      </c>
      <c r="E192" s="3" t="s">
        <v>588</v>
      </c>
      <c r="F192" s="3" t="s">
        <v>589</v>
      </c>
      <c r="G192" s="3">
        <v>236400</v>
      </c>
      <c r="H192" s="3" t="s">
        <v>590</v>
      </c>
      <c r="I192" s="3" t="s">
        <v>975</v>
      </c>
      <c r="J192" s="3" t="s">
        <v>19</v>
      </c>
      <c r="K192" s="1" t="s">
        <v>1604</v>
      </c>
      <c r="L192" s="1" t="s">
        <v>1610</v>
      </c>
      <c r="M192" s="1" t="s">
        <v>1606</v>
      </c>
      <c r="N192" s="1" t="s">
        <v>1607</v>
      </c>
      <c r="O192" s="1" t="s">
        <v>1608</v>
      </c>
      <c r="P192" s="1" t="str">
        <f t="shared" si="2"/>
        <v>教育学院-学前教育1班（专升本）66-11褚雪勤-毕业生档案-档案转递编号2310373MSPD9ZZ33NZ转回生源地</v>
      </c>
    </row>
    <row r="193" s="1" customFormat="1" ht="22.5" customHeight="1" spans="1:16">
      <c r="A193" s="3">
        <f>COUNTIF(B$2:B193,B193)</f>
        <v>12</v>
      </c>
      <c r="B193" s="3" t="s">
        <v>930</v>
      </c>
      <c r="C193" s="3" t="s">
        <v>977</v>
      </c>
      <c r="D193" s="3" t="s">
        <v>978</v>
      </c>
      <c r="E193" s="3" t="s">
        <v>979</v>
      </c>
      <c r="F193" s="3" t="s">
        <v>980</v>
      </c>
      <c r="G193" s="3">
        <v>231100</v>
      </c>
      <c r="H193" s="3" t="s">
        <v>981</v>
      </c>
      <c r="I193" s="3" t="s">
        <v>982</v>
      </c>
      <c r="J193" s="3" t="s">
        <v>19</v>
      </c>
      <c r="K193" s="1" t="s">
        <v>1604</v>
      </c>
      <c r="L193" s="1" t="s">
        <v>1610</v>
      </c>
      <c r="M193" s="1" t="s">
        <v>1606</v>
      </c>
      <c r="N193" s="1" t="s">
        <v>1607</v>
      </c>
      <c r="O193" s="1" t="s">
        <v>1608</v>
      </c>
      <c r="P193" s="1" t="str">
        <f t="shared" si="2"/>
        <v>教育学院-学前教育1班（专升本）66-12刁月芹-毕业生档案-档案转递编号2310373TLWK3L96W0X转回生源地</v>
      </c>
    </row>
    <row r="194" s="1" customFormat="1" ht="22.5" customHeight="1" spans="1:16">
      <c r="A194" s="3">
        <f>COUNTIF(B$2:B194,B194)</f>
        <v>13</v>
      </c>
      <c r="B194" s="3" t="s">
        <v>930</v>
      </c>
      <c r="C194" s="3" t="s">
        <v>984</v>
      </c>
      <c r="D194" s="3" t="s">
        <v>985</v>
      </c>
      <c r="E194" s="3" t="s">
        <v>30</v>
      </c>
      <c r="F194" s="3" t="s">
        <v>986</v>
      </c>
      <c r="G194" s="3">
        <v>341000</v>
      </c>
      <c r="H194" s="3" t="s">
        <v>987</v>
      </c>
      <c r="I194" s="3" t="s">
        <v>988</v>
      </c>
      <c r="J194" s="3" t="s">
        <v>19</v>
      </c>
      <c r="K194" s="1" t="s">
        <v>1604</v>
      </c>
      <c r="L194" s="1" t="s">
        <v>1610</v>
      </c>
      <c r="M194" s="1" t="s">
        <v>1606</v>
      </c>
      <c r="N194" s="1" t="s">
        <v>1607</v>
      </c>
      <c r="O194" s="1" t="s">
        <v>1608</v>
      </c>
      <c r="P194" s="1" t="str">
        <f t="shared" si="2"/>
        <v>教育学院-学前教育1班（专升本）66-13丁莉-毕业生档案-档案转递编号23103732FNVU1KCEGY转回生源地</v>
      </c>
    </row>
    <row r="195" s="1" customFormat="1" ht="22.5" customHeight="1" spans="1:16">
      <c r="A195" s="3">
        <f>COUNTIF(B$2:B195,B195)</f>
        <v>14</v>
      </c>
      <c r="B195" s="3" t="s">
        <v>930</v>
      </c>
      <c r="C195" s="3" t="s">
        <v>990</v>
      </c>
      <c r="D195" s="7" t="s">
        <v>449</v>
      </c>
      <c r="E195" s="3" t="s">
        <v>145</v>
      </c>
      <c r="F195" s="4" t="s">
        <v>991</v>
      </c>
      <c r="G195" s="3">
        <v>234000</v>
      </c>
      <c r="H195" s="3" t="s">
        <v>992</v>
      </c>
      <c r="I195" s="3" t="s">
        <v>993</v>
      </c>
      <c r="J195" s="3" t="s">
        <v>19</v>
      </c>
      <c r="K195" s="1" t="s">
        <v>1604</v>
      </c>
      <c r="L195" s="1" t="s">
        <v>1610</v>
      </c>
      <c r="M195" s="1" t="s">
        <v>1606</v>
      </c>
      <c r="N195" s="1" t="s">
        <v>1607</v>
      </c>
      <c r="O195" s="1" t="s">
        <v>1608</v>
      </c>
      <c r="P195" s="1" t="str">
        <f t="shared" ref="P195:P258" si="3">K195&amp;B195&amp;L195&amp;A195&amp;C195&amp;N195&amp;M195&amp;O195&amp;I195&amp;J195</f>
        <v>教育学院-学前教育1班（专升本）66-14丁琳-毕业生档案-档案转递编号2310373H4LUI1PJWXE转回生源地</v>
      </c>
    </row>
    <row r="196" s="1" customFormat="1" ht="22.5" customHeight="1" spans="1:16">
      <c r="A196" s="3">
        <f>COUNTIF(B$2:B196,B196)</f>
        <v>15</v>
      </c>
      <c r="B196" s="3" t="s">
        <v>930</v>
      </c>
      <c r="C196" s="3" t="s">
        <v>995</v>
      </c>
      <c r="D196" s="3" t="s">
        <v>74</v>
      </c>
      <c r="E196" s="3" t="s">
        <v>30</v>
      </c>
      <c r="F196" s="3" t="s">
        <v>75</v>
      </c>
      <c r="G196" s="3">
        <v>236000</v>
      </c>
      <c r="H196" s="3" t="s">
        <v>76</v>
      </c>
      <c r="I196" s="3" t="s">
        <v>996</v>
      </c>
      <c r="J196" s="3" t="s">
        <v>19</v>
      </c>
      <c r="K196" s="1" t="s">
        <v>1604</v>
      </c>
      <c r="L196" s="1" t="s">
        <v>1610</v>
      </c>
      <c r="M196" s="1" t="s">
        <v>1606</v>
      </c>
      <c r="N196" s="1" t="s">
        <v>1607</v>
      </c>
      <c r="O196" s="1" t="s">
        <v>1608</v>
      </c>
      <c r="P196" s="1" t="str">
        <f t="shared" si="3"/>
        <v>教育学院-学前教育1班（专升本）66-15董敏-毕业生档案-档案转递编号2310373FDMURTWLA5A转回生源地</v>
      </c>
    </row>
    <row r="197" s="1" customFormat="1" ht="22.5" customHeight="1" spans="1:16">
      <c r="A197" s="3">
        <f>COUNTIF(B$2:B197,B197)</f>
        <v>16</v>
      </c>
      <c r="B197" s="3" t="s">
        <v>930</v>
      </c>
      <c r="C197" s="3" t="s">
        <v>998</v>
      </c>
      <c r="D197" s="3" t="s">
        <v>196</v>
      </c>
      <c r="E197" s="3" t="s">
        <v>30</v>
      </c>
      <c r="F197" s="3" t="s">
        <v>197</v>
      </c>
      <c r="G197" s="3">
        <v>236700</v>
      </c>
      <c r="H197" s="3" t="s">
        <v>198</v>
      </c>
      <c r="I197" s="3" t="s">
        <v>999</v>
      </c>
      <c r="J197" s="3" t="s">
        <v>19</v>
      </c>
      <c r="K197" s="1" t="s">
        <v>1604</v>
      </c>
      <c r="L197" s="1" t="s">
        <v>1610</v>
      </c>
      <c r="M197" s="1" t="s">
        <v>1606</v>
      </c>
      <c r="N197" s="1" t="s">
        <v>1607</v>
      </c>
      <c r="O197" s="1" t="s">
        <v>1608</v>
      </c>
      <c r="P197" s="1" t="str">
        <f t="shared" si="3"/>
        <v>教育学院-学前教育1班（专升本）66-16董娜-毕业生档案-档案转递编号2310373RE906DRDG76转回生源地</v>
      </c>
    </row>
    <row r="198" s="1" customFormat="1" ht="22.5" customHeight="1" spans="1:16">
      <c r="A198" s="3">
        <f>COUNTIF(B$2:B198,B198)</f>
        <v>17</v>
      </c>
      <c r="B198" s="3" t="s">
        <v>930</v>
      </c>
      <c r="C198" s="3" t="s">
        <v>1001</v>
      </c>
      <c r="D198" s="3" t="s">
        <v>478</v>
      </c>
      <c r="E198" s="3" t="s">
        <v>479</v>
      </c>
      <c r="F198" s="3" t="s">
        <v>480</v>
      </c>
      <c r="G198" s="3">
        <v>232200</v>
      </c>
      <c r="H198" s="3" t="s">
        <v>481</v>
      </c>
      <c r="I198" s="3" t="s">
        <v>1002</v>
      </c>
      <c r="J198" s="3" t="s">
        <v>19</v>
      </c>
      <c r="K198" s="1" t="s">
        <v>1604</v>
      </c>
      <c r="L198" s="1" t="s">
        <v>1610</v>
      </c>
      <c r="M198" s="1" t="s">
        <v>1606</v>
      </c>
      <c r="N198" s="1" t="s">
        <v>1607</v>
      </c>
      <c r="O198" s="1" t="s">
        <v>1608</v>
      </c>
      <c r="P198" s="1" t="str">
        <f t="shared" si="3"/>
        <v>教育学院-学前教育1班（专升本）66-17段月-毕业生档案-档案转递编号23103730MZMPYAZYSZ转回生源地</v>
      </c>
    </row>
    <row r="199" s="1" customFormat="1" ht="22.5" customHeight="1" spans="1:16">
      <c r="A199" s="3">
        <f>COUNTIF(B$2:B199,B199)</f>
        <v>18</v>
      </c>
      <c r="B199" s="3" t="s">
        <v>930</v>
      </c>
      <c r="C199" s="3" t="s">
        <v>1004</v>
      </c>
      <c r="D199" s="3" t="s">
        <v>53</v>
      </c>
      <c r="E199" s="3" t="s">
        <v>54</v>
      </c>
      <c r="F199" s="3" t="s">
        <v>55</v>
      </c>
      <c r="G199" s="3">
        <v>236600</v>
      </c>
      <c r="H199" s="3" t="s">
        <v>56</v>
      </c>
      <c r="I199" s="3" t="s">
        <v>1005</v>
      </c>
      <c r="J199" s="3" t="s">
        <v>19</v>
      </c>
      <c r="K199" s="1" t="s">
        <v>1604</v>
      </c>
      <c r="L199" s="1" t="s">
        <v>1610</v>
      </c>
      <c r="M199" s="1" t="s">
        <v>1606</v>
      </c>
      <c r="N199" s="1" t="s">
        <v>1607</v>
      </c>
      <c r="O199" s="1" t="s">
        <v>1608</v>
      </c>
      <c r="P199" s="1" t="str">
        <f t="shared" si="3"/>
        <v>教育学院-学前教育1班（专升本）66-18丰付宇-毕业生档案-档案转递编号2310373PBSXI2EHF5M转回生源地</v>
      </c>
    </row>
    <row r="200" s="1" customFormat="1" ht="22.5" customHeight="1" spans="1:16">
      <c r="A200" s="3">
        <f>COUNTIF(B$2:B200,B200)</f>
        <v>19</v>
      </c>
      <c r="B200" s="3" t="s">
        <v>930</v>
      </c>
      <c r="C200" s="3" t="s">
        <v>1007</v>
      </c>
      <c r="D200" s="3" t="s">
        <v>46</v>
      </c>
      <c r="E200" s="3" t="s">
        <v>47</v>
      </c>
      <c r="F200" s="3" t="s">
        <v>48</v>
      </c>
      <c r="G200" s="3">
        <v>239400</v>
      </c>
      <c r="H200" s="3" t="s">
        <v>49</v>
      </c>
      <c r="I200" s="3" t="s">
        <v>1008</v>
      </c>
      <c r="J200" s="3" t="s">
        <v>19</v>
      </c>
      <c r="K200" s="1" t="s">
        <v>1604</v>
      </c>
      <c r="L200" s="1" t="s">
        <v>1610</v>
      </c>
      <c r="M200" s="1" t="s">
        <v>1606</v>
      </c>
      <c r="N200" s="1" t="s">
        <v>1607</v>
      </c>
      <c r="O200" s="1" t="s">
        <v>1608</v>
      </c>
      <c r="P200" s="1" t="str">
        <f t="shared" si="3"/>
        <v>教育学院-学前教育1班（专升本）66-19丰宇-毕业生档案-档案转递编号2310373DPXV0B2GB3Z转回生源地</v>
      </c>
    </row>
    <row r="201" s="1" customFormat="1" ht="22.5" customHeight="1" spans="1:16">
      <c r="A201" s="3">
        <f>COUNTIF(B$2:B201,B201)</f>
        <v>20</v>
      </c>
      <c r="B201" s="3" t="s">
        <v>930</v>
      </c>
      <c r="C201" s="3" t="s">
        <v>1010</v>
      </c>
      <c r="D201" s="3" t="s">
        <v>39</v>
      </c>
      <c r="E201" s="3" t="s">
        <v>40</v>
      </c>
      <c r="F201" s="3" t="s">
        <v>41</v>
      </c>
      <c r="G201" s="3">
        <v>236200</v>
      </c>
      <c r="H201" s="3" t="s">
        <v>42</v>
      </c>
      <c r="I201" s="3" t="s">
        <v>1011</v>
      </c>
      <c r="J201" s="3" t="s">
        <v>19</v>
      </c>
      <c r="K201" s="1" t="s">
        <v>1604</v>
      </c>
      <c r="L201" s="1" t="s">
        <v>1610</v>
      </c>
      <c r="M201" s="1" t="s">
        <v>1606</v>
      </c>
      <c r="N201" s="1" t="s">
        <v>1607</v>
      </c>
      <c r="O201" s="1" t="s">
        <v>1608</v>
      </c>
      <c r="P201" s="1" t="str">
        <f t="shared" si="3"/>
        <v>教育学院-学前教育1班（专升本）66-20冯倩倩-毕业生档案-档案转递编号2310373Y2EC75CHAFT转回生源地</v>
      </c>
    </row>
    <row r="202" s="1" customFormat="1" ht="22.5" customHeight="1" spans="1:16">
      <c r="A202" s="3">
        <f>COUNTIF(B$2:B202,B202)</f>
        <v>21</v>
      </c>
      <c r="B202" s="3" t="s">
        <v>930</v>
      </c>
      <c r="C202" s="3" t="s">
        <v>1013</v>
      </c>
      <c r="D202" s="3" t="s">
        <v>196</v>
      </c>
      <c r="E202" s="3" t="s">
        <v>30</v>
      </c>
      <c r="F202" s="3" t="s">
        <v>197</v>
      </c>
      <c r="G202" s="3">
        <v>236700</v>
      </c>
      <c r="H202" s="3" t="s">
        <v>198</v>
      </c>
      <c r="I202" s="3" t="s">
        <v>1014</v>
      </c>
      <c r="J202" s="3" t="s">
        <v>19</v>
      </c>
      <c r="K202" s="1" t="s">
        <v>1604</v>
      </c>
      <c r="L202" s="1" t="s">
        <v>1610</v>
      </c>
      <c r="M202" s="1" t="s">
        <v>1606</v>
      </c>
      <c r="N202" s="1" t="s">
        <v>1607</v>
      </c>
      <c r="O202" s="1" t="s">
        <v>1608</v>
      </c>
      <c r="P202" s="1" t="str">
        <f t="shared" si="3"/>
        <v>教育学院-学前教育1班（专升本）66-21高传慧-毕业生档案-档案转递编号2310373T8K3JQVZPD9转回生源地</v>
      </c>
    </row>
    <row r="203" s="1" customFormat="1" ht="22.5" customHeight="1" spans="1:16">
      <c r="A203" s="3">
        <f>COUNTIF(B$2:B203,B203)</f>
        <v>22</v>
      </c>
      <c r="B203" s="3" t="s">
        <v>930</v>
      </c>
      <c r="C203" s="3" t="s">
        <v>1016</v>
      </c>
      <c r="D203" s="3" t="s">
        <v>138</v>
      </c>
      <c r="E203" s="3" t="s">
        <v>30</v>
      </c>
      <c r="F203" s="3" t="s">
        <v>139</v>
      </c>
      <c r="G203" s="3">
        <v>235000</v>
      </c>
      <c r="H203" s="3" t="s">
        <v>140</v>
      </c>
      <c r="I203" s="3" t="s">
        <v>1017</v>
      </c>
      <c r="J203" s="3" t="s">
        <v>19</v>
      </c>
      <c r="K203" s="1" t="s">
        <v>1604</v>
      </c>
      <c r="L203" s="1" t="s">
        <v>1610</v>
      </c>
      <c r="M203" s="1" t="s">
        <v>1606</v>
      </c>
      <c r="N203" s="1" t="s">
        <v>1607</v>
      </c>
      <c r="O203" s="1" t="s">
        <v>1608</v>
      </c>
      <c r="P203" s="1" t="str">
        <f t="shared" si="3"/>
        <v>教育学院-学前教育1班（专升本）66-22葛平静-毕业生档案-档案转递编号2310373J3U3LKKOBW4转回生源地</v>
      </c>
    </row>
    <row r="204" s="1" customFormat="1" ht="22.5" customHeight="1" spans="1:16">
      <c r="A204" s="3">
        <f>COUNTIF(B$2:B204,B204)</f>
        <v>23</v>
      </c>
      <c r="B204" s="3" t="s">
        <v>930</v>
      </c>
      <c r="C204" s="3" t="s">
        <v>1019</v>
      </c>
      <c r="D204" s="3" t="s">
        <v>138</v>
      </c>
      <c r="E204" s="3" t="s">
        <v>30</v>
      </c>
      <c r="F204" s="3" t="s">
        <v>139</v>
      </c>
      <c r="G204" s="3">
        <v>235000</v>
      </c>
      <c r="H204" s="3" t="s">
        <v>140</v>
      </c>
      <c r="I204" s="3" t="s">
        <v>1020</v>
      </c>
      <c r="J204" s="3" t="s">
        <v>19</v>
      </c>
      <c r="K204" s="1" t="s">
        <v>1604</v>
      </c>
      <c r="L204" s="1" t="s">
        <v>1610</v>
      </c>
      <c r="M204" s="1" t="s">
        <v>1606</v>
      </c>
      <c r="N204" s="1" t="s">
        <v>1607</v>
      </c>
      <c r="O204" s="1" t="s">
        <v>1608</v>
      </c>
      <c r="P204" s="1" t="str">
        <f t="shared" si="3"/>
        <v>教育学院-学前教育1班（专升本）66-23关杏子-毕业生档案-档案转递编号2310373CFXRNLMJDLU转回生源地</v>
      </c>
    </row>
    <row r="205" s="1" customFormat="1" ht="22.5" customHeight="1" spans="1:16">
      <c r="A205" s="3">
        <f>COUNTIF(B$2:B205,B205)</f>
        <v>24</v>
      </c>
      <c r="B205" s="3" t="s">
        <v>930</v>
      </c>
      <c r="C205" s="3" t="s">
        <v>1022</v>
      </c>
      <c r="D205" s="3" t="s">
        <v>1023</v>
      </c>
      <c r="E205" s="3" t="s">
        <v>30</v>
      </c>
      <c r="F205" s="3" t="s">
        <v>1024</v>
      </c>
      <c r="G205" s="3">
        <v>233200</v>
      </c>
      <c r="H205" s="3" t="s">
        <v>1025</v>
      </c>
      <c r="I205" s="3" t="s">
        <v>1026</v>
      </c>
      <c r="J205" s="3" t="s">
        <v>19</v>
      </c>
      <c r="K205" s="1" t="s">
        <v>1604</v>
      </c>
      <c r="L205" s="1" t="s">
        <v>1610</v>
      </c>
      <c r="M205" s="1" t="s">
        <v>1606</v>
      </c>
      <c r="N205" s="1" t="s">
        <v>1607</v>
      </c>
      <c r="O205" s="1" t="s">
        <v>1608</v>
      </c>
      <c r="P205" s="1" t="str">
        <f t="shared" si="3"/>
        <v>教育学院-学前教育1班（专升本）66-24郭颖-毕业生档案-档案转递编号2310373TWYX5WL7IM2转回生源地</v>
      </c>
    </row>
    <row r="206" s="1" customFormat="1" ht="22.5" customHeight="1" spans="1:16">
      <c r="A206" s="3">
        <f>COUNTIF(B$2:B206,B206)</f>
        <v>25</v>
      </c>
      <c r="B206" s="3" t="s">
        <v>930</v>
      </c>
      <c r="C206" s="3" t="s">
        <v>1028</v>
      </c>
      <c r="D206" s="3" t="s">
        <v>53</v>
      </c>
      <c r="E206" s="3" t="s">
        <v>54</v>
      </c>
      <c r="F206" s="3" t="s">
        <v>55</v>
      </c>
      <c r="G206" s="3">
        <v>236600</v>
      </c>
      <c r="H206" s="3" t="s">
        <v>56</v>
      </c>
      <c r="I206" s="3" t="s">
        <v>1029</v>
      </c>
      <c r="J206" s="3" t="s">
        <v>19</v>
      </c>
      <c r="K206" s="1" t="s">
        <v>1604</v>
      </c>
      <c r="L206" s="1" t="s">
        <v>1610</v>
      </c>
      <c r="M206" s="1" t="s">
        <v>1606</v>
      </c>
      <c r="N206" s="1" t="s">
        <v>1607</v>
      </c>
      <c r="O206" s="1" t="s">
        <v>1608</v>
      </c>
      <c r="P206" s="1" t="str">
        <f t="shared" si="3"/>
        <v>教育学院-学前教育1班（专升本）66-25何雨-毕业生档案-档案转递编号23103732GDMNSEG22R转回生源地</v>
      </c>
    </row>
    <row r="207" s="1" customFormat="1" ht="22.5" customHeight="1" spans="1:16">
      <c r="A207" s="3">
        <f>COUNTIF(B$2:B207,B207)</f>
        <v>26</v>
      </c>
      <c r="B207" s="3" t="s">
        <v>930</v>
      </c>
      <c r="C207" s="3" t="s">
        <v>1031</v>
      </c>
      <c r="D207" s="3" t="s">
        <v>53</v>
      </c>
      <c r="E207" s="3" t="s">
        <v>54</v>
      </c>
      <c r="F207" s="3" t="s">
        <v>55</v>
      </c>
      <c r="G207" s="3">
        <v>236600</v>
      </c>
      <c r="H207" s="3" t="s">
        <v>56</v>
      </c>
      <c r="I207" s="3" t="s">
        <v>1032</v>
      </c>
      <c r="J207" s="3" t="s">
        <v>19</v>
      </c>
      <c r="K207" s="1" t="s">
        <v>1604</v>
      </c>
      <c r="L207" s="1" t="s">
        <v>1610</v>
      </c>
      <c r="M207" s="1" t="s">
        <v>1606</v>
      </c>
      <c r="N207" s="1" t="s">
        <v>1607</v>
      </c>
      <c r="O207" s="1" t="s">
        <v>1608</v>
      </c>
      <c r="P207" s="1" t="str">
        <f t="shared" si="3"/>
        <v>教育学院-学前教育1班（专升本）66-26洪悦-毕业生档案-档案转递编号23103734ZQ6KGOIPV9转回生源地</v>
      </c>
    </row>
    <row r="208" s="1" customFormat="1" ht="22.5" customHeight="1" spans="1:16">
      <c r="A208" s="3">
        <f>COUNTIF(B$2:B208,B208)</f>
        <v>27</v>
      </c>
      <c r="B208" s="3" t="s">
        <v>930</v>
      </c>
      <c r="C208" s="3" t="s">
        <v>1034</v>
      </c>
      <c r="D208" s="3" t="s">
        <v>247</v>
      </c>
      <c r="E208" s="3" t="s">
        <v>125</v>
      </c>
      <c r="F208" s="3" t="s">
        <v>248</v>
      </c>
      <c r="G208" s="3">
        <v>230000</v>
      </c>
      <c r="H208" s="3" t="s">
        <v>249</v>
      </c>
      <c r="I208" s="3" t="s">
        <v>1035</v>
      </c>
      <c r="J208" s="3" t="s">
        <v>19</v>
      </c>
      <c r="K208" s="1" t="s">
        <v>1604</v>
      </c>
      <c r="L208" s="1" t="s">
        <v>1610</v>
      </c>
      <c r="M208" s="1" t="s">
        <v>1606</v>
      </c>
      <c r="N208" s="1" t="s">
        <v>1607</v>
      </c>
      <c r="O208" s="1" t="s">
        <v>1608</v>
      </c>
      <c r="P208" s="1" t="str">
        <f t="shared" si="3"/>
        <v>教育学院-学前教育1班（专升本）66-27黄静-毕业生档案-档案转递编号2310373REQG7I8JYXW转回生源地</v>
      </c>
    </row>
    <row r="209" s="1" customFormat="1" ht="22.5" customHeight="1" spans="1:16">
      <c r="A209" s="3">
        <f>COUNTIF(B$2:B209,B209)</f>
        <v>28</v>
      </c>
      <c r="B209" s="3" t="s">
        <v>930</v>
      </c>
      <c r="C209" s="3" t="s">
        <v>1037</v>
      </c>
      <c r="D209" s="3" t="s">
        <v>1038</v>
      </c>
      <c r="E209" s="3" t="s">
        <v>30</v>
      </c>
      <c r="F209" s="3" t="s">
        <v>1039</v>
      </c>
      <c r="G209" s="3">
        <v>330200</v>
      </c>
      <c r="H209" s="3" t="s">
        <v>1040</v>
      </c>
      <c r="I209" s="3" t="s">
        <v>1041</v>
      </c>
      <c r="J209" s="3" t="s">
        <v>19</v>
      </c>
      <c r="K209" s="1" t="s">
        <v>1604</v>
      </c>
      <c r="L209" s="1" t="s">
        <v>1610</v>
      </c>
      <c r="M209" s="1" t="s">
        <v>1606</v>
      </c>
      <c r="N209" s="1" t="s">
        <v>1607</v>
      </c>
      <c r="O209" s="1" t="s">
        <v>1608</v>
      </c>
      <c r="P209" s="1" t="str">
        <f t="shared" si="3"/>
        <v>教育学院-学前教育1班（专升本）66-28黄文婷-毕业生档案-档案转递编号2310373PO60X2JH1D2转回生源地</v>
      </c>
    </row>
    <row r="210" s="1" customFormat="1" ht="22.5" customHeight="1" spans="1:16">
      <c r="A210" s="3">
        <f>COUNTIF(B$2:B210,B210)</f>
        <v>29</v>
      </c>
      <c r="B210" s="3" t="s">
        <v>930</v>
      </c>
      <c r="C210" s="3" t="s">
        <v>1043</v>
      </c>
      <c r="D210" s="3" t="s">
        <v>22</v>
      </c>
      <c r="E210" s="3" t="s">
        <v>23</v>
      </c>
      <c r="F210" s="3" t="s">
        <v>24</v>
      </c>
      <c r="G210" s="3">
        <v>233500</v>
      </c>
      <c r="H210" s="3" t="s">
        <v>25</v>
      </c>
      <c r="I210" s="3" t="s">
        <v>1044</v>
      </c>
      <c r="J210" s="3" t="s">
        <v>19</v>
      </c>
      <c r="K210" s="1" t="s">
        <v>1604</v>
      </c>
      <c r="L210" s="1" t="s">
        <v>1610</v>
      </c>
      <c r="M210" s="1" t="s">
        <v>1606</v>
      </c>
      <c r="N210" s="1" t="s">
        <v>1607</v>
      </c>
      <c r="O210" s="1" t="s">
        <v>1608</v>
      </c>
      <c r="P210" s="1" t="str">
        <f t="shared" si="3"/>
        <v>教育学院-学前教育1班（专升本）66-29黄钰凤-毕业生档案-档案转递编号23103734U80KSYWI6H转回生源地</v>
      </c>
    </row>
    <row r="211" s="1" customFormat="1" ht="22.5" customHeight="1" spans="1:16">
      <c r="A211" s="3">
        <f>COUNTIF(B$2:B211,B211)</f>
        <v>30</v>
      </c>
      <c r="B211" s="3" t="s">
        <v>930</v>
      </c>
      <c r="C211" s="3" t="s">
        <v>1046</v>
      </c>
      <c r="D211" s="3" t="s">
        <v>124</v>
      </c>
      <c r="E211" s="3" t="s">
        <v>125</v>
      </c>
      <c r="F211" s="3" t="s">
        <v>126</v>
      </c>
      <c r="G211" s="3">
        <v>235300</v>
      </c>
      <c r="H211" s="3" t="s">
        <v>127</v>
      </c>
      <c r="I211" s="3" t="s">
        <v>1047</v>
      </c>
      <c r="J211" s="3" t="s">
        <v>19</v>
      </c>
      <c r="K211" s="1" t="s">
        <v>1604</v>
      </c>
      <c r="L211" s="1" t="s">
        <v>1610</v>
      </c>
      <c r="M211" s="1" t="s">
        <v>1606</v>
      </c>
      <c r="N211" s="1" t="s">
        <v>1607</v>
      </c>
      <c r="O211" s="1" t="s">
        <v>1608</v>
      </c>
      <c r="P211" s="1" t="str">
        <f t="shared" si="3"/>
        <v>教育学院-学前教育1班（专升本）66-30姜萍萍-毕业生档案-档案转递编号2310373QGIL8A71ZT2转回生源地</v>
      </c>
    </row>
    <row r="212" s="1" customFormat="1" ht="22.5" customHeight="1" spans="1:16">
      <c r="A212" s="3">
        <f>COUNTIF(B$2:B212,B212)</f>
        <v>31</v>
      </c>
      <c r="B212" s="3" t="s">
        <v>930</v>
      </c>
      <c r="C212" s="3" t="s">
        <v>1049</v>
      </c>
      <c r="D212" s="3" t="s">
        <v>1050</v>
      </c>
      <c r="E212" s="3" t="s">
        <v>1051</v>
      </c>
      <c r="F212" s="3" t="s">
        <v>1052</v>
      </c>
      <c r="G212" s="3">
        <v>246000</v>
      </c>
      <c r="H212" s="3" t="s">
        <v>1053</v>
      </c>
      <c r="I212" s="3" t="s">
        <v>1054</v>
      </c>
      <c r="J212" s="3" t="s">
        <v>19</v>
      </c>
      <c r="K212" s="1" t="s">
        <v>1604</v>
      </c>
      <c r="L212" s="1" t="s">
        <v>1610</v>
      </c>
      <c r="M212" s="1" t="s">
        <v>1606</v>
      </c>
      <c r="N212" s="1" t="s">
        <v>1607</v>
      </c>
      <c r="O212" s="1" t="s">
        <v>1608</v>
      </c>
      <c r="P212" s="1" t="str">
        <f t="shared" si="3"/>
        <v>教育学院-学前教育1班（专升本）66-31金任燕-毕业生档案-档案转递编号2310373FK7ZUA5WYGD转回生源地</v>
      </c>
    </row>
    <row r="213" s="1" customFormat="1" ht="22.5" customHeight="1" spans="1:16">
      <c r="A213" s="3">
        <f>COUNTIF(B$2:B213,B213)</f>
        <v>32</v>
      </c>
      <c r="B213" s="3" t="s">
        <v>930</v>
      </c>
      <c r="C213" s="3" t="s">
        <v>1056</v>
      </c>
      <c r="D213" s="3" t="s">
        <v>234</v>
      </c>
      <c r="E213" s="3" t="s">
        <v>235</v>
      </c>
      <c r="F213" s="3" t="s">
        <v>236</v>
      </c>
      <c r="G213" s="3">
        <v>234000</v>
      </c>
      <c r="H213" s="3" t="s">
        <v>237</v>
      </c>
      <c r="I213" s="3" t="s">
        <v>1057</v>
      </c>
      <c r="J213" s="3" t="s">
        <v>19</v>
      </c>
      <c r="K213" s="1" t="s">
        <v>1604</v>
      </c>
      <c r="L213" s="1" t="s">
        <v>1610</v>
      </c>
      <c r="M213" s="1" t="s">
        <v>1606</v>
      </c>
      <c r="N213" s="1" t="s">
        <v>1607</v>
      </c>
      <c r="O213" s="1" t="s">
        <v>1608</v>
      </c>
      <c r="P213" s="1" t="str">
        <f t="shared" si="3"/>
        <v>教育学院-学前教育1班（专升本）66-32李秉羲-毕业生档案-档案转递编号23103731D3SX2OGCIB转回生源地</v>
      </c>
    </row>
    <row r="214" s="1" customFormat="1" ht="22.5" customHeight="1" spans="1:16">
      <c r="A214" s="3">
        <f>COUNTIF(B$2:B214,B214)</f>
        <v>33</v>
      </c>
      <c r="B214" s="3" t="s">
        <v>930</v>
      </c>
      <c r="C214" s="3" t="s">
        <v>1059</v>
      </c>
      <c r="D214" s="3" t="s">
        <v>118</v>
      </c>
      <c r="E214" s="3" t="s">
        <v>30</v>
      </c>
      <c r="F214" s="3" t="s">
        <v>119</v>
      </c>
      <c r="G214" s="3">
        <v>233100</v>
      </c>
      <c r="H214" s="3" t="s">
        <v>120</v>
      </c>
      <c r="I214" s="3" t="s">
        <v>1060</v>
      </c>
      <c r="J214" s="3" t="s">
        <v>19</v>
      </c>
      <c r="K214" s="1" t="s">
        <v>1604</v>
      </c>
      <c r="L214" s="1" t="s">
        <v>1610</v>
      </c>
      <c r="M214" s="1" t="s">
        <v>1606</v>
      </c>
      <c r="N214" s="1" t="s">
        <v>1607</v>
      </c>
      <c r="O214" s="1" t="s">
        <v>1608</v>
      </c>
      <c r="P214" s="1" t="str">
        <f t="shared" si="3"/>
        <v>教育学院-学前教育1班（专升本）66-33李潮静-毕业生档案-档案转递编号2310373GX96H4Z5ZTC转回生源地</v>
      </c>
    </row>
    <row r="215" s="1" customFormat="1" ht="22.5" customHeight="1" spans="1:16">
      <c r="A215" s="3">
        <f>COUNTIF(B$2:B215,B215)</f>
        <v>34</v>
      </c>
      <c r="B215" s="3" t="s">
        <v>930</v>
      </c>
      <c r="C215" s="3" t="s">
        <v>1062</v>
      </c>
      <c r="D215" s="3" t="s">
        <v>942</v>
      </c>
      <c r="E215" s="3" t="s">
        <v>943</v>
      </c>
      <c r="F215" s="3" t="s">
        <v>944</v>
      </c>
      <c r="G215" s="3">
        <v>236500</v>
      </c>
      <c r="H215" s="3" t="s">
        <v>945</v>
      </c>
      <c r="I215" s="3" t="s">
        <v>1063</v>
      </c>
      <c r="J215" s="3" t="s">
        <v>19</v>
      </c>
      <c r="K215" s="1" t="s">
        <v>1604</v>
      </c>
      <c r="L215" s="1" t="s">
        <v>1610</v>
      </c>
      <c r="M215" s="1" t="s">
        <v>1606</v>
      </c>
      <c r="N215" s="1" t="s">
        <v>1607</v>
      </c>
      <c r="O215" s="1" t="s">
        <v>1608</v>
      </c>
      <c r="P215" s="1" t="str">
        <f t="shared" si="3"/>
        <v>教育学院-学前教育1班（专升本）66-34李帆-毕业生档案-档案转递编号2310373WA6NFYLFKYJ转回生源地</v>
      </c>
    </row>
    <row r="216" s="1" customFormat="1" ht="22.5" customHeight="1" spans="1:16">
      <c r="A216" s="3">
        <f>COUNTIF(B$2:B216,B216)</f>
        <v>35</v>
      </c>
      <c r="B216" s="3" t="s">
        <v>930</v>
      </c>
      <c r="C216" s="3" t="s">
        <v>1065</v>
      </c>
      <c r="D216" s="3" t="s">
        <v>196</v>
      </c>
      <c r="E216" s="3" t="s">
        <v>30</v>
      </c>
      <c r="F216" s="3" t="s">
        <v>197</v>
      </c>
      <c r="G216" s="3">
        <v>236700</v>
      </c>
      <c r="H216" s="3" t="s">
        <v>198</v>
      </c>
      <c r="I216" s="3" t="s">
        <v>1066</v>
      </c>
      <c r="J216" s="3" t="s">
        <v>19</v>
      </c>
      <c r="K216" s="1" t="s">
        <v>1604</v>
      </c>
      <c r="L216" s="1" t="s">
        <v>1610</v>
      </c>
      <c r="M216" s="1" t="s">
        <v>1606</v>
      </c>
      <c r="N216" s="1" t="s">
        <v>1607</v>
      </c>
      <c r="O216" s="1" t="s">
        <v>1608</v>
      </c>
      <c r="P216" s="1" t="str">
        <f t="shared" si="3"/>
        <v>教育学院-学前教育1班（专升本）66-35李芳芳-毕业生档案-档案转递编号23103735ZNRSEHVPK1转回生源地</v>
      </c>
    </row>
    <row r="217" s="1" customFormat="1" ht="22.5" customHeight="1" spans="1:16">
      <c r="A217" s="3">
        <f>COUNTIF(B$2:B217,B217)</f>
        <v>36</v>
      </c>
      <c r="B217" s="3" t="s">
        <v>930</v>
      </c>
      <c r="C217" s="3" t="s">
        <v>1068</v>
      </c>
      <c r="D217" s="3" t="s">
        <v>281</v>
      </c>
      <c r="E217" s="3" t="s">
        <v>282</v>
      </c>
      <c r="F217" s="3" t="s">
        <v>283</v>
      </c>
      <c r="G217" s="3">
        <v>236300</v>
      </c>
      <c r="H217" s="3" t="s">
        <v>284</v>
      </c>
      <c r="I217" s="3" t="s">
        <v>1069</v>
      </c>
      <c r="J217" s="3" t="s">
        <v>19</v>
      </c>
      <c r="K217" s="1" t="s">
        <v>1604</v>
      </c>
      <c r="L217" s="1" t="s">
        <v>1610</v>
      </c>
      <c r="M217" s="1" t="s">
        <v>1606</v>
      </c>
      <c r="N217" s="1" t="s">
        <v>1607</v>
      </c>
      <c r="O217" s="1" t="s">
        <v>1608</v>
      </c>
      <c r="P217" s="1" t="str">
        <f t="shared" si="3"/>
        <v>教育学院-学前教育1班（专升本）66-36李海珊-毕业生档案-档案转递编号2310373N0GG73DVYMY转回生源地</v>
      </c>
    </row>
    <row r="218" s="1" customFormat="1" ht="22.5" customHeight="1" spans="1:16">
      <c r="A218" s="3">
        <f>COUNTIF(B$2:B218,B218)</f>
        <v>37</v>
      </c>
      <c r="B218" s="3" t="s">
        <v>930</v>
      </c>
      <c r="C218" s="3" t="s">
        <v>1071</v>
      </c>
      <c r="D218" s="3" t="s">
        <v>1072</v>
      </c>
      <c r="E218" s="3" t="s">
        <v>1073</v>
      </c>
      <c r="F218" s="3" t="s">
        <v>1074</v>
      </c>
      <c r="G218" s="3">
        <v>244000</v>
      </c>
      <c r="H218" s="3" t="s">
        <v>1075</v>
      </c>
      <c r="I218" s="3" t="s">
        <v>1076</v>
      </c>
      <c r="J218" s="3" t="s">
        <v>19</v>
      </c>
      <c r="K218" s="1" t="s">
        <v>1604</v>
      </c>
      <c r="L218" s="1" t="s">
        <v>1610</v>
      </c>
      <c r="M218" s="1" t="s">
        <v>1606</v>
      </c>
      <c r="N218" s="1" t="s">
        <v>1607</v>
      </c>
      <c r="O218" s="1" t="s">
        <v>1608</v>
      </c>
      <c r="P218" s="1" t="str">
        <f t="shared" si="3"/>
        <v>教育学院-学前教育1班（专升本）66-37李静-毕业生档案-档案转递编号231037386BGM9QOM2W转回生源地</v>
      </c>
    </row>
    <row r="219" s="1" customFormat="1" ht="22.5" customHeight="1" spans="1:16">
      <c r="A219" s="3">
        <f>COUNTIF(B$2:B219,B219)</f>
        <v>38</v>
      </c>
      <c r="B219" s="3" t="s">
        <v>930</v>
      </c>
      <c r="C219" s="3" t="s">
        <v>1078</v>
      </c>
      <c r="D219" s="3" t="s">
        <v>53</v>
      </c>
      <c r="E219" s="3" t="s">
        <v>54</v>
      </c>
      <c r="F219" s="3" t="s">
        <v>55</v>
      </c>
      <c r="G219" s="3">
        <v>236600</v>
      </c>
      <c r="H219" s="3" t="s">
        <v>56</v>
      </c>
      <c r="I219" s="3" t="s">
        <v>1079</v>
      </c>
      <c r="J219" s="3" t="s">
        <v>19</v>
      </c>
      <c r="K219" s="1" t="s">
        <v>1604</v>
      </c>
      <c r="L219" s="1" t="s">
        <v>1610</v>
      </c>
      <c r="M219" s="1" t="s">
        <v>1606</v>
      </c>
      <c r="N219" s="1" t="s">
        <v>1607</v>
      </c>
      <c r="O219" s="1" t="s">
        <v>1608</v>
      </c>
      <c r="P219" s="1" t="str">
        <f t="shared" si="3"/>
        <v>教育学院-学前教育1班（专升本）66-38李梦伟-毕业生档案-档案转递编号2310373I1J0SL76C1J转回生源地</v>
      </c>
    </row>
    <row r="220" s="1" customFormat="1" ht="22.5" customHeight="1" spans="1:16">
      <c r="A220" s="3">
        <f>COUNTIF(B$2:B220,B220)</f>
        <v>39</v>
      </c>
      <c r="B220" s="3" t="s">
        <v>930</v>
      </c>
      <c r="C220" s="3" t="s">
        <v>1081</v>
      </c>
      <c r="D220" s="3" t="s">
        <v>138</v>
      </c>
      <c r="E220" s="3" t="s">
        <v>30</v>
      </c>
      <c r="F220" s="3" t="s">
        <v>139</v>
      </c>
      <c r="G220" s="3">
        <v>235000</v>
      </c>
      <c r="H220" s="3" t="s">
        <v>140</v>
      </c>
      <c r="I220" s="3" t="s">
        <v>1082</v>
      </c>
      <c r="J220" s="3" t="s">
        <v>19</v>
      </c>
      <c r="K220" s="1" t="s">
        <v>1604</v>
      </c>
      <c r="L220" s="1" t="s">
        <v>1610</v>
      </c>
      <c r="M220" s="1" t="s">
        <v>1606</v>
      </c>
      <c r="N220" s="1" t="s">
        <v>1607</v>
      </c>
      <c r="O220" s="1" t="s">
        <v>1608</v>
      </c>
      <c r="P220" s="1" t="str">
        <f t="shared" si="3"/>
        <v>教育学院-学前教育1班（专升本）66-39李娜-毕业生档案-档案转递编号2310373MQBOZ6E3P48转回生源地</v>
      </c>
    </row>
    <row r="221" s="1" customFormat="1" ht="22.5" customHeight="1" spans="1:16">
      <c r="A221" s="3">
        <f>COUNTIF(B$2:B221,B221)</f>
        <v>40</v>
      </c>
      <c r="B221" s="3" t="s">
        <v>930</v>
      </c>
      <c r="C221" s="3" t="s">
        <v>1084</v>
      </c>
      <c r="D221" s="3" t="s">
        <v>218</v>
      </c>
      <c r="E221" s="3" t="s">
        <v>219</v>
      </c>
      <c r="F221" s="3" t="s">
        <v>220</v>
      </c>
      <c r="G221" s="3">
        <v>237400</v>
      </c>
      <c r="H221" s="3" t="s">
        <v>221</v>
      </c>
      <c r="I221" s="3" t="s">
        <v>1085</v>
      </c>
      <c r="J221" s="3" t="s">
        <v>19</v>
      </c>
      <c r="K221" s="1" t="s">
        <v>1604</v>
      </c>
      <c r="L221" s="1" t="s">
        <v>1610</v>
      </c>
      <c r="M221" s="1" t="s">
        <v>1606</v>
      </c>
      <c r="N221" s="1" t="s">
        <v>1607</v>
      </c>
      <c r="O221" s="1" t="s">
        <v>1608</v>
      </c>
      <c r="P221" s="1" t="str">
        <f t="shared" si="3"/>
        <v>教育学院-学前教育1班（专升本）66-40李清婷-毕业生档案-档案转递编号2310373MYNAHN9P6W6转回生源地</v>
      </c>
    </row>
    <row r="222" s="1" customFormat="1" ht="22.5" customHeight="1" spans="1:16">
      <c r="A222" s="3">
        <f>COUNTIF(B$2:B222,B222)</f>
        <v>41</v>
      </c>
      <c r="B222" s="3" t="s">
        <v>930</v>
      </c>
      <c r="C222" s="3" t="s">
        <v>1087</v>
      </c>
      <c r="D222" s="3" t="s">
        <v>196</v>
      </c>
      <c r="E222" s="3" t="s">
        <v>30</v>
      </c>
      <c r="F222" s="3" t="s">
        <v>197</v>
      </c>
      <c r="G222" s="3">
        <v>236700</v>
      </c>
      <c r="H222" s="3" t="s">
        <v>198</v>
      </c>
      <c r="I222" s="3" t="s">
        <v>1088</v>
      </c>
      <c r="J222" s="3" t="s">
        <v>19</v>
      </c>
      <c r="K222" s="1" t="s">
        <v>1604</v>
      </c>
      <c r="L222" s="1" t="s">
        <v>1610</v>
      </c>
      <c r="M222" s="1" t="s">
        <v>1606</v>
      </c>
      <c r="N222" s="1" t="s">
        <v>1607</v>
      </c>
      <c r="O222" s="1" t="s">
        <v>1608</v>
      </c>
      <c r="P222" s="1" t="str">
        <f t="shared" si="3"/>
        <v>教育学院-学前教育1班（专升本）66-41李晴-毕业生档案-档案转递编号2310373DT0YIRKLIL1转回生源地</v>
      </c>
    </row>
    <row r="223" s="1" customFormat="1" ht="22.5" customHeight="1" spans="1:16">
      <c r="A223" s="3">
        <f>COUNTIF(B$2:B223,B223)</f>
        <v>42</v>
      </c>
      <c r="B223" s="3" t="s">
        <v>930</v>
      </c>
      <c r="C223" s="3" t="s">
        <v>1090</v>
      </c>
      <c r="D223" s="3" t="s">
        <v>472</v>
      </c>
      <c r="E223" s="3" t="s">
        <v>125</v>
      </c>
      <c r="F223" s="3" t="s">
        <v>473</v>
      </c>
      <c r="G223" s="3">
        <v>233600</v>
      </c>
      <c r="H223" s="3" t="s">
        <v>474</v>
      </c>
      <c r="I223" s="3" t="s">
        <v>1091</v>
      </c>
      <c r="J223" s="3" t="s">
        <v>19</v>
      </c>
      <c r="K223" s="1" t="s">
        <v>1604</v>
      </c>
      <c r="L223" s="1" t="s">
        <v>1610</v>
      </c>
      <c r="M223" s="1" t="s">
        <v>1606</v>
      </c>
      <c r="N223" s="1" t="s">
        <v>1607</v>
      </c>
      <c r="O223" s="1" t="s">
        <v>1608</v>
      </c>
      <c r="P223" s="1" t="str">
        <f t="shared" si="3"/>
        <v>教育学院-学前教育1班（专升本）66-42李思铭-毕业生档案-档案转递编号2310373JKZJBVSWUTQ转回生源地</v>
      </c>
    </row>
    <row r="224" s="1" customFormat="1" ht="22.5" customHeight="1" spans="1:16">
      <c r="A224" s="3">
        <f>COUNTIF(B$2:B224,B224)</f>
        <v>43</v>
      </c>
      <c r="B224" s="3" t="s">
        <v>930</v>
      </c>
      <c r="C224" s="3" t="s">
        <v>1093</v>
      </c>
      <c r="D224" s="3" t="s">
        <v>316</v>
      </c>
      <c r="E224" s="3" t="s">
        <v>317</v>
      </c>
      <c r="F224" s="3" t="s">
        <v>318</v>
      </c>
      <c r="G224" s="3">
        <v>233000</v>
      </c>
      <c r="H224" s="3" t="s">
        <v>319</v>
      </c>
      <c r="I224" s="3" t="s">
        <v>1094</v>
      </c>
      <c r="J224" s="3" t="s">
        <v>19</v>
      </c>
      <c r="K224" s="1" t="s">
        <v>1604</v>
      </c>
      <c r="L224" s="1" t="s">
        <v>1610</v>
      </c>
      <c r="M224" s="1" t="s">
        <v>1606</v>
      </c>
      <c r="N224" s="1" t="s">
        <v>1607</v>
      </c>
      <c r="O224" s="1" t="s">
        <v>1608</v>
      </c>
      <c r="P224" s="1" t="str">
        <f t="shared" si="3"/>
        <v>教育学院-学前教育1班（专升本）66-43李馨茹-毕业生档案-档案转递编号2310373PLT99IA8DU0转回生源地</v>
      </c>
    </row>
    <row r="225" s="1" customFormat="1" ht="22.5" customHeight="1" spans="1:16">
      <c r="A225" s="3">
        <f>COUNTIF(B$2:B225,B225)</f>
        <v>44</v>
      </c>
      <c r="B225" s="3" t="s">
        <v>930</v>
      </c>
      <c r="C225" s="3" t="s">
        <v>1096</v>
      </c>
      <c r="D225" s="3" t="s">
        <v>478</v>
      </c>
      <c r="E225" s="3" t="s">
        <v>479</v>
      </c>
      <c r="F225" s="3" t="s">
        <v>480</v>
      </c>
      <c r="G225" s="3">
        <v>232200</v>
      </c>
      <c r="H225" s="3" t="s">
        <v>481</v>
      </c>
      <c r="I225" s="3" t="s">
        <v>1097</v>
      </c>
      <c r="J225" s="3" t="s">
        <v>19</v>
      </c>
      <c r="K225" s="1" t="s">
        <v>1604</v>
      </c>
      <c r="L225" s="1" t="s">
        <v>1610</v>
      </c>
      <c r="M225" s="1" t="s">
        <v>1606</v>
      </c>
      <c r="N225" s="1" t="s">
        <v>1607</v>
      </c>
      <c r="O225" s="1" t="s">
        <v>1608</v>
      </c>
      <c r="P225" s="1" t="str">
        <f t="shared" si="3"/>
        <v>教育学院-学前教育1班（专升本）66-44李雪雪-毕业生档案-档案转递编号2310373H0REEVZJACG转回生源地</v>
      </c>
    </row>
    <row r="226" s="1" customFormat="1" ht="22.5" customHeight="1" spans="1:16">
      <c r="A226" s="3">
        <f>COUNTIF(B$2:B226,B226)</f>
        <v>45</v>
      </c>
      <c r="B226" s="3" t="s">
        <v>930</v>
      </c>
      <c r="C226" s="3" t="s">
        <v>1099</v>
      </c>
      <c r="D226" s="3" t="s">
        <v>1023</v>
      </c>
      <c r="E226" s="3" t="s">
        <v>30</v>
      </c>
      <c r="F226" s="3" t="s">
        <v>1024</v>
      </c>
      <c r="G226" s="3">
        <v>233200</v>
      </c>
      <c r="H226" s="3" t="s">
        <v>1025</v>
      </c>
      <c r="I226" s="3" t="s">
        <v>1100</v>
      </c>
      <c r="J226" s="3" t="s">
        <v>19</v>
      </c>
      <c r="K226" s="1" t="s">
        <v>1604</v>
      </c>
      <c r="L226" s="1" t="s">
        <v>1610</v>
      </c>
      <c r="M226" s="1" t="s">
        <v>1606</v>
      </c>
      <c r="N226" s="1" t="s">
        <v>1607</v>
      </c>
      <c r="O226" s="1" t="s">
        <v>1608</v>
      </c>
      <c r="P226" s="1" t="str">
        <f t="shared" si="3"/>
        <v>教育学院-学前教育1班（专升本）66-45李莹凤-毕业生档案-档案转递编号2310373MAQNPDMKCJE转回生源地</v>
      </c>
    </row>
    <row r="227" s="1" customFormat="1" ht="22.5" customHeight="1" spans="1:16">
      <c r="A227" s="3">
        <f>COUNTIF(B$2:B227,B227)</f>
        <v>46</v>
      </c>
      <c r="B227" s="3" t="s">
        <v>930</v>
      </c>
      <c r="C227" s="3" t="s">
        <v>1102</v>
      </c>
      <c r="D227" s="4" t="s">
        <v>307</v>
      </c>
      <c r="E227" s="3" t="s">
        <v>23</v>
      </c>
      <c r="F227" s="3" t="s">
        <v>308</v>
      </c>
      <c r="G227" s="3">
        <v>246300</v>
      </c>
      <c r="H227" s="3" t="s">
        <v>309</v>
      </c>
      <c r="I227" s="3" t="s">
        <v>1103</v>
      </c>
      <c r="J227" s="3" t="s">
        <v>19</v>
      </c>
      <c r="K227" s="1" t="s">
        <v>1604</v>
      </c>
      <c r="L227" s="1" t="s">
        <v>1610</v>
      </c>
      <c r="M227" s="1" t="s">
        <v>1606</v>
      </c>
      <c r="N227" s="1" t="s">
        <v>1607</v>
      </c>
      <c r="O227" s="1" t="s">
        <v>1608</v>
      </c>
      <c r="P227" s="1" t="str">
        <f t="shared" si="3"/>
        <v>教育学院-学前教育1班（专升本）66-46李玉琪-毕业生档案-档案转递编号2310373TJKX1SM0QIE转回生源地</v>
      </c>
    </row>
    <row r="228" s="1" customFormat="1" ht="22.5" customHeight="1" spans="1:16">
      <c r="A228" s="3">
        <f>COUNTIF(B$2:B228,B228)</f>
        <v>47</v>
      </c>
      <c r="B228" s="3" t="s">
        <v>930</v>
      </c>
      <c r="C228" s="3" t="s">
        <v>1105</v>
      </c>
      <c r="D228" s="3" t="s">
        <v>151</v>
      </c>
      <c r="E228" s="3" t="s">
        <v>152</v>
      </c>
      <c r="F228" s="3" t="s">
        <v>153</v>
      </c>
      <c r="G228" s="3">
        <v>233700</v>
      </c>
      <c r="H228" s="3" t="s">
        <v>154</v>
      </c>
      <c r="I228" s="3" t="s">
        <v>1106</v>
      </c>
      <c r="J228" s="3" t="s">
        <v>19</v>
      </c>
      <c r="K228" s="1" t="s">
        <v>1604</v>
      </c>
      <c r="L228" s="1" t="s">
        <v>1610</v>
      </c>
      <c r="M228" s="1" t="s">
        <v>1606</v>
      </c>
      <c r="N228" s="1" t="s">
        <v>1607</v>
      </c>
      <c r="O228" s="1" t="s">
        <v>1608</v>
      </c>
      <c r="P228" s="1" t="str">
        <f t="shared" si="3"/>
        <v>教育学院-学前教育1班（专升本）66-47李媛媛-毕业生档案-档案转递编号2310373RDINSD7XWUD转回生源地</v>
      </c>
    </row>
    <row r="229" s="1" customFormat="1" ht="22.5" customHeight="1" spans="1:16">
      <c r="A229" s="3">
        <f>COUNTIF(B$2:B229,B229)</f>
        <v>48</v>
      </c>
      <c r="B229" s="3" t="s">
        <v>930</v>
      </c>
      <c r="C229" s="3" t="s">
        <v>1108</v>
      </c>
      <c r="D229" s="3" t="s">
        <v>218</v>
      </c>
      <c r="E229" s="3" t="s">
        <v>219</v>
      </c>
      <c r="F229" s="3" t="s">
        <v>220</v>
      </c>
      <c r="G229" s="3">
        <v>237400</v>
      </c>
      <c r="H229" s="3" t="s">
        <v>221</v>
      </c>
      <c r="I229" s="3" t="s">
        <v>1109</v>
      </c>
      <c r="J229" s="3" t="s">
        <v>19</v>
      </c>
      <c r="K229" s="1" t="s">
        <v>1604</v>
      </c>
      <c r="L229" s="1" t="s">
        <v>1610</v>
      </c>
      <c r="M229" s="1" t="s">
        <v>1606</v>
      </c>
      <c r="N229" s="1" t="s">
        <v>1607</v>
      </c>
      <c r="O229" s="1" t="s">
        <v>1608</v>
      </c>
      <c r="P229" s="1" t="str">
        <f t="shared" si="3"/>
        <v>教育学院-学前教育1班（专升本）66-48李召苇-毕业生档案-档案转递编号2310373VPD55XIP33B转回生源地</v>
      </c>
    </row>
    <row r="230" s="1" customFormat="1" ht="22.5" customHeight="1" spans="1:16">
      <c r="A230" s="3">
        <f>COUNTIF(B$2:B230,B230)</f>
        <v>49</v>
      </c>
      <c r="B230" s="3" t="s">
        <v>930</v>
      </c>
      <c r="C230" s="3" t="s">
        <v>1111</v>
      </c>
      <c r="D230" s="3" t="s">
        <v>234</v>
      </c>
      <c r="E230" s="3" t="s">
        <v>235</v>
      </c>
      <c r="F230" s="3" t="s">
        <v>236</v>
      </c>
      <c r="G230" s="3">
        <v>234000</v>
      </c>
      <c r="H230" s="3" t="s">
        <v>237</v>
      </c>
      <c r="I230" s="3" t="s">
        <v>1112</v>
      </c>
      <c r="J230" s="3" t="s">
        <v>19</v>
      </c>
      <c r="K230" s="1" t="s">
        <v>1604</v>
      </c>
      <c r="L230" s="1" t="s">
        <v>1610</v>
      </c>
      <c r="M230" s="1" t="s">
        <v>1606</v>
      </c>
      <c r="N230" s="1" t="s">
        <v>1607</v>
      </c>
      <c r="O230" s="1" t="s">
        <v>1608</v>
      </c>
      <c r="P230" s="1" t="str">
        <f t="shared" si="3"/>
        <v>教育学院-学前教育1班（专升本）66-49廖雪晴-毕业生档案-档案转递编号23103733H2H53N8IUP转回生源地</v>
      </c>
    </row>
    <row r="231" s="1" customFormat="1" ht="22.5" customHeight="1" spans="1:16">
      <c r="A231" s="3">
        <f>COUNTIF(B$2:B231,B231)</f>
        <v>50</v>
      </c>
      <c r="B231" s="3" t="s">
        <v>930</v>
      </c>
      <c r="C231" s="3" t="s">
        <v>1114</v>
      </c>
      <c r="D231" s="3" t="s">
        <v>768</v>
      </c>
      <c r="E231" s="3" t="s">
        <v>769</v>
      </c>
      <c r="F231" s="3" t="s">
        <v>770</v>
      </c>
      <c r="G231" s="3">
        <v>239200</v>
      </c>
      <c r="H231" s="3" t="s">
        <v>771</v>
      </c>
      <c r="I231" s="3" t="s">
        <v>1115</v>
      </c>
      <c r="J231" s="3" t="s">
        <v>19</v>
      </c>
      <c r="K231" s="1" t="s">
        <v>1604</v>
      </c>
      <c r="L231" s="1" t="s">
        <v>1610</v>
      </c>
      <c r="M231" s="1" t="s">
        <v>1606</v>
      </c>
      <c r="N231" s="1" t="s">
        <v>1607</v>
      </c>
      <c r="O231" s="1" t="s">
        <v>1608</v>
      </c>
      <c r="P231" s="1" t="str">
        <f t="shared" si="3"/>
        <v>教育学院-学前教育1班（专升本）66-50凌瑶瑶-毕业生档案-档案转递编号2310373TJFWD1CZKNN转回生源地</v>
      </c>
    </row>
    <row r="232" s="1" customFormat="1" ht="22.5" customHeight="1" spans="1:16">
      <c r="A232" s="3">
        <f>COUNTIF(B$2:B232,B232)</f>
        <v>51</v>
      </c>
      <c r="B232" s="3" t="s">
        <v>930</v>
      </c>
      <c r="C232" s="3" t="s">
        <v>1117</v>
      </c>
      <c r="D232" s="3" t="s">
        <v>138</v>
      </c>
      <c r="E232" s="3" t="s">
        <v>30</v>
      </c>
      <c r="F232" s="3" t="s">
        <v>139</v>
      </c>
      <c r="G232" s="3">
        <v>235000</v>
      </c>
      <c r="H232" s="3" t="s">
        <v>140</v>
      </c>
      <c r="I232" s="3" t="s">
        <v>1118</v>
      </c>
      <c r="J232" s="3" t="s">
        <v>19</v>
      </c>
      <c r="K232" s="1" t="s">
        <v>1604</v>
      </c>
      <c r="L232" s="1" t="s">
        <v>1610</v>
      </c>
      <c r="M232" s="1" t="s">
        <v>1606</v>
      </c>
      <c r="N232" s="1" t="s">
        <v>1607</v>
      </c>
      <c r="O232" s="1" t="s">
        <v>1608</v>
      </c>
      <c r="P232" s="1" t="str">
        <f t="shared" si="3"/>
        <v>教育学院-学前教育1班（专升本）66-51刘冰玉-毕业生档案-档案转递编号2310373HU27CZ0YWIB转回生源地</v>
      </c>
    </row>
    <row r="233" s="1" customFormat="1" ht="22.5" customHeight="1" spans="1:16">
      <c r="A233" s="3">
        <f>COUNTIF(B$2:B233,B233)</f>
        <v>52</v>
      </c>
      <c r="B233" s="3" t="s">
        <v>930</v>
      </c>
      <c r="C233" s="3" t="s">
        <v>1120</v>
      </c>
      <c r="D233" s="3" t="s">
        <v>144</v>
      </c>
      <c r="E233" s="3" t="s">
        <v>145</v>
      </c>
      <c r="F233" s="3" t="s">
        <v>146</v>
      </c>
      <c r="G233" s="3">
        <v>246700</v>
      </c>
      <c r="H233" s="3" t="s">
        <v>147</v>
      </c>
      <c r="I233" s="3" t="s">
        <v>1121</v>
      </c>
      <c r="J233" s="3" t="s">
        <v>19</v>
      </c>
      <c r="K233" s="1" t="s">
        <v>1604</v>
      </c>
      <c r="L233" s="1" t="s">
        <v>1610</v>
      </c>
      <c r="M233" s="1" t="s">
        <v>1606</v>
      </c>
      <c r="N233" s="1" t="s">
        <v>1607</v>
      </c>
      <c r="O233" s="1" t="s">
        <v>1608</v>
      </c>
      <c r="P233" s="1" t="str">
        <f t="shared" si="3"/>
        <v>教育学院-学前教育1班（专升本）66-52刘菲-毕业生档案-档案转递编号2310373GGYV60VEGPA转回生源地</v>
      </c>
    </row>
    <row r="234" s="1" customFormat="1" ht="22.5" customHeight="1" spans="1:16">
      <c r="A234" s="3">
        <f>COUNTIF(B$2:B234,B234)</f>
        <v>53</v>
      </c>
      <c r="B234" s="3" t="s">
        <v>930</v>
      </c>
      <c r="C234" s="3" t="s">
        <v>1123</v>
      </c>
      <c r="D234" s="3" t="s">
        <v>358</v>
      </c>
      <c r="E234" s="3" t="s">
        <v>359</v>
      </c>
      <c r="F234" s="3" t="s">
        <v>360</v>
      </c>
      <c r="G234" s="3">
        <v>232000</v>
      </c>
      <c r="H234" s="3" t="s">
        <v>361</v>
      </c>
      <c r="I234" s="3" t="s">
        <v>1124</v>
      </c>
      <c r="J234" s="3" t="s">
        <v>19</v>
      </c>
      <c r="K234" s="1" t="s">
        <v>1604</v>
      </c>
      <c r="L234" s="1" t="s">
        <v>1610</v>
      </c>
      <c r="M234" s="1" t="s">
        <v>1606</v>
      </c>
      <c r="N234" s="1" t="s">
        <v>1607</v>
      </c>
      <c r="O234" s="1" t="s">
        <v>1608</v>
      </c>
      <c r="P234" s="1" t="str">
        <f t="shared" si="3"/>
        <v>教育学院-学前教育1班（专升本）66-53刘倩-毕业生档案-档案转递编号2310373NT2JCAHEOKT转回生源地</v>
      </c>
    </row>
    <row r="235" s="1" customFormat="1" ht="22.5" customHeight="1" spans="1:16">
      <c r="A235" s="3">
        <f>COUNTIF(B$2:B235,B235)</f>
        <v>54</v>
      </c>
      <c r="B235" s="3" t="s">
        <v>930</v>
      </c>
      <c r="C235" s="3" t="s">
        <v>1126</v>
      </c>
      <c r="D235" s="3" t="s">
        <v>87</v>
      </c>
      <c r="E235" s="3" t="s">
        <v>88</v>
      </c>
      <c r="F235" s="3" t="s">
        <v>89</v>
      </c>
      <c r="G235" s="3">
        <v>234300</v>
      </c>
      <c r="H235" s="3" t="s">
        <v>90</v>
      </c>
      <c r="I235" s="3" t="s">
        <v>1127</v>
      </c>
      <c r="J235" s="3" t="s">
        <v>19</v>
      </c>
      <c r="K235" s="1" t="s">
        <v>1604</v>
      </c>
      <c r="L235" s="1" t="s">
        <v>1610</v>
      </c>
      <c r="M235" s="1" t="s">
        <v>1606</v>
      </c>
      <c r="N235" s="1" t="s">
        <v>1607</v>
      </c>
      <c r="O235" s="1" t="s">
        <v>1608</v>
      </c>
      <c r="P235" s="1" t="str">
        <f t="shared" si="3"/>
        <v>教育学院-学前教育1班（专升本）66-54刘维维-毕业生档案-档案转递编号2310373PV4H25GFQGP转回生源地</v>
      </c>
    </row>
    <row r="236" s="1" customFormat="1" ht="22.5" customHeight="1" spans="1:16">
      <c r="A236" s="3">
        <f>COUNTIF(B$2:B236,B236)</f>
        <v>55</v>
      </c>
      <c r="B236" s="3" t="s">
        <v>930</v>
      </c>
      <c r="C236" s="3" t="s">
        <v>1129</v>
      </c>
      <c r="D236" s="3" t="s">
        <v>124</v>
      </c>
      <c r="E236" s="3" t="s">
        <v>125</v>
      </c>
      <c r="F236" s="3" t="s">
        <v>126</v>
      </c>
      <c r="G236" s="3">
        <v>235300</v>
      </c>
      <c r="H236" s="3" t="s">
        <v>127</v>
      </c>
      <c r="I236" s="3" t="s">
        <v>1130</v>
      </c>
      <c r="J236" s="3" t="s">
        <v>19</v>
      </c>
      <c r="K236" s="1" t="s">
        <v>1604</v>
      </c>
      <c r="L236" s="1" t="s">
        <v>1610</v>
      </c>
      <c r="M236" s="1" t="s">
        <v>1606</v>
      </c>
      <c r="N236" s="1" t="s">
        <v>1607</v>
      </c>
      <c r="O236" s="1" t="s">
        <v>1608</v>
      </c>
      <c r="P236" s="1" t="str">
        <f t="shared" si="3"/>
        <v>教育学院-学前教育1班（专升本）66-55刘妍-毕业生档案-档案转递编号23103733AO5LKWXY5I转回生源地</v>
      </c>
    </row>
    <row r="237" s="1" customFormat="1" ht="22.5" customHeight="1" spans="1:16">
      <c r="A237" s="3">
        <f>COUNTIF(B$2:B237,B237)</f>
        <v>56</v>
      </c>
      <c r="B237" s="3" t="s">
        <v>930</v>
      </c>
      <c r="C237" s="3" t="s">
        <v>1132</v>
      </c>
      <c r="D237" s="3" t="s">
        <v>1133</v>
      </c>
      <c r="E237" s="3" t="s">
        <v>1134</v>
      </c>
      <c r="F237" s="3" t="s">
        <v>1135</v>
      </c>
      <c r="G237" s="3">
        <v>214021</v>
      </c>
      <c r="H237" s="3" t="s">
        <v>1136</v>
      </c>
      <c r="I237" s="3" t="s">
        <v>1137</v>
      </c>
      <c r="J237" s="3" t="s">
        <v>466</v>
      </c>
      <c r="K237" s="1" t="s">
        <v>1604</v>
      </c>
      <c r="L237" s="1" t="s">
        <v>1610</v>
      </c>
      <c r="M237" s="1" t="s">
        <v>1606</v>
      </c>
      <c r="N237" s="1" t="s">
        <v>1607</v>
      </c>
      <c r="O237" s="1" t="s">
        <v>1608</v>
      </c>
      <c r="P237" s="1" t="str">
        <f t="shared" si="3"/>
        <v>教育学院-学前教育1班（专升本）66-56刘奕彤-毕业生档案-档案转递编号2310373E48WOPT72KF签约单位接收</v>
      </c>
    </row>
    <row r="238" s="1" customFormat="1" ht="22.5" customHeight="1" spans="1:16">
      <c r="A238" s="3">
        <f>COUNTIF(B$2:B238,B238)</f>
        <v>57</v>
      </c>
      <c r="B238" s="3" t="s">
        <v>930</v>
      </c>
      <c r="C238" s="3" t="s">
        <v>1139</v>
      </c>
      <c r="D238" s="3" t="s">
        <v>358</v>
      </c>
      <c r="E238" s="3" t="s">
        <v>359</v>
      </c>
      <c r="F238" s="3" t="s">
        <v>360</v>
      </c>
      <c r="G238" s="3">
        <v>232000</v>
      </c>
      <c r="H238" s="3" t="s">
        <v>361</v>
      </c>
      <c r="I238" s="3" t="s">
        <v>1140</v>
      </c>
      <c r="J238" s="3" t="s">
        <v>19</v>
      </c>
      <c r="K238" s="1" t="s">
        <v>1604</v>
      </c>
      <c r="L238" s="1" t="s">
        <v>1610</v>
      </c>
      <c r="M238" s="1" t="s">
        <v>1606</v>
      </c>
      <c r="N238" s="1" t="s">
        <v>1607</v>
      </c>
      <c r="O238" s="1" t="s">
        <v>1608</v>
      </c>
      <c r="P238" s="1" t="str">
        <f t="shared" si="3"/>
        <v>教育学院-学前教育1班（专升本）66-57刘莹-毕业生档案-档案转递编号2310373E792N7FOUIQ转回生源地</v>
      </c>
    </row>
    <row r="239" s="1" customFormat="1" ht="22.5" customHeight="1" spans="1:16">
      <c r="A239" s="3">
        <f>COUNTIF(B$2:B239,B239)</f>
        <v>58</v>
      </c>
      <c r="B239" s="3" t="s">
        <v>930</v>
      </c>
      <c r="C239" s="3" t="s">
        <v>1142</v>
      </c>
      <c r="D239" s="3" t="s">
        <v>472</v>
      </c>
      <c r="E239" s="3" t="s">
        <v>125</v>
      </c>
      <c r="F239" s="3" t="s">
        <v>473</v>
      </c>
      <c r="G239" s="3">
        <v>233600</v>
      </c>
      <c r="H239" s="3" t="s">
        <v>474</v>
      </c>
      <c r="I239" s="3" t="s">
        <v>1143</v>
      </c>
      <c r="J239" s="3" t="s">
        <v>19</v>
      </c>
      <c r="K239" s="1" t="s">
        <v>1604</v>
      </c>
      <c r="L239" s="1" t="s">
        <v>1610</v>
      </c>
      <c r="M239" s="1" t="s">
        <v>1606</v>
      </c>
      <c r="N239" s="1" t="s">
        <v>1607</v>
      </c>
      <c r="O239" s="1" t="s">
        <v>1608</v>
      </c>
      <c r="P239" s="1" t="str">
        <f t="shared" si="3"/>
        <v>教育学院-学前教育1班（专升本）66-58刘雨倩-毕业生档案-档案转递编号2310373DFH7CGUDTFT转回生源地</v>
      </c>
    </row>
    <row r="240" s="1" customFormat="1" ht="22.5" customHeight="1" spans="1:16">
      <c r="A240" s="3">
        <f>COUNTIF(B$2:B240,B240)</f>
        <v>59</v>
      </c>
      <c r="B240" s="3" t="s">
        <v>930</v>
      </c>
      <c r="C240" s="3" t="s">
        <v>1145</v>
      </c>
      <c r="D240" s="3" t="s">
        <v>281</v>
      </c>
      <c r="E240" s="3" t="s">
        <v>282</v>
      </c>
      <c r="F240" s="3" t="s">
        <v>283</v>
      </c>
      <c r="G240" s="3">
        <v>236300</v>
      </c>
      <c r="H240" s="3" t="s">
        <v>284</v>
      </c>
      <c r="I240" s="3" t="s">
        <v>1146</v>
      </c>
      <c r="J240" s="3" t="s">
        <v>19</v>
      </c>
      <c r="K240" s="1" t="s">
        <v>1604</v>
      </c>
      <c r="L240" s="1" t="s">
        <v>1610</v>
      </c>
      <c r="M240" s="1" t="s">
        <v>1606</v>
      </c>
      <c r="N240" s="1" t="s">
        <v>1607</v>
      </c>
      <c r="O240" s="1" t="s">
        <v>1608</v>
      </c>
      <c r="P240" s="1" t="str">
        <f t="shared" si="3"/>
        <v>教育学院-学前教育1班（专升本）66-59马建萍-毕业生档案-档案转递编号23103731LLQORA2C6I转回生源地</v>
      </c>
    </row>
    <row r="241" s="1" customFormat="1" ht="22.5" customHeight="1" spans="1:16">
      <c r="A241" s="3">
        <f>COUNTIF(B$2:B241,B241)</f>
        <v>60</v>
      </c>
      <c r="B241" s="3" t="s">
        <v>930</v>
      </c>
      <c r="C241" s="3" t="s">
        <v>1148</v>
      </c>
      <c r="D241" s="3" t="s">
        <v>196</v>
      </c>
      <c r="E241" s="3" t="s">
        <v>30</v>
      </c>
      <c r="F241" s="3" t="s">
        <v>197</v>
      </c>
      <c r="G241" s="3">
        <v>236700</v>
      </c>
      <c r="H241" s="3" t="s">
        <v>198</v>
      </c>
      <c r="I241" s="3" t="s">
        <v>1149</v>
      </c>
      <c r="J241" s="3" t="s">
        <v>19</v>
      </c>
      <c r="K241" s="1" t="s">
        <v>1604</v>
      </c>
      <c r="L241" s="1" t="s">
        <v>1610</v>
      </c>
      <c r="M241" s="1" t="s">
        <v>1606</v>
      </c>
      <c r="N241" s="1" t="s">
        <v>1607</v>
      </c>
      <c r="O241" s="1" t="s">
        <v>1608</v>
      </c>
      <c r="P241" s="1" t="str">
        <f t="shared" si="3"/>
        <v>教育学院-学前教育1班（专升本）66-60马金风-毕业生档案-档案转递编号23103734B3R1H9JUW9转回生源地</v>
      </c>
    </row>
    <row r="242" s="1" customFormat="1" ht="22.5" customHeight="1" spans="1:16">
      <c r="A242" s="3">
        <f>COUNTIF(B$2:B242,B242)</f>
        <v>61</v>
      </c>
      <c r="B242" s="3" t="s">
        <v>930</v>
      </c>
      <c r="C242" s="3" t="s">
        <v>1151</v>
      </c>
      <c r="D242" s="3" t="s">
        <v>705</v>
      </c>
      <c r="E242" s="3" t="s">
        <v>30</v>
      </c>
      <c r="F242" s="3" t="s">
        <v>706</v>
      </c>
      <c r="G242" s="3">
        <v>238300</v>
      </c>
      <c r="H242" s="3" t="s">
        <v>707</v>
      </c>
      <c r="I242" s="3" t="s">
        <v>1152</v>
      </c>
      <c r="J242" s="3" t="s">
        <v>19</v>
      </c>
      <c r="K242" s="1" t="s">
        <v>1604</v>
      </c>
      <c r="L242" s="1" t="s">
        <v>1610</v>
      </c>
      <c r="M242" s="1" t="s">
        <v>1606</v>
      </c>
      <c r="N242" s="1" t="s">
        <v>1607</v>
      </c>
      <c r="O242" s="1" t="s">
        <v>1608</v>
      </c>
      <c r="P242" s="1" t="str">
        <f t="shared" si="3"/>
        <v>教育学院-学前教育1班（专升本）66-61马立郡-毕业生档案-档案转递编号2310373THDG6MXV10M转回生源地</v>
      </c>
    </row>
    <row r="243" s="1" customFormat="1" ht="22.5" customHeight="1" spans="1:16">
      <c r="A243" s="3">
        <f>COUNTIF(B$2:B243,B243)</f>
        <v>62</v>
      </c>
      <c r="B243" s="3" t="s">
        <v>930</v>
      </c>
      <c r="C243" s="3" t="s">
        <v>1154</v>
      </c>
      <c r="D243" s="3" t="s">
        <v>281</v>
      </c>
      <c r="E243" s="3" t="s">
        <v>282</v>
      </c>
      <c r="F243" s="3" t="s">
        <v>283</v>
      </c>
      <c r="G243" s="3">
        <v>236300</v>
      </c>
      <c r="H243" s="3" t="s">
        <v>284</v>
      </c>
      <c r="I243" s="3" t="s">
        <v>1155</v>
      </c>
      <c r="J243" s="3" t="s">
        <v>19</v>
      </c>
      <c r="K243" s="1" t="s">
        <v>1604</v>
      </c>
      <c r="L243" s="1" t="s">
        <v>1610</v>
      </c>
      <c r="M243" s="1" t="s">
        <v>1606</v>
      </c>
      <c r="N243" s="1" t="s">
        <v>1607</v>
      </c>
      <c r="O243" s="1" t="s">
        <v>1608</v>
      </c>
      <c r="P243" s="1" t="str">
        <f t="shared" si="3"/>
        <v>教育学院-学前教育1班（专升本）66-62马青云-毕业生档案-档案转递编号23103731343JN8BHV4转回生源地</v>
      </c>
    </row>
    <row r="244" s="1" customFormat="1" ht="22.5" customHeight="1" spans="1:16">
      <c r="A244" s="3">
        <f>COUNTIF(B$2:B244,B244)</f>
        <v>63</v>
      </c>
      <c r="B244" s="3" t="s">
        <v>930</v>
      </c>
      <c r="C244" s="3" t="s">
        <v>1157</v>
      </c>
      <c r="D244" s="3" t="s">
        <v>196</v>
      </c>
      <c r="E244" s="3" t="s">
        <v>30</v>
      </c>
      <c r="F244" s="3" t="s">
        <v>197</v>
      </c>
      <c r="G244" s="3">
        <v>236700</v>
      </c>
      <c r="H244" s="3" t="s">
        <v>198</v>
      </c>
      <c r="I244" s="3" t="s">
        <v>1158</v>
      </c>
      <c r="J244" s="3" t="s">
        <v>19</v>
      </c>
      <c r="K244" s="1" t="s">
        <v>1604</v>
      </c>
      <c r="L244" s="1" t="s">
        <v>1610</v>
      </c>
      <c r="M244" s="1" t="s">
        <v>1606</v>
      </c>
      <c r="N244" s="1" t="s">
        <v>1607</v>
      </c>
      <c r="O244" s="1" t="s">
        <v>1608</v>
      </c>
      <c r="P244" s="1" t="str">
        <f t="shared" si="3"/>
        <v>教育学院-学前教育1班（专升本）66-63马晓雨-毕业生档案-档案转递编号2310373KVYEEHGC1CE转回生源地</v>
      </c>
    </row>
    <row r="245" s="1" customFormat="1" ht="22.5" customHeight="1" spans="1:16">
      <c r="A245" s="3">
        <f>COUNTIF(B$2:B245,B245)</f>
        <v>64</v>
      </c>
      <c r="B245" s="3" t="s">
        <v>930</v>
      </c>
      <c r="C245" s="3" t="s">
        <v>1160</v>
      </c>
      <c r="D245" s="3" t="s">
        <v>67</v>
      </c>
      <c r="E245" s="3" t="s">
        <v>68</v>
      </c>
      <c r="F245" s="3" t="s">
        <v>69</v>
      </c>
      <c r="G245" s="3">
        <v>231200</v>
      </c>
      <c r="H245" s="3" t="s">
        <v>70</v>
      </c>
      <c r="I245" s="3" t="s">
        <v>1161</v>
      </c>
      <c r="J245" s="3" t="s">
        <v>19</v>
      </c>
      <c r="K245" s="1" t="s">
        <v>1604</v>
      </c>
      <c r="L245" s="1" t="s">
        <v>1610</v>
      </c>
      <c r="M245" s="1" t="s">
        <v>1606</v>
      </c>
      <c r="N245" s="1" t="s">
        <v>1607</v>
      </c>
      <c r="O245" s="1" t="s">
        <v>1608</v>
      </c>
      <c r="P245" s="1" t="str">
        <f t="shared" si="3"/>
        <v>教育学院-学前教育1班（专升本）66-64马御寒-毕业生档案-档案转递编号231037380KHNWXLKTC转回生源地</v>
      </c>
    </row>
    <row r="246" s="1" customFormat="1" ht="22.5" customHeight="1" spans="1:16">
      <c r="A246" s="3">
        <f>COUNTIF(B$2:B246,B246)</f>
        <v>65</v>
      </c>
      <c r="B246" s="3" t="s">
        <v>930</v>
      </c>
      <c r="C246" s="3" t="s">
        <v>1163</v>
      </c>
      <c r="D246" s="3" t="s">
        <v>454</v>
      </c>
      <c r="E246" s="3" t="s">
        <v>455</v>
      </c>
      <c r="F246" s="3" t="s">
        <v>456</v>
      </c>
      <c r="G246" s="3">
        <v>242800</v>
      </c>
      <c r="H246" s="3" t="s">
        <v>457</v>
      </c>
      <c r="I246" s="3" t="s">
        <v>1164</v>
      </c>
      <c r="J246" s="3" t="s">
        <v>19</v>
      </c>
      <c r="K246" s="1" t="s">
        <v>1604</v>
      </c>
      <c r="L246" s="1" t="s">
        <v>1610</v>
      </c>
      <c r="M246" s="1" t="s">
        <v>1606</v>
      </c>
      <c r="N246" s="1" t="s">
        <v>1607</v>
      </c>
      <c r="O246" s="1" t="s">
        <v>1608</v>
      </c>
      <c r="P246" s="1" t="str">
        <f t="shared" si="3"/>
        <v>教育学院-学前教育1班（专升本）66-65毛丹-毕业生档案-档案转递编号2310373HSU4FB4R8FP转回生源地</v>
      </c>
    </row>
    <row r="247" s="1" customFormat="1" ht="22.5" customHeight="1" spans="1:16">
      <c r="A247" s="3">
        <f>COUNTIF(B$2:B247,B247)</f>
        <v>66</v>
      </c>
      <c r="B247" s="3" t="s">
        <v>930</v>
      </c>
      <c r="C247" s="3" t="s">
        <v>1166</v>
      </c>
      <c r="D247" s="3" t="s">
        <v>1167</v>
      </c>
      <c r="E247" s="3" t="s">
        <v>1168</v>
      </c>
      <c r="F247" s="3" t="s">
        <v>1169</v>
      </c>
      <c r="G247" s="3">
        <v>236000</v>
      </c>
      <c r="H247" s="3" t="s">
        <v>1170</v>
      </c>
      <c r="I247" s="3" t="s">
        <v>1171</v>
      </c>
      <c r="J247" s="3" t="s">
        <v>19</v>
      </c>
      <c r="K247" s="1" t="s">
        <v>1604</v>
      </c>
      <c r="L247" s="1" t="s">
        <v>1610</v>
      </c>
      <c r="M247" s="1" t="s">
        <v>1606</v>
      </c>
      <c r="N247" s="1" t="s">
        <v>1607</v>
      </c>
      <c r="O247" s="1" t="s">
        <v>1608</v>
      </c>
      <c r="P247" s="1" t="str">
        <f t="shared" si="3"/>
        <v>教育学院-学前教育1班（专升本）66-66毛宇杰-毕业生档案-档案转递编号23103732IK52GKR3MT转回生源地</v>
      </c>
    </row>
    <row r="248" s="1" customFormat="1" ht="22.5" customHeight="1" spans="1:16">
      <c r="A248" s="3">
        <f>COUNTIF(B$2:B248,B248)</f>
        <v>1</v>
      </c>
      <c r="B248" s="3" t="s">
        <v>1173</v>
      </c>
      <c r="C248" s="3" t="s">
        <v>1174</v>
      </c>
      <c r="D248" s="3" t="s">
        <v>14</v>
      </c>
      <c r="E248" s="3" t="s">
        <v>15</v>
      </c>
      <c r="F248" s="3" t="s">
        <v>16</v>
      </c>
      <c r="G248" s="3">
        <v>246400</v>
      </c>
      <c r="H248" s="3" t="s">
        <v>17</v>
      </c>
      <c r="I248" s="3" t="s">
        <v>1175</v>
      </c>
      <c r="J248" s="3" t="s">
        <v>19</v>
      </c>
      <c r="K248" s="1" t="s">
        <v>1604</v>
      </c>
      <c r="L248" s="1" t="s">
        <v>1611</v>
      </c>
      <c r="M248" s="1" t="s">
        <v>1606</v>
      </c>
      <c r="N248" s="1" t="s">
        <v>1607</v>
      </c>
      <c r="O248" s="1" t="s">
        <v>1608</v>
      </c>
      <c r="P248" s="1" t="str">
        <f t="shared" si="3"/>
        <v>教育学院-学前教育2班（专升本)69-1聂慧敏-毕业生档案-档案转递编号2310373EI6EQI52W5D转回生源地</v>
      </c>
    </row>
    <row r="249" s="1" customFormat="1" ht="22.5" customHeight="1" spans="1:16">
      <c r="A249" s="3">
        <f>COUNTIF(B$2:B249,B249)</f>
        <v>2</v>
      </c>
      <c r="B249" s="3" t="s">
        <v>1173</v>
      </c>
      <c r="C249" s="3" t="s">
        <v>1177</v>
      </c>
      <c r="D249" s="3" t="s">
        <v>417</v>
      </c>
      <c r="E249" s="3" t="s">
        <v>418</v>
      </c>
      <c r="F249" s="3" t="s">
        <v>419</v>
      </c>
      <c r="G249" s="3">
        <v>243000</v>
      </c>
      <c r="H249" s="3" t="s">
        <v>420</v>
      </c>
      <c r="I249" s="3" t="s">
        <v>1178</v>
      </c>
      <c r="J249" s="3" t="s">
        <v>19</v>
      </c>
      <c r="K249" s="1" t="s">
        <v>1604</v>
      </c>
      <c r="L249" s="1" t="s">
        <v>1611</v>
      </c>
      <c r="M249" s="1" t="s">
        <v>1606</v>
      </c>
      <c r="N249" s="1" t="s">
        <v>1607</v>
      </c>
      <c r="O249" s="1" t="s">
        <v>1608</v>
      </c>
      <c r="P249" s="1" t="str">
        <f t="shared" si="3"/>
        <v>教育学院-学前教育2班（专升本)69-2宁馨-毕业生档案-档案转递编号2310373GI1R6I36IRM转回生源地</v>
      </c>
    </row>
    <row r="250" s="1" customFormat="1" ht="22.5" customHeight="1" spans="1:16">
      <c r="A250" s="3">
        <f>COUNTIF(B$2:B250,B250)</f>
        <v>3</v>
      </c>
      <c r="B250" s="3" t="s">
        <v>1173</v>
      </c>
      <c r="C250" s="3" t="s">
        <v>1180</v>
      </c>
      <c r="D250" s="3" t="s">
        <v>472</v>
      </c>
      <c r="E250" s="3" t="s">
        <v>125</v>
      </c>
      <c r="F250" s="3" t="s">
        <v>473</v>
      </c>
      <c r="G250" s="3">
        <v>233600</v>
      </c>
      <c r="H250" s="3" t="s">
        <v>474</v>
      </c>
      <c r="I250" s="3" t="s">
        <v>1181</v>
      </c>
      <c r="J250" s="3" t="s">
        <v>19</v>
      </c>
      <c r="K250" s="1" t="s">
        <v>1604</v>
      </c>
      <c r="L250" s="1" t="s">
        <v>1611</v>
      </c>
      <c r="M250" s="1" t="s">
        <v>1606</v>
      </c>
      <c r="N250" s="1" t="s">
        <v>1607</v>
      </c>
      <c r="O250" s="1" t="s">
        <v>1608</v>
      </c>
      <c r="P250" s="1" t="str">
        <f t="shared" si="3"/>
        <v>教育学院-学前教育2班（专升本)69-3牛霖-毕业生档案-档案转递编号2310373G0RUDF686NK转回生源地</v>
      </c>
    </row>
    <row r="251" s="1" customFormat="1" ht="22.5" customHeight="1" spans="1:16">
      <c r="A251" s="3">
        <f>COUNTIF(B$2:B251,B251)</f>
        <v>4</v>
      </c>
      <c r="B251" s="3" t="s">
        <v>1173</v>
      </c>
      <c r="C251" s="3" t="s">
        <v>1183</v>
      </c>
      <c r="D251" s="3" t="s">
        <v>247</v>
      </c>
      <c r="E251" s="3" t="s">
        <v>125</v>
      </c>
      <c r="F251" s="3" t="s">
        <v>248</v>
      </c>
      <c r="G251" s="3">
        <v>230000</v>
      </c>
      <c r="H251" s="3" t="s">
        <v>249</v>
      </c>
      <c r="I251" s="3" t="s">
        <v>1184</v>
      </c>
      <c r="J251" s="3" t="s">
        <v>19</v>
      </c>
      <c r="K251" s="1" t="s">
        <v>1604</v>
      </c>
      <c r="L251" s="1" t="s">
        <v>1611</v>
      </c>
      <c r="M251" s="1" t="s">
        <v>1606</v>
      </c>
      <c r="N251" s="1" t="s">
        <v>1607</v>
      </c>
      <c r="O251" s="1" t="s">
        <v>1608</v>
      </c>
      <c r="P251" s="1" t="str">
        <f t="shared" si="3"/>
        <v>教育学院-学前教育2班（专升本)69-4潘丽-毕业生档案-档案转递编号2310373VQZCC9Y2BP1转回生源地</v>
      </c>
    </row>
    <row r="252" s="1" customFormat="1" ht="22.5" customHeight="1" spans="1:16">
      <c r="A252" s="3">
        <f>COUNTIF(B$2:B252,B252)</f>
        <v>5</v>
      </c>
      <c r="B252" s="3" t="s">
        <v>1173</v>
      </c>
      <c r="C252" s="3" t="s">
        <v>1186</v>
      </c>
      <c r="D252" s="3" t="s">
        <v>1187</v>
      </c>
      <c r="E252" s="3" t="s">
        <v>105</v>
      </c>
      <c r="F252" s="3" t="s">
        <v>1188</v>
      </c>
      <c r="G252" s="3">
        <v>242800</v>
      </c>
      <c r="H252" s="3" t="s">
        <v>1189</v>
      </c>
      <c r="I252" s="3" t="s">
        <v>1190</v>
      </c>
      <c r="J252" s="3" t="s">
        <v>19</v>
      </c>
      <c r="K252" s="1" t="s">
        <v>1604</v>
      </c>
      <c r="L252" s="1" t="s">
        <v>1611</v>
      </c>
      <c r="M252" s="1" t="s">
        <v>1606</v>
      </c>
      <c r="N252" s="1" t="s">
        <v>1607</v>
      </c>
      <c r="O252" s="1" t="s">
        <v>1608</v>
      </c>
      <c r="P252" s="1" t="str">
        <f t="shared" si="3"/>
        <v>教育学院-学前教育2班（专升本)69-5庞薇-毕业生档案-档案转递编号231037362NMX464ORM转回生源地</v>
      </c>
    </row>
    <row r="253" s="1" customFormat="1" ht="22.5" customHeight="1" spans="1:16">
      <c r="A253" s="3">
        <f>COUNTIF(B$2:B253,B253)</f>
        <v>6</v>
      </c>
      <c r="B253" s="3" t="s">
        <v>1173</v>
      </c>
      <c r="C253" s="3" t="s">
        <v>1192</v>
      </c>
      <c r="D253" s="3" t="s">
        <v>649</v>
      </c>
      <c r="E253" s="3" t="s">
        <v>30</v>
      </c>
      <c r="F253" s="3" t="s">
        <v>650</v>
      </c>
      <c r="G253" s="3">
        <v>247200</v>
      </c>
      <c r="H253" s="3" t="s">
        <v>651</v>
      </c>
      <c r="I253" s="3" t="s">
        <v>1193</v>
      </c>
      <c r="J253" s="3" t="s">
        <v>19</v>
      </c>
      <c r="K253" s="1" t="s">
        <v>1604</v>
      </c>
      <c r="L253" s="1" t="s">
        <v>1611</v>
      </c>
      <c r="M253" s="1" t="s">
        <v>1606</v>
      </c>
      <c r="N253" s="1" t="s">
        <v>1607</v>
      </c>
      <c r="O253" s="1" t="s">
        <v>1608</v>
      </c>
      <c r="P253" s="1" t="str">
        <f t="shared" si="3"/>
        <v>教育学院-学前教育2班（专升本)69-6彭诗琦-毕业生档案-档案转递编号2310373JOFUU6L4H95转回生源地</v>
      </c>
    </row>
    <row r="254" s="1" customFormat="1" ht="22.5" customHeight="1" spans="1:16">
      <c r="A254" s="3">
        <f>COUNTIF(B$2:B254,B254)</f>
        <v>7</v>
      </c>
      <c r="B254" s="3" t="s">
        <v>1173</v>
      </c>
      <c r="C254" s="3" t="s">
        <v>1195</v>
      </c>
      <c r="D254" s="3" t="s">
        <v>449</v>
      </c>
      <c r="E254" s="3" t="s">
        <v>145</v>
      </c>
      <c r="F254" s="4" t="s">
        <v>1196</v>
      </c>
      <c r="G254" s="3">
        <v>234000</v>
      </c>
      <c r="H254" s="4" t="s">
        <v>1197</v>
      </c>
      <c r="I254" s="3" t="s">
        <v>1198</v>
      </c>
      <c r="J254" s="3" t="s">
        <v>19</v>
      </c>
      <c r="K254" s="1" t="s">
        <v>1604</v>
      </c>
      <c r="L254" s="1" t="s">
        <v>1611</v>
      </c>
      <c r="M254" s="1" t="s">
        <v>1606</v>
      </c>
      <c r="N254" s="1" t="s">
        <v>1607</v>
      </c>
      <c r="O254" s="1" t="s">
        <v>1608</v>
      </c>
      <c r="P254" s="1" t="str">
        <f t="shared" si="3"/>
        <v>教育学院-学前教育2班（专升本)69-7任聪聪-毕业生档案-档案转递编号2310373CO3KGINIX6J转回生源地</v>
      </c>
    </row>
    <row r="255" s="1" customFormat="1" ht="22.5" customHeight="1" spans="1:16">
      <c r="A255" s="3">
        <f>COUNTIF(B$2:B255,B255)</f>
        <v>8</v>
      </c>
      <c r="B255" s="3" t="s">
        <v>1173</v>
      </c>
      <c r="C255" s="3" t="s">
        <v>1200</v>
      </c>
      <c r="D255" s="3" t="s">
        <v>104</v>
      </c>
      <c r="E255" s="3" t="s">
        <v>105</v>
      </c>
      <c r="F255" s="3" t="s">
        <v>106</v>
      </c>
      <c r="G255" s="3">
        <v>246200</v>
      </c>
      <c r="H255" s="3" t="s">
        <v>107</v>
      </c>
      <c r="I255" s="3" t="s">
        <v>1201</v>
      </c>
      <c r="J255" s="3" t="s">
        <v>19</v>
      </c>
      <c r="K255" s="1" t="s">
        <v>1604</v>
      </c>
      <c r="L255" s="1" t="s">
        <v>1611</v>
      </c>
      <c r="M255" s="1" t="s">
        <v>1606</v>
      </c>
      <c r="N255" s="1" t="s">
        <v>1607</v>
      </c>
      <c r="O255" s="1" t="s">
        <v>1608</v>
      </c>
      <c r="P255" s="1" t="str">
        <f t="shared" si="3"/>
        <v>教育学院-学前教育2班（专升本)69-8商紫薇-毕业生档案-档案转递编号2310373MI5YM6XZY57转回生源地</v>
      </c>
    </row>
    <row r="256" s="1" customFormat="1" ht="22.5" customHeight="1" spans="1:16">
      <c r="A256" s="3">
        <f>COUNTIF(B$2:B256,B256)</f>
        <v>9</v>
      </c>
      <c r="B256" s="3" t="s">
        <v>1173</v>
      </c>
      <c r="C256" s="3" t="s">
        <v>1203</v>
      </c>
      <c r="D256" s="3" t="s">
        <v>417</v>
      </c>
      <c r="E256" s="3" t="s">
        <v>418</v>
      </c>
      <c r="F256" s="3" t="s">
        <v>419</v>
      </c>
      <c r="G256" s="3">
        <v>243000</v>
      </c>
      <c r="H256" s="3" t="s">
        <v>420</v>
      </c>
      <c r="I256" s="3" t="s">
        <v>1204</v>
      </c>
      <c r="J256" s="3" t="s">
        <v>19</v>
      </c>
      <c r="K256" s="1" t="s">
        <v>1604</v>
      </c>
      <c r="L256" s="1" t="s">
        <v>1611</v>
      </c>
      <c r="M256" s="1" t="s">
        <v>1606</v>
      </c>
      <c r="N256" s="1" t="s">
        <v>1607</v>
      </c>
      <c r="O256" s="1" t="s">
        <v>1608</v>
      </c>
      <c r="P256" s="1" t="str">
        <f t="shared" si="3"/>
        <v>教育学院-学前教育2班（专升本)69-9尚玲-毕业生档案-档案转递编号23103734NTENADNX6R转回生源地</v>
      </c>
    </row>
    <row r="257" s="1" customFormat="1" ht="22.5" customHeight="1" spans="1:16">
      <c r="A257" s="3">
        <f>COUNTIF(B$2:B257,B257)</f>
        <v>10</v>
      </c>
      <c r="B257" s="3" t="s">
        <v>1173</v>
      </c>
      <c r="C257" s="3" t="s">
        <v>1206</v>
      </c>
      <c r="D257" s="3" t="s">
        <v>46</v>
      </c>
      <c r="E257" s="3" t="s">
        <v>47</v>
      </c>
      <c r="F257" s="3" t="s">
        <v>48</v>
      </c>
      <c r="G257" s="3">
        <v>239400</v>
      </c>
      <c r="H257" s="3" t="s">
        <v>49</v>
      </c>
      <c r="I257" s="3" t="s">
        <v>1207</v>
      </c>
      <c r="J257" s="3" t="s">
        <v>19</v>
      </c>
      <c r="K257" s="1" t="s">
        <v>1604</v>
      </c>
      <c r="L257" s="1" t="s">
        <v>1611</v>
      </c>
      <c r="M257" s="1" t="s">
        <v>1606</v>
      </c>
      <c r="N257" s="1" t="s">
        <v>1607</v>
      </c>
      <c r="O257" s="1" t="s">
        <v>1608</v>
      </c>
      <c r="P257" s="1" t="str">
        <f t="shared" si="3"/>
        <v>教育学院-学前教育2班（专升本)69-10沈佳敏-毕业生档案-档案转递编号2310373JK0VZCCYU2O转回生源地</v>
      </c>
    </row>
    <row r="258" s="1" customFormat="1" ht="22.5" customHeight="1" spans="1:16">
      <c r="A258" s="3">
        <f>COUNTIF(B$2:B258,B258)</f>
        <v>11</v>
      </c>
      <c r="B258" s="3" t="s">
        <v>1173</v>
      </c>
      <c r="C258" s="3" t="s">
        <v>1209</v>
      </c>
      <c r="D258" s="3" t="s">
        <v>1187</v>
      </c>
      <c r="E258" s="3" t="s">
        <v>105</v>
      </c>
      <c r="F258" s="3" t="s">
        <v>1188</v>
      </c>
      <c r="G258" s="3">
        <v>242800</v>
      </c>
      <c r="H258" s="3" t="s">
        <v>1189</v>
      </c>
      <c r="I258" s="3" t="s">
        <v>1210</v>
      </c>
      <c r="J258" s="3" t="s">
        <v>19</v>
      </c>
      <c r="K258" s="1" t="s">
        <v>1604</v>
      </c>
      <c r="L258" s="1" t="s">
        <v>1611</v>
      </c>
      <c r="M258" s="1" t="s">
        <v>1606</v>
      </c>
      <c r="N258" s="1" t="s">
        <v>1607</v>
      </c>
      <c r="O258" s="1" t="s">
        <v>1608</v>
      </c>
      <c r="P258" s="1" t="str">
        <f t="shared" si="3"/>
        <v>教育学院-学前教育2班（专升本)69-11沈洁-毕业生档案-档案转递编号2310373YY2KTXEWDBM转回生源地</v>
      </c>
    </row>
    <row r="259" s="1" customFormat="1" ht="22.5" customHeight="1" spans="1:16">
      <c r="A259" s="3">
        <f>COUNTIF(B$2:B259,B259)</f>
        <v>12</v>
      </c>
      <c r="B259" s="3" t="s">
        <v>1173</v>
      </c>
      <c r="C259" s="3" t="s">
        <v>1212</v>
      </c>
      <c r="D259" s="3" t="s">
        <v>472</v>
      </c>
      <c r="E259" s="3" t="s">
        <v>125</v>
      </c>
      <c r="F259" s="3" t="s">
        <v>473</v>
      </c>
      <c r="G259" s="3">
        <v>233600</v>
      </c>
      <c r="H259" s="3" t="s">
        <v>474</v>
      </c>
      <c r="I259" s="3" t="s">
        <v>1213</v>
      </c>
      <c r="J259" s="3" t="s">
        <v>19</v>
      </c>
      <c r="K259" s="1" t="s">
        <v>1604</v>
      </c>
      <c r="L259" s="1" t="s">
        <v>1611</v>
      </c>
      <c r="M259" s="1" t="s">
        <v>1606</v>
      </c>
      <c r="N259" s="1" t="s">
        <v>1607</v>
      </c>
      <c r="O259" s="1" t="s">
        <v>1608</v>
      </c>
      <c r="P259" s="1" t="str">
        <f t="shared" ref="P259:P322" si="4">K259&amp;B259&amp;L259&amp;A259&amp;C259&amp;N259&amp;M259&amp;O259&amp;I259&amp;J259</f>
        <v>教育学院-学前教育2班（专升本)69-12盛丹-毕业生档案-档案转递编号2310373EUNFXONMVLZ转回生源地</v>
      </c>
    </row>
    <row r="260" s="1" customFormat="1" ht="22.5" customHeight="1" spans="1:16">
      <c r="A260" s="3">
        <f>COUNTIF(B$2:B260,B260)</f>
        <v>13</v>
      </c>
      <c r="B260" s="3" t="s">
        <v>1173</v>
      </c>
      <c r="C260" s="3" t="s">
        <v>1215</v>
      </c>
      <c r="D260" s="3" t="s">
        <v>768</v>
      </c>
      <c r="E260" s="3" t="s">
        <v>769</v>
      </c>
      <c r="F260" s="3" t="s">
        <v>770</v>
      </c>
      <c r="G260" s="3">
        <v>239200</v>
      </c>
      <c r="H260" s="3" t="s">
        <v>771</v>
      </c>
      <c r="I260" s="3" t="s">
        <v>1216</v>
      </c>
      <c r="J260" s="3" t="s">
        <v>19</v>
      </c>
      <c r="K260" s="1" t="s">
        <v>1604</v>
      </c>
      <c r="L260" s="1" t="s">
        <v>1611</v>
      </c>
      <c r="M260" s="1" t="s">
        <v>1606</v>
      </c>
      <c r="N260" s="1" t="s">
        <v>1607</v>
      </c>
      <c r="O260" s="1" t="s">
        <v>1608</v>
      </c>
      <c r="P260" s="1" t="str">
        <f t="shared" si="4"/>
        <v>教育学院-学前教育2班（专升本)69-13史竞-毕业生档案-档案转递编号231037366ZVGYDKXAD转回生源地</v>
      </c>
    </row>
    <row r="261" s="1" customFormat="1" ht="22.5" customHeight="1" spans="1:16">
      <c r="A261" s="3">
        <f>COUNTIF(B$2:B261,B261)</f>
        <v>14</v>
      </c>
      <c r="B261" s="3" t="s">
        <v>1173</v>
      </c>
      <c r="C261" s="3" t="s">
        <v>1218</v>
      </c>
      <c r="D261" s="3" t="s">
        <v>478</v>
      </c>
      <c r="E261" s="3" t="s">
        <v>479</v>
      </c>
      <c r="F261" s="3" t="s">
        <v>480</v>
      </c>
      <c r="G261" s="3">
        <v>232200</v>
      </c>
      <c r="H261" s="3" t="s">
        <v>481</v>
      </c>
      <c r="I261" s="3" t="s">
        <v>1219</v>
      </c>
      <c r="J261" s="3" t="s">
        <v>19</v>
      </c>
      <c r="K261" s="1" t="s">
        <v>1604</v>
      </c>
      <c r="L261" s="1" t="s">
        <v>1611</v>
      </c>
      <c r="M261" s="1" t="s">
        <v>1606</v>
      </c>
      <c r="N261" s="1" t="s">
        <v>1607</v>
      </c>
      <c r="O261" s="1" t="s">
        <v>1608</v>
      </c>
      <c r="P261" s="1" t="str">
        <f t="shared" si="4"/>
        <v>教育学院-学前教育2班（专升本)69-14宋龙韵-毕业生档案-档案转递编号2310373S641TG2Q5SS转回生源地</v>
      </c>
    </row>
    <row r="262" s="1" customFormat="1" ht="22.5" customHeight="1" spans="1:16">
      <c r="A262" s="3">
        <f>COUNTIF(B$2:B262,B262)</f>
        <v>15</v>
      </c>
      <c r="B262" s="3" t="s">
        <v>1173</v>
      </c>
      <c r="C262" s="3" t="s">
        <v>1221</v>
      </c>
      <c r="D262" s="3" t="s">
        <v>189</v>
      </c>
      <c r="E262" s="3" t="s">
        <v>190</v>
      </c>
      <c r="F262" s="3" t="s">
        <v>191</v>
      </c>
      <c r="G262" s="3">
        <v>231600</v>
      </c>
      <c r="H262" s="3" t="s">
        <v>192</v>
      </c>
      <c r="I262" s="3" t="s">
        <v>1222</v>
      </c>
      <c r="J262" s="3" t="s">
        <v>19</v>
      </c>
      <c r="K262" s="1" t="s">
        <v>1604</v>
      </c>
      <c r="L262" s="1" t="s">
        <v>1611</v>
      </c>
      <c r="M262" s="1" t="s">
        <v>1606</v>
      </c>
      <c r="N262" s="1" t="s">
        <v>1607</v>
      </c>
      <c r="O262" s="1" t="s">
        <v>1608</v>
      </c>
      <c r="P262" s="1" t="str">
        <f t="shared" si="4"/>
        <v>教育学院-学前教育2班（专升本)69-15苏青青-毕业生档案-档案转递编号23103731XXZ76G2DFN转回生源地</v>
      </c>
    </row>
    <row r="263" s="1" customFormat="1" ht="22.5" customHeight="1" spans="1:16">
      <c r="A263" s="3">
        <f>COUNTIF(B$2:B263,B263)</f>
        <v>16</v>
      </c>
      <c r="B263" s="3" t="s">
        <v>1173</v>
      </c>
      <c r="C263" s="3" t="s">
        <v>1224</v>
      </c>
      <c r="D263" s="3" t="s">
        <v>53</v>
      </c>
      <c r="E263" s="3" t="s">
        <v>54</v>
      </c>
      <c r="F263" s="3" t="s">
        <v>55</v>
      </c>
      <c r="G263" s="3">
        <v>236600</v>
      </c>
      <c r="H263" s="3" t="s">
        <v>56</v>
      </c>
      <c r="I263" s="3" t="s">
        <v>1225</v>
      </c>
      <c r="J263" s="3" t="s">
        <v>19</v>
      </c>
      <c r="K263" s="1" t="s">
        <v>1604</v>
      </c>
      <c r="L263" s="1" t="s">
        <v>1611</v>
      </c>
      <c r="M263" s="1" t="s">
        <v>1606</v>
      </c>
      <c r="N263" s="1" t="s">
        <v>1607</v>
      </c>
      <c r="O263" s="1" t="s">
        <v>1608</v>
      </c>
      <c r="P263" s="1" t="str">
        <f t="shared" si="4"/>
        <v>教育学院-学前教育2班（专升本)69-16孙梦婷-毕业生档案-档案转递编号231037399C2Z0AYX5I转回生源地</v>
      </c>
    </row>
    <row r="264" s="1" customFormat="1" ht="22.5" customHeight="1" spans="1:16">
      <c r="A264" s="3">
        <f>COUNTIF(B$2:B264,B264)</f>
        <v>17</v>
      </c>
      <c r="B264" s="3" t="s">
        <v>1173</v>
      </c>
      <c r="C264" s="3" t="s">
        <v>1227</v>
      </c>
      <c r="D264" s="3" t="s">
        <v>587</v>
      </c>
      <c r="E264" s="3" t="s">
        <v>588</v>
      </c>
      <c r="F264" s="3" t="s">
        <v>589</v>
      </c>
      <c r="G264" s="3">
        <v>236400</v>
      </c>
      <c r="H264" s="3" t="s">
        <v>590</v>
      </c>
      <c r="I264" s="3" t="s">
        <v>1228</v>
      </c>
      <c r="J264" s="3" t="s">
        <v>19</v>
      </c>
      <c r="K264" s="1" t="s">
        <v>1604</v>
      </c>
      <c r="L264" s="1" t="s">
        <v>1611</v>
      </c>
      <c r="M264" s="1" t="s">
        <v>1606</v>
      </c>
      <c r="N264" s="1" t="s">
        <v>1607</v>
      </c>
      <c r="O264" s="1" t="s">
        <v>1608</v>
      </c>
      <c r="P264" s="1" t="str">
        <f t="shared" si="4"/>
        <v>教育学院-学前教育2班（专升本)69-17孙亚美-毕业生档案-档案转递编号23103739GKYDJMPG5G转回生源地</v>
      </c>
    </row>
    <row r="265" s="1" customFormat="1" ht="22.5" customHeight="1" spans="1:16">
      <c r="A265" s="3">
        <f>COUNTIF(B$2:B265,B265)</f>
        <v>18</v>
      </c>
      <c r="B265" s="3" t="s">
        <v>1173</v>
      </c>
      <c r="C265" s="3" t="s">
        <v>1230</v>
      </c>
      <c r="D265" s="3" t="s">
        <v>449</v>
      </c>
      <c r="E265" s="3" t="s">
        <v>145</v>
      </c>
      <c r="F265" s="4" t="s">
        <v>1196</v>
      </c>
      <c r="G265" s="3">
        <v>234000</v>
      </c>
      <c r="H265" s="4" t="s">
        <v>1197</v>
      </c>
      <c r="I265" s="3" t="s">
        <v>1231</v>
      </c>
      <c r="J265" s="3" t="s">
        <v>19</v>
      </c>
      <c r="K265" s="1" t="s">
        <v>1604</v>
      </c>
      <c r="L265" s="1" t="s">
        <v>1611</v>
      </c>
      <c r="M265" s="1" t="s">
        <v>1606</v>
      </c>
      <c r="N265" s="1" t="s">
        <v>1607</v>
      </c>
      <c r="O265" s="1" t="s">
        <v>1608</v>
      </c>
      <c r="P265" s="1" t="str">
        <f t="shared" si="4"/>
        <v>教育学院-学前教育2班（专升本)69-18孙玉茹-毕业生档案-档案转递编号231037387N6T9YLM58转回生源地</v>
      </c>
    </row>
    <row r="266" s="1" customFormat="1" ht="22.5" customHeight="1" spans="1:16">
      <c r="A266" s="3">
        <f>COUNTIF(B$2:B266,B266)</f>
        <v>19</v>
      </c>
      <c r="B266" s="3" t="s">
        <v>1173</v>
      </c>
      <c r="C266" s="3" t="s">
        <v>1233</v>
      </c>
      <c r="D266" s="3" t="s">
        <v>968</v>
      </c>
      <c r="E266" s="3" t="s">
        <v>969</v>
      </c>
      <c r="F266" s="3" t="s">
        <v>970</v>
      </c>
      <c r="G266" s="3">
        <v>230000</v>
      </c>
      <c r="H266" s="3" t="s">
        <v>971</v>
      </c>
      <c r="I266" s="3" t="s">
        <v>1234</v>
      </c>
      <c r="J266" s="3" t="s">
        <v>19</v>
      </c>
      <c r="K266" s="1" t="s">
        <v>1604</v>
      </c>
      <c r="L266" s="1" t="s">
        <v>1611</v>
      </c>
      <c r="M266" s="1" t="s">
        <v>1606</v>
      </c>
      <c r="N266" s="1" t="s">
        <v>1607</v>
      </c>
      <c r="O266" s="1" t="s">
        <v>1608</v>
      </c>
      <c r="P266" s="1" t="str">
        <f t="shared" si="4"/>
        <v>教育学院-学前教育2班（专升本)69-19谈子薇-毕业生档案-档案转递编号231037398LKQLLFA62转回生源地</v>
      </c>
    </row>
    <row r="267" s="1" customFormat="1" ht="22.5" customHeight="1" spans="1:16">
      <c r="A267" s="3">
        <f>COUNTIF(B$2:B267,B267)</f>
        <v>20</v>
      </c>
      <c r="B267" s="3" t="s">
        <v>1173</v>
      </c>
      <c r="C267" s="3" t="s">
        <v>1236</v>
      </c>
      <c r="D267" s="3" t="s">
        <v>46</v>
      </c>
      <c r="E267" s="3" t="s">
        <v>47</v>
      </c>
      <c r="F267" s="3" t="s">
        <v>48</v>
      </c>
      <c r="G267" s="3">
        <v>239400</v>
      </c>
      <c r="H267" s="3" t="s">
        <v>49</v>
      </c>
      <c r="I267" s="3" t="s">
        <v>1237</v>
      </c>
      <c r="J267" s="3" t="s">
        <v>19</v>
      </c>
      <c r="K267" s="1" t="s">
        <v>1604</v>
      </c>
      <c r="L267" s="1" t="s">
        <v>1611</v>
      </c>
      <c r="M267" s="1" t="s">
        <v>1606</v>
      </c>
      <c r="N267" s="1" t="s">
        <v>1607</v>
      </c>
      <c r="O267" s="1" t="s">
        <v>1608</v>
      </c>
      <c r="P267" s="1" t="str">
        <f t="shared" si="4"/>
        <v>教育学院-学前教育2班（专升本)69-20陶梦圆-毕业生档案-档案转递编号2310373VATSTGQXJJG转回生源地</v>
      </c>
    </row>
    <row r="268" s="1" customFormat="1" ht="22.5" customHeight="1" spans="1:16">
      <c r="A268" s="3">
        <f>COUNTIF(B$2:B268,B268)</f>
        <v>21</v>
      </c>
      <c r="B268" s="3" t="s">
        <v>1173</v>
      </c>
      <c r="C268" s="3" t="s">
        <v>1239</v>
      </c>
      <c r="D268" s="3" t="s">
        <v>297</v>
      </c>
      <c r="E268" s="3" t="s">
        <v>298</v>
      </c>
      <c r="F268" s="3" t="s">
        <v>299</v>
      </c>
      <c r="G268" s="3">
        <v>232100</v>
      </c>
      <c r="H268" s="3" t="s">
        <v>300</v>
      </c>
      <c r="I268" s="3" t="s">
        <v>1240</v>
      </c>
      <c r="J268" s="3" t="s">
        <v>19</v>
      </c>
      <c r="K268" s="1" t="s">
        <v>1604</v>
      </c>
      <c r="L268" s="1" t="s">
        <v>1611</v>
      </c>
      <c r="M268" s="1" t="s">
        <v>1606</v>
      </c>
      <c r="N268" s="1" t="s">
        <v>1607</v>
      </c>
      <c r="O268" s="1" t="s">
        <v>1608</v>
      </c>
      <c r="P268" s="1" t="str">
        <f t="shared" si="4"/>
        <v>教育学院-学前教育2班（专升本)69-21陶孝严-毕业生档案-档案转递编号2310373ZONP1M6YLQR转回生源地</v>
      </c>
    </row>
    <row r="269" s="1" customFormat="1" ht="22.5" customHeight="1" spans="1:16">
      <c r="A269" s="3">
        <f>COUNTIF(B$2:B269,B269)</f>
        <v>22</v>
      </c>
      <c r="B269" s="3" t="s">
        <v>1173</v>
      </c>
      <c r="C269" s="3" t="s">
        <v>1242</v>
      </c>
      <c r="D269" s="3" t="s">
        <v>1243</v>
      </c>
      <c r="E269" s="3" t="s">
        <v>30</v>
      </c>
      <c r="F269" s="3" t="s">
        <v>1244</v>
      </c>
      <c r="G269" s="3">
        <v>245400</v>
      </c>
      <c r="H269" s="3" t="s">
        <v>1245</v>
      </c>
      <c r="I269" s="3" t="s">
        <v>1246</v>
      </c>
      <c r="J269" s="3" t="s">
        <v>19</v>
      </c>
      <c r="K269" s="1" t="s">
        <v>1604</v>
      </c>
      <c r="L269" s="1" t="s">
        <v>1611</v>
      </c>
      <c r="M269" s="1" t="s">
        <v>1606</v>
      </c>
      <c r="N269" s="1" t="s">
        <v>1607</v>
      </c>
      <c r="O269" s="1" t="s">
        <v>1608</v>
      </c>
      <c r="P269" s="1" t="str">
        <f t="shared" si="4"/>
        <v>教育学院-学前教育2班（专升本)69-22汪安澜-毕业生档案-档案转递编号2310373PHFS93PJB5K转回生源地</v>
      </c>
    </row>
    <row r="270" s="1" customFormat="1" ht="22.5" customHeight="1" spans="1:16">
      <c r="A270" s="3">
        <f>COUNTIF(B$2:B270,B270)</f>
        <v>23</v>
      </c>
      <c r="B270" s="3" t="s">
        <v>1173</v>
      </c>
      <c r="C270" s="3" t="s">
        <v>1248</v>
      </c>
      <c r="D270" s="3" t="s">
        <v>365</v>
      </c>
      <c r="E270" s="3" t="s">
        <v>366</v>
      </c>
      <c r="F270" s="3" t="s">
        <v>367</v>
      </c>
      <c r="G270" s="3">
        <v>231500</v>
      </c>
      <c r="H270" s="3" t="s">
        <v>368</v>
      </c>
      <c r="I270" s="3" t="s">
        <v>1249</v>
      </c>
      <c r="J270" s="3" t="s">
        <v>19</v>
      </c>
      <c r="K270" s="1" t="s">
        <v>1604</v>
      </c>
      <c r="L270" s="1" t="s">
        <v>1611</v>
      </c>
      <c r="M270" s="1" t="s">
        <v>1606</v>
      </c>
      <c r="N270" s="1" t="s">
        <v>1607</v>
      </c>
      <c r="O270" s="1" t="s">
        <v>1608</v>
      </c>
      <c r="P270" s="1" t="str">
        <f t="shared" si="4"/>
        <v>教育学院-学前教育2班（专升本)69-23汪凌-毕业生档案-档案转递编号23103731SAVC6OKBNP转回生源地</v>
      </c>
    </row>
    <row r="271" s="1" customFormat="1" ht="22.5" customHeight="1" spans="1:16">
      <c r="A271" s="3">
        <f>COUNTIF(B$2:B271,B271)</f>
        <v>24</v>
      </c>
      <c r="B271" s="3" t="s">
        <v>1173</v>
      </c>
      <c r="C271" s="3" t="s">
        <v>1251</v>
      </c>
      <c r="D271" s="1" t="s">
        <v>942</v>
      </c>
      <c r="E271" s="3" t="s">
        <v>943</v>
      </c>
      <c r="F271" s="3" t="s">
        <v>944</v>
      </c>
      <c r="G271" s="3">
        <v>236500</v>
      </c>
      <c r="H271" s="3" t="s">
        <v>945</v>
      </c>
      <c r="I271" s="3" t="s">
        <v>1252</v>
      </c>
      <c r="J271" s="3" t="s">
        <v>19</v>
      </c>
      <c r="K271" s="1" t="s">
        <v>1604</v>
      </c>
      <c r="L271" s="1" t="s">
        <v>1611</v>
      </c>
      <c r="M271" s="1" t="s">
        <v>1606</v>
      </c>
      <c r="N271" s="1" t="s">
        <v>1607</v>
      </c>
      <c r="O271" s="1" t="s">
        <v>1608</v>
      </c>
      <c r="P271" s="1" t="str">
        <f t="shared" si="4"/>
        <v>教育学院-学前教育2班（专升本)69-24王迪-毕业生档案-档案转递编号2310373GRVQDN72YK2转回生源地</v>
      </c>
    </row>
    <row r="272" s="1" customFormat="1" ht="22.5" customHeight="1" spans="1:16">
      <c r="A272" s="3">
        <f>COUNTIF(B$2:B272,B272)</f>
        <v>25</v>
      </c>
      <c r="B272" s="3" t="s">
        <v>1173</v>
      </c>
      <c r="C272" s="3" t="s">
        <v>1254</v>
      </c>
      <c r="D272" s="3" t="s">
        <v>97</v>
      </c>
      <c r="E272" s="3" t="s">
        <v>98</v>
      </c>
      <c r="F272" s="3" t="s">
        <v>99</v>
      </c>
      <c r="G272" s="3">
        <v>246500</v>
      </c>
      <c r="H272" s="3" t="s">
        <v>100</v>
      </c>
      <c r="I272" s="3" t="s">
        <v>1255</v>
      </c>
      <c r="J272" s="3" t="s">
        <v>19</v>
      </c>
      <c r="K272" s="1" t="s">
        <v>1604</v>
      </c>
      <c r="L272" s="1" t="s">
        <v>1611</v>
      </c>
      <c r="M272" s="1" t="s">
        <v>1606</v>
      </c>
      <c r="N272" s="1" t="s">
        <v>1607</v>
      </c>
      <c r="O272" s="1" t="s">
        <v>1608</v>
      </c>
      <c r="P272" s="1" t="str">
        <f t="shared" si="4"/>
        <v>教育学院-学前教育2班（专升本)69-25王芳-毕业生档案-档案转递编号2310373M2AC4FVED7Y转回生源地</v>
      </c>
    </row>
    <row r="273" s="1" customFormat="1" ht="22.5" customHeight="1" spans="1:16">
      <c r="A273" s="3">
        <f>COUNTIF(B$2:B273,B273)</f>
        <v>26</v>
      </c>
      <c r="B273" s="3" t="s">
        <v>1173</v>
      </c>
      <c r="C273" s="3" t="s">
        <v>1257</v>
      </c>
      <c r="D273" s="3" t="s">
        <v>218</v>
      </c>
      <c r="E273" s="3" t="s">
        <v>219</v>
      </c>
      <c r="F273" s="3" t="s">
        <v>220</v>
      </c>
      <c r="G273" s="3">
        <v>237400</v>
      </c>
      <c r="H273" s="3" t="s">
        <v>221</v>
      </c>
      <c r="I273" s="3" t="s">
        <v>1258</v>
      </c>
      <c r="J273" s="3" t="s">
        <v>19</v>
      </c>
      <c r="K273" s="1" t="s">
        <v>1604</v>
      </c>
      <c r="L273" s="1" t="s">
        <v>1611</v>
      </c>
      <c r="M273" s="1" t="s">
        <v>1606</v>
      </c>
      <c r="N273" s="1" t="s">
        <v>1607</v>
      </c>
      <c r="O273" s="1" t="s">
        <v>1608</v>
      </c>
      <c r="P273" s="1" t="str">
        <f t="shared" si="4"/>
        <v>教育学院-学前教育2班（专升本)69-26王娟-毕业生档案-档案转递编号2310373MIE6WW50K7V转回生源地</v>
      </c>
    </row>
    <row r="274" s="1" customFormat="1" ht="22.5" customHeight="1" spans="1:16">
      <c r="A274" s="3">
        <f>COUNTIF(B$2:B274,B274)</f>
        <v>27</v>
      </c>
      <c r="B274" s="3" t="s">
        <v>1173</v>
      </c>
      <c r="C274" s="3" t="s">
        <v>1260</v>
      </c>
      <c r="D274" s="3" t="s">
        <v>196</v>
      </c>
      <c r="E274" s="3" t="s">
        <v>30</v>
      </c>
      <c r="F274" s="4" t="s">
        <v>958</v>
      </c>
      <c r="G274" s="3">
        <v>236700</v>
      </c>
      <c r="H274" s="3" t="s">
        <v>198</v>
      </c>
      <c r="I274" s="3" t="s">
        <v>1261</v>
      </c>
      <c r="J274" s="3" t="s">
        <v>19</v>
      </c>
      <c r="K274" s="1" t="s">
        <v>1604</v>
      </c>
      <c r="L274" s="1" t="s">
        <v>1611</v>
      </c>
      <c r="M274" s="1" t="s">
        <v>1606</v>
      </c>
      <c r="N274" s="1" t="s">
        <v>1607</v>
      </c>
      <c r="O274" s="1" t="s">
        <v>1608</v>
      </c>
      <c r="P274" s="1" t="str">
        <f t="shared" si="4"/>
        <v>教育学院-学前教育2班（专升本)69-27王丽-毕业生档案-档案转递编号2310373OXPL7RR1YP6转回生源地</v>
      </c>
    </row>
    <row r="275" s="1" customFormat="1" ht="22.5" customHeight="1" spans="1:16">
      <c r="A275" s="3">
        <f>COUNTIF(B$2:B275,B275)</f>
        <v>28</v>
      </c>
      <c r="B275" s="3" t="s">
        <v>1173</v>
      </c>
      <c r="C275" s="3" t="s">
        <v>1263</v>
      </c>
      <c r="D275" s="3" t="s">
        <v>942</v>
      </c>
      <c r="E275" s="3" t="s">
        <v>943</v>
      </c>
      <c r="F275" s="3" t="s">
        <v>944</v>
      </c>
      <c r="G275" s="3">
        <v>236500</v>
      </c>
      <c r="H275" s="3" t="s">
        <v>945</v>
      </c>
      <c r="I275" s="3" t="s">
        <v>1264</v>
      </c>
      <c r="J275" s="3" t="s">
        <v>19</v>
      </c>
      <c r="K275" s="1" t="s">
        <v>1604</v>
      </c>
      <c r="L275" s="1" t="s">
        <v>1611</v>
      </c>
      <c r="M275" s="1" t="s">
        <v>1606</v>
      </c>
      <c r="N275" s="1" t="s">
        <v>1607</v>
      </c>
      <c r="O275" s="1" t="s">
        <v>1608</v>
      </c>
      <c r="P275" s="1" t="str">
        <f t="shared" si="4"/>
        <v>教育学院-学前教育2班（专升本)69-28王璐瑶-毕业生档案-档案转递编号23103733RN7U5KSVA9转回生源地</v>
      </c>
    </row>
    <row r="276" s="1" customFormat="1" ht="22.5" customHeight="1" spans="1:16">
      <c r="A276" s="3">
        <f>COUNTIF(B$2:B276,B276)</f>
        <v>29</v>
      </c>
      <c r="B276" s="3" t="s">
        <v>1173</v>
      </c>
      <c r="C276" s="3" t="s">
        <v>1266</v>
      </c>
      <c r="D276" s="3" t="s">
        <v>661</v>
      </c>
      <c r="E276" s="3" t="s">
        <v>662</v>
      </c>
      <c r="F276" s="3" t="s">
        <v>663</v>
      </c>
      <c r="G276" s="3">
        <v>236000</v>
      </c>
      <c r="H276" s="3" t="s">
        <v>664</v>
      </c>
      <c r="I276" s="3" t="s">
        <v>1267</v>
      </c>
      <c r="J276" s="3" t="s">
        <v>19</v>
      </c>
      <c r="K276" s="1" t="s">
        <v>1604</v>
      </c>
      <c r="L276" s="1" t="s">
        <v>1611</v>
      </c>
      <c r="M276" s="1" t="s">
        <v>1606</v>
      </c>
      <c r="N276" s="1" t="s">
        <v>1607</v>
      </c>
      <c r="O276" s="1" t="s">
        <v>1608</v>
      </c>
      <c r="P276" s="1" t="str">
        <f t="shared" si="4"/>
        <v>教育学院-学前教育2班（专升本)69-29王尹-毕业生档案-档案转递编号2310373MIVQAZ4QNMF转回生源地</v>
      </c>
    </row>
    <row r="277" s="1" customFormat="1" ht="22.5" customHeight="1" spans="1:16">
      <c r="A277" s="3">
        <f>COUNTIF(B$2:B277,B277)</f>
        <v>30</v>
      </c>
      <c r="B277" s="3" t="s">
        <v>1173</v>
      </c>
      <c r="C277" s="3" t="s">
        <v>1269</v>
      </c>
      <c r="D277" s="3" t="s">
        <v>253</v>
      </c>
      <c r="E277" s="3" t="s">
        <v>105</v>
      </c>
      <c r="F277" s="3" t="s">
        <v>254</v>
      </c>
      <c r="G277" s="3">
        <v>233300</v>
      </c>
      <c r="H277" s="3" t="s">
        <v>255</v>
      </c>
      <c r="I277" s="3" t="s">
        <v>1270</v>
      </c>
      <c r="J277" s="3" t="s">
        <v>19</v>
      </c>
      <c r="K277" s="1" t="s">
        <v>1604</v>
      </c>
      <c r="L277" s="1" t="s">
        <v>1611</v>
      </c>
      <c r="M277" s="1" t="s">
        <v>1606</v>
      </c>
      <c r="N277" s="1" t="s">
        <v>1607</v>
      </c>
      <c r="O277" s="1" t="s">
        <v>1608</v>
      </c>
      <c r="P277" s="1" t="str">
        <f t="shared" si="4"/>
        <v>教育学院-学前教育2班（专升本)69-30王雨璠-毕业生档案-档案转递编号2310373LHZ5H60OPL7转回生源地</v>
      </c>
    </row>
    <row r="278" s="1" customFormat="1" ht="22.5" customHeight="1" spans="1:16">
      <c r="A278" s="3">
        <f>COUNTIF(B$2:B278,B278)</f>
        <v>31</v>
      </c>
      <c r="B278" s="3" t="s">
        <v>1173</v>
      </c>
      <c r="C278" s="3" t="s">
        <v>224</v>
      </c>
      <c r="D278" s="3" t="s">
        <v>218</v>
      </c>
      <c r="E278" s="3" t="s">
        <v>219</v>
      </c>
      <c r="F278" s="3" t="s">
        <v>220</v>
      </c>
      <c r="G278" s="3">
        <v>237400</v>
      </c>
      <c r="H278" s="3" t="s">
        <v>221</v>
      </c>
      <c r="I278" s="3" t="s">
        <v>1272</v>
      </c>
      <c r="J278" s="3" t="s">
        <v>19</v>
      </c>
      <c r="K278" s="1" t="s">
        <v>1604</v>
      </c>
      <c r="L278" s="1" t="s">
        <v>1611</v>
      </c>
      <c r="M278" s="1" t="s">
        <v>1606</v>
      </c>
      <c r="N278" s="1" t="s">
        <v>1607</v>
      </c>
      <c r="O278" s="1" t="s">
        <v>1608</v>
      </c>
      <c r="P278" s="1" t="str">
        <f t="shared" si="4"/>
        <v>教育学院-学前教育2班（专升本)69-31王悦-毕业生档案-档案转递编号2310373X93KLIX6E6C转回生源地</v>
      </c>
    </row>
    <row r="279" s="1" customFormat="1" ht="22.5" customHeight="1" spans="1:16">
      <c r="A279" s="3">
        <f>COUNTIF(B$2:B279,B279)</f>
        <v>32</v>
      </c>
      <c r="B279" s="3" t="s">
        <v>1173</v>
      </c>
      <c r="C279" s="3" t="s">
        <v>1274</v>
      </c>
      <c r="D279" s="3" t="s">
        <v>225</v>
      </c>
      <c r="E279" s="3" t="s">
        <v>30</v>
      </c>
      <c r="F279" s="3" t="s">
        <v>226</v>
      </c>
      <c r="G279" s="3">
        <v>234200</v>
      </c>
      <c r="H279" s="3" t="s">
        <v>227</v>
      </c>
      <c r="I279" s="3" t="s">
        <v>1275</v>
      </c>
      <c r="J279" s="3" t="s">
        <v>19</v>
      </c>
      <c r="K279" s="1" t="s">
        <v>1604</v>
      </c>
      <c r="L279" s="1" t="s">
        <v>1611</v>
      </c>
      <c r="M279" s="1" t="s">
        <v>1606</v>
      </c>
      <c r="N279" s="1" t="s">
        <v>1607</v>
      </c>
      <c r="O279" s="1" t="s">
        <v>1608</v>
      </c>
      <c r="P279" s="1" t="str">
        <f t="shared" si="4"/>
        <v>教育学院-学前教育2班（专升本)69-32王志文-毕业生档案-档案转递编号2310373VHM608ANHOB转回生源地</v>
      </c>
    </row>
    <row r="280" s="1" customFormat="1" ht="22.5" customHeight="1" spans="1:16">
      <c r="A280" s="3">
        <f>COUNTIF(B$2:B280,B280)</f>
        <v>33</v>
      </c>
      <c r="B280" s="3" t="s">
        <v>1173</v>
      </c>
      <c r="C280" s="3" t="s">
        <v>1277</v>
      </c>
      <c r="D280" s="4" t="s">
        <v>307</v>
      </c>
      <c r="E280" s="3" t="s">
        <v>23</v>
      </c>
      <c r="F280" s="3" t="s">
        <v>308</v>
      </c>
      <c r="G280" s="3">
        <v>246300</v>
      </c>
      <c r="H280" s="3" t="s">
        <v>309</v>
      </c>
      <c r="I280" s="3" t="s">
        <v>1278</v>
      </c>
      <c r="J280" s="3" t="s">
        <v>19</v>
      </c>
      <c r="K280" s="1" t="s">
        <v>1604</v>
      </c>
      <c r="L280" s="1" t="s">
        <v>1611</v>
      </c>
      <c r="M280" s="1" t="s">
        <v>1606</v>
      </c>
      <c r="N280" s="1" t="s">
        <v>1607</v>
      </c>
      <c r="O280" s="1" t="s">
        <v>1608</v>
      </c>
      <c r="P280" s="1" t="str">
        <f t="shared" si="4"/>
        <v>教育学院-学前教育2班（专升本)69-33吴琳-毕业生档案-档案转递编号2310373D298FGIVSXL转回生源地</v>
      </c>
    </row>
    <row r="281" s="1" customFormat="1" ht="22.5" customHeight="1" spans="1:16">
      <c r="A281" s="3">
        <f>COUNTIF(B$2:B281,B281)</f>
        <v>34</v>
      </c>
      <c r="B281" s="3" t="s">
        <v>1173</v>
      </c>
      <c r="C281" s="3" t="s">
        <v>1280</v>
      </c>
      <c r="D281" s="3" t="s">
        <v>138</v>
      </c>
      <c r="E281" s="3" t="s">
        <v>30</v>
      </c>
      <c r="F281" s="3" t="s">
        <v>139</v>
      </c>
      <c r="G281" s="3">
        <v>235000</v>
      </c>
      <c r="H281" s="3" t="s">
        <v>140</v>
      </c>
      <c r="I281" s="3" t="s">
        <v>1281</v>
      </c>
      <c r="J281" s="3" t="s">
        <v>19</v>
      </c>
      <c r="K281" s="1" t="s">
        <v>1604</v>
      </c>
      <c r="L281" s="1" t="s">
        <v>1611</v>
      </c>
      <c r="M281" s="1" t="s">
        <v>1606</v>
      </c>
      <c r="N281" s="1" t="s">
        <v>1607</v>
      </c>
      <c r="O281" s="1" t="s">
        <v>1608</v>
      </c>
      <c r="P281" s="1" t="str">
        <f t="shared" si="4"/>
        <v>教育学院-学前教育2班（专升本)69-34吴启荣-毕业生档案-档案转递编号2310373T12ENEHAWQB转回生源地</v>
      </c>
    </row>
    <row r="282" s="1" customFormat="1" ht="22.5" customHeight="1" spans="1:16">
      <c r="A282" s="3">
        <f>COUNTIF(B$2:B282,B282)</f>
        <v>35</v>
      </c>
      <c r="B282" s="3" t="s">
        <v>1173</v>
      </c>
      <c r="C282" s="3" t="s">
        <v>1283</v>
      </c>
      <c r="D282" s="3" t="s">
        <v>22</v>
      </c>
      <c r="E282" s="3" t="s">
        <v>23</v>
      </c>
      <c r="F282" s="3" t="s">
        <v>24</v>
      </c>
      <c r="G282" s="3">
        <v>233500</v>
      </c>
      <c r="H282" s="3" t="s">
        <v>25</v>
      </c>
      <c r="I282" s="3" t="s">
        <v>1284</v>
      </c>
      <c r="J282" s="3" t="s">
        <v>19</v>
      </c>
      <c r="K282" s="1" t="s">
        <v>1604</v>
      </c>
      <c r="L282" s="1" t="s">
        <v>1611</v>
      </c>
      <c r="M282" s="1" t="s">
        <v>1606</v>
      </c>
      <c r="N282" s="1" t="s">
        <v>1607</v>
      </c>
      <c r="O282" s="1" t="s">
        <v>1608</v>
      </c>
      <c r="P282" s="1" t="str">
        <f t="shared" si="4"/>
        <v>教育学院-学前教育2班（专升本)69-35吴雪梅-毕业生档案-档案转递编号2310373D8SSIFSHLZ0转回生源地</v>
      </c>
    </row>
    <row r="283" s="1" customFormat="1" ht="22.5" customHeight="1" spans="1:16">
      <c r="A283" s="3">
        <f>COUNTIF(B$2:B283,B283)</f>
        <v>36</v>
      </c>
      <c r="B283" s="3" t="s">
        <v>1173</v>
      </c>
      <c r="C283" s="3" t="s">
        <v>1286</v>
      </c>
      <c r="D283" s="3" t="s">
        <v>144</v>
      </c>
      <c r="E283" s="3" t="s">
        <v>145</v>
      </c>
      <c r="F283" s="3" t="s">
        <v>146</v>
      </c>
      <c r="G283" s="3">
        <v>246700</v>
      </c>
      <c r="H283" s="3" t="s">
        <v>147</v>
      </c>
      <c r="I283" s="3" t="s">
        <v>1287</v>
      </c>
      <c r="J283" s="3" t="s">
        <v>19</v>
      </c>
      <c r="K283" s="1" t="s">
        <v>1604</v>
      </c>
      <c r="L283" s="1" t="s">
        <v>1611</v>
      </c>
      <c r="M283" s="1" t="s">
        <v>1606</v>
      </c>
      <c r="N283" s="1" t="s">
        <v>1607</v>
      </c>
      <c r="O283" s="1" t="s">
        <v>1608</v>
      </c>
      <c r="P283" s="1" t="str">
        <f t="shared" si="4"/>
        <v>教育学院-学前教育2班（专升本)69-36吴莹-毕业生档案-档案转递编号2310373ZZUBN3QV9OH转回生源地</v>
      </c>
    </row>
    <row r="284" s="1" customFormat="1" ht="22.5" customHeight="1" spans="1:16">
      <c r="A284" s="3">
        <f>COUNTIF(B$2:B284,B284)</f>
        <v>37</v>
      </c>
      <c r="B284" s="3" t="s">
        <v>1173</v>
      </c>
      <c r="C284" s="3" t="s">
        <v>1289</v>
      </c>
      <c r="D284" s="3" t="s">
        <v>247</v>
      </c>
      <c r="E284" s="3" t="s">
        <v>125</v>
      </c>
      <c r="F284" s="3" t="s">
        <v>248</v>
      </c>
      <c r="G284" s="3">
        <v>230000</v>
      </c>
      <c r="H284" s="3" t="s">
        <v>249</v>
      </c>
      <c r="I284" s="3" t="s">
        <v>1290</v>
      </c>
      <c r="J284" s="3" t="s">
        <v>19</v>
      </c>
      <c r="K284" s="1" t="s">
        <v>1604</v>
      </c>
      <c r="L284" s="1" t="s">
        <v>1611</v>
      </c>
      <c r="M284" s="1" t="s">
        <v>1606</v>
      </c>
      <c r="N284" s="1" t="s">
        <v>1607</v>
      </c>
      <c r="O284" s="1" t="s">
        <v>1608</v>
      </c>
      <c r="P284" s="1" t="str">
        <f t="shared" si="4"/>
        <v>教育学院-学前教育2班（专升本)69-37伍敏-毕业生档案-档案转递编号2310373BZVCJLPDB3Q转回生源地</v>
      </c>
    </row>
    <row r="285" s="1" customFormat="1" ht="22.5" customHeight="1" spans="1:16">
      <c r="A285" s="3">
        <f>COUNTIF(B$2:B285,B285)</f>
        <v>38</v>
      </c>
      <c r="B285" s="3" t="s">
        <v>1173</v>
      </c>
      <c r="C285" s="3" t="s">
        <v>1292</v>
      </c>
      <c r="D285" s="3" t="s">
        <v>358</v>
      </c>
      <c r="E285" s="3" t="s">
        <v>359</v>
      </c>
      <c r="F285" s="3" t="s">
        <v>360</v>
      </c>
      <c r="G285" s="3">
        <v>232000</v>
      </c>
      <c r="H285" s="3" t="s">
        <v>361</v>
      </c>
      <c r="I285" s="3" t="s">
        <v>1293</v>
      </c>
      <c r="J285" s="3" t="s">
        <v>19</v>
      </c>
      <c r="K285" s="1" t="s">
        <v>1604</v>
      </c>
      <c r="L285" s="1" t="s">
        <v>1611</v>
      </c>
      <c r="M285" s="1" t="s">
        <v>1606</v>
      </c>
      <c r="N285" s="1" t="s">
        <v>1607</v>
      </c>
      <c r="O285" s="1" t="s">
        <v>1608</v>
      </c>
      <c r="P285" s="1" t="str">
        <f t="shared" si="4"/>
        <v>教育学院-学前教育2班（专升本)69-38向巍-毕业生档案-档案转递编号23103735YECX3LHQGU转回生源地</v>
      </c>
    </row>
    <row r="286" s="1" customFormat="1" ht="22.5" customHeight="1" spans="1:16">
      <c r="A286" s="3">
        <f>COUNTIF(B$2:B286,B286)</f>
        <v>39</v>
      </c>
      <c r="B286" s="3" t="s">
        <v>1173</v>
      </c>
      <c r="C286" s="3" t="s">
        <v>1295</v>
      </c>
      <c r="D286" s="3" t="s">
        <v>138</v>
      </c>
      <c r="E286" s="3" t="s">
        <v>30</v>
      </c>
      <c r="F286" s="3" t="s">
        <v>139</v>
      </c>
      <c r="G286" s="3">
        <v>235000</v>
      </c>
      <c r="H286" s="3" t="s">
        <v>140</v>
      </c>
      <c r="I286" s="3" t="s">
        <v>1296</v>
      </c>
      <c r="J286" s="3" t="s">
        <v>19</v>
      </c>
      <c r="K286" s="1" t="s">
        <v>1604</v>
      </c>
      <c r="L286" s="1" t="s">
        <v>1611</v>
      </c>
      <c r="M286" s="1" t="s">
        <v>1606</v>
      </c>
      <c r="N286" s="1" t="s">
        <v>1607</v>
      </c>
      <c r="O286" s="1" t="s">
        <v>1608</v>
      </c>
      <c r="P286" s="1" t="str">
        <f t="shared" si="4"/>
        <v>教育学院-学前教育2班（专升本)69-39肖梦-毕业生档案-档案转递编号2310373FN81BVTEHFG转回生源地</v>
      </c>
    </row>
    <row r="287" s="1" customFormat="1" ht="22.5" customHeight="1" spans="1:16">
      <c r="A287" s="3">
        <f>COUNTIF(B$2:B287,B287)</f>
        <v>40</v>
      </c>
      <c r="B287" s="3" t="s">
        <v>1173</v>
      </c>
      <c r="C287" s="3" t="s">
        <v>1298</v>
      </c>
      <c r="D287" s="3" t="s">
        <v>1299</v>
      </c>
      <c r="E287" s="3" t="s">
        <v>145</v>
      </c>
      <c r="F287" s="3" t="s">
        <v>1300</v>
      </c>
      <c r="G287" s="3">
        <v>238100</v>
      </c>
      <c r="H287" s="3" t="s">
        <v>1301</v>
      </c>
      <c r="I287" s="3" t="s">
        <v>1302</v>
      </c>
      <c r="J287" s="3" t="s">
        <v>19</v>
      </c>
      <c r="K287" s="1" t="s">
        <v>1604</v>
      </c>
      <c r="L287" s="1" t="s">
        <v>1611</v>
      </c>
      <c r="M287" s="1" t="s">
        <v>1606</v>
      </c>
      <c r="N287" s="1" t="s">
        <v>1607</v>
      </c>
      <c r="O287" s="1" t="s">
        <v>1608</v>
      </c>
      <c r="P287" s="1" t="str">
        <f t="shared" si="4"/>
        <v>教育学院-学前教育2班（专升本)69-40谢子郁-毕业生档案-档案转递编号2310373L4RKKTDSCJY转回生源地</v>
      </c>
    </row>
    <row r="288" s="1" customFormat="1" ht="22.5" customHeight="1" spans="1:16">
      <c r="A288" s="3">
        <f>COUNTIF(B$2:B288,B288)</f>
        <v>41</v>
      </c>
      <c r="B288" s="3" t="s">
        <v>1173</v>
      </c>
      <c r="C288" s="3" t="s">
        <v>1304</v>
      </c>
      <c r="D288" s="3" t="s">
        <v>218</v>
      </c>
      <c r="E288" s="3" t="s">
        <v>219</v>
      </c>
      <c r="F288" s="3" t="s">
        <v>220</v>
      </c>
      <c r="G288" s="3">
        <v>237400</v>
      </c>
      <c r="H288" s="3" t="s">
        <v>221</v>
      </c>
      <c r="I288" s="3" t="s">
        <v>1305</v>
      </c>
      <c r="J288" s="3" t="s">
        <v>19</v>
      </c>
      <c r="K288" s="1" t="s">
        <v>1604</v>
      </c>
      <c r="L288" s="1" t="s">
        <v>1611</v>
      </c>
      <c r="M288" s="1" t="s">
        <v>1606</v>
      </c>
      <c r="N288" s="1" t="s">
        <v>1607</v>
      </c>
      <c r="O288" s="1" t="s">
        <v>1608</v>
      </c>
      <c r="P288" s="1" t="str">
        <f t="shared" si="4"/>
        <v>教育学院-学前教育2班（专升本)69-41徐从亚-毕业生档案-档案转递编号2310373H0Z9XAD4TTQ转回生源地</v>
      </c>
    </row>
    <row r="289" s="1" customFormat="1" ht="22.5" customHeight="1" spans="1:16">
      <c r="A289" s="3">
        <f>COUNTIF(B$2:B289,B289)</f>
        <v>42</v>
      </c>
      <c r="B289" s="3" t="s">
        <v>1173</v>
      </c>
      <c r="C289" s="3" t="s">
        <v>1307</v>
      </c>
      <c r="D289" s="3" t="s">
        <v>1308</v>
      </c>
      <c r="E289" s="3" t="s">
        <v>30</v>
      </c>
      <c r="F289" s="3" t="s">
        <v>1309</v>
      </c>
      <c r="G289" s="3">
        <v>241300</v>
      </c>
      <c r="H289" s="3" t="s">
        <v>1310</v>
      </c>
      <c r="I289" s="3" t="s">
        <v>1311</v>
      </c>
      <c r="J289" s="3" t="s">
        <v>19</v>
      </c>
      <c r="K289" s="1" t="s">
        <v>1604</v>
      </c>
      <c r="L289" s="1" t="s">
        <v>1611</v>
      </c>
      <c r="M289" s="1" t="s">
        <v>1606</v>
      </c>
      <c r="N289" s="1" t="s">
        <v>1607</v>
      </c>
      <c r="O289" s="1" t="s">
        <v>1608</v>
      </c>
      <c r="P289" s="1" t="str">
        <f t="shared" si="4"/>
        <v>教育学院-学前教育2班（专升本)69-42徐蕾-毕业生档案-档案转递编号2310373ORFJCKP9F6Z转回生源地</v>
      </c>
    </row>
    <row r="290" s="1" customFormat="1" ht="22.5" customHeight="1" spans="1:16">
      <c r="A290" s="3">
        <f>COUNTIF(B$2:B290,B290)</f>
        <v>43</v>
      </c>
      <c r="B290" s="3" t="s">
        <v>1173</v>
      </c>
      <c r="C290" s="3" t="s">
        <v>1313</v>
      </c>
      <c r="D290" s="3" t="s">
        <v>417</v>
      </c>
      <c r="E290" s="3" t="s">
        <v>418</v>
      </c>
      <c r="F290" s="3" t="s">
        <v>419</v>
      </c>
      <c r="G290" s="3">
        <v>243000</v>
      </c>
      <c r="H290" s="3" t="s">
        <v>420</v>
      </c>
      <c r="I290" s="3" t="s">
        <v>1314</v>
      </c>
      <c r="J290" s="3" t="s">
        <v>19</v>
      </c>
      <c r="K290" s="1" t="s">
        <v>1604</v>
      </c>
      <c r="L290" s="1" t="s">
        <v>1611</v>
      </c>
      <c r="M290" s="1" t="s">
        <v>1606</v>
      </c>
      <c r="N290" s="1" t="s">
        <v>1607</v>
      </c>
      <c r="O290" s="1" t="s">
        <v>1608</v>
      </c>
      <c r="P290" s="1" t="str">
        <f t="shared" si="4"/>
        <v>教育学院-学前教育2班（专升本)69-43徐若凡-毕业生档案-档案转递编号2310373KW8XJR88UWG转回生源地</v>
      </c>
    </row>
    <row r="291" s="1" customFormat="1" ht="22.5" customHeight="1" spans="1:16">
      <c r="A291" s="3">
        <f>COUNTIF(B$2:B291,B291)</f>
        <v>44</v>
      </c>
      <c r="B291" s="3" t="s">
        <v>1173</v>
      </c>
      <c r="C291" s="3" t="s">
        <v>1316</v>
      </c>
      <c r="D291" s="3" t="s">
        <v>218</v>
      </c>
      <c r="E291" s="3" t="s">
        <v>219</v>
      </c>
      <c r="F291" s="3" t="s">
        <v>220</v>
      </c>
      <c r="G291" s="3">
        <v>237400</v>
      </c>
      <c r="H291" s="3" t="s">
        <v>221</v>
      </c>
      <c r="I291" s="3" t="s">
        <v>1317</v>
      </c>
      <c r="J291" s="3" t="s">
        <v>19</v>
      </c>
      <c r="K291" s="1" t="s">
        <v>1604</v>
      </c>
      <c r="L291" s="1" t="s">
        <v>1611</v>
      </c>
      <c r="M291" s="1" t="s">
        <v>1606</v>
      </c>
      <c r="N291" s="1" t="s">
        <v>1607</v>
      </c>
      <c r="O291" s="1" t="s">
        <v>1608</v>
      </c>
      <c r="P291" s="1" t="str">
        <f t="shared" si="4"/>
        <v>教育学院-学前教育2班（专升本)69-44徐生婷-毕业生档案-档案转递编号2310373AC9K2F62GDY转回生源地</v>
      </c>
    </row>
    <row r="292" s="1" customFormat="1" ht="22.5" customHeight="1" spans="1:16">
      <c r="A292" s="3">
        <f>COUNTIF(B$2:B292,B292)</f>
        <v>45</v>
      </c>
      <c r="B292" s="3" t="s">
        <v>1173</v>
      </c>
      <c r="C292" s="3" t="s">
        <v>1319</v>
      </c>
      <c r="D292" s="3" t="s">
        <v>478</v>
      </c>
      <c r="E292" s="3" t="s">
        <v>479</v>
      </c>
      <c r="F292" s="3" t="s">
        <v>480</v>
      </c>
      <c r="G292" s="3">
        <v>232200</v>
      </c>
      <c r="H292" s="3" t="s">
        <v>481</v>
      </c>
      <c r="I292" s="3" t="s">
        <v>1320</v>
      </c>
      <c r="J292" s="3" t="s">
        <v>19</v>
      </c>
      <c r="K292" s="1" t="s">
        <v>1604</v>
      </c>
      <c r="L292" s="1" t="s">
        <v>1611</v>
      </c>
      <c r="M292" s="1" t="s">
        <v>1606</v>
      </c>
      <c r="N292" s="1" t="s">
        <v>1607</v>
      </c>
      <c r="O292" s="1" t="s">
        <v>1608</v>
      </c>
      <c r="P292" s="1" t="str">
        <f t="shared" si="4"/>
        <v>教育学院-学前教育2班（专升本)69-45徐钰迪-毕业生档案-档案转递编号2310373CU7AGVLO9LI转回生源地</v>
      </c>
    </row>
    <row r="293" s="1" customFormat="1" ht="22.5" customHeight="1" spans="1:16">
      <c r="A293" s="3">
        <f>COUNTIF(B$2:B293,B293)</f>
        <v>46</v>
      </c>
      <c r="B293" s="3" t="s">
        <v>1173</v>
      </c>
      <c r="C293" s="3" t="s">
        <v>1322</v>
      </c>
      <c r="D293" s="3" t="s">
        <v>29</v>
      </c>
      <c r="E293" s="3" t="s">
        <v>30</v>
      </c>
      <c r="F293" s="3" t="s">
        <v>31</v>
      </c>
      <c r="G293" s="3">
        <v>245600</v>
      </c>
      <c r="H293" s="3" t="s">
        <v>32</v>
      </c>
      <c r="I293" s="3" t="s">
        <v>1323</v>
      </c>
      <c r="J293" s="3" t="s">
        <v>19</v>
      </c>
      <c r="K293" s="1" t="s">
        <v>1604</v>
      </c>
      <c r="L293" s="1" t="s">
        <v>1611</v>
      </c>
      <c r="M293" s="1" t="s">
        <v>1606</v>
      </c>
      <c r="N293" s="1" t="s">
        <v>1607</v>
      </c>
      <c r="O293" s="1" t="s">
        <v>1608</v>
      </c>
      <c r="P293" s="1" t="str">
        <f t="shared" si="4"/>
        <v>教育学院-学前教育2班（专升本)69-46许敏红-毕业生档案-档案转递编号2310373PKNZBNGSEMI转回生源地</v>
      </c>
    </row>
    <row r="294" s="1" customFormat="1" ht="22.5" customHeight="1" spans="1:16">
      <c r="A294" s="3">
        <f>COUNTIF(B$2:B294,B294)</f>
        <v>47</v>
      </c>
      <c r="B294" s="3" t="s">
        <v>1173</v>
      </c>
      <c r="C294" s="3" t="s">
        <v>1325</v>
      </c>
      <c r="D294" s="3" t="s">
        <v>29</v>
      </c>
      <c r="E294" s="3" t="s">
        <v>30</v>
      </c>
      <c r="F294" s="3" t="s">
        <v>31</v>
      </c>
      <c r="G294" s="3">
        <v>245600</v>
      </c>
      <c r="H294" s="3" t="s">
        <v>32</v>
      </c>
      <c r="I294" s="3" t="s">
        <v>1326</v>
      </c>
      <c r="J294" s="3" t="s">
        <v>19</v>
      </c>
      <c r="K294" s="1" t="s">
        <v>1604</v>
      </c>
      <c r="L294" s="1" t="s">
        <v>1611</v>
      </c>
      <c r="M294" s="1" t="s">
        <v>1606</v>
      </c>
      <c r="N294" s="1" t="s">
        <v>1607</v>
      </c>
      <c r="O294" s="1" t="s">
        <v>1608</v>
      </c>
      <c r="P294" s="1" t="str">
        <f t="shared" si="4"/>
        <v>教育学院-学前教育2班（专升本)69-47许英华-毕业生档案-档案转递编号231037376J73DF6AFL转回生源地</v>
      </c>
    </row>
    <row r="295" s="1" customFormat="1" ht="22.5" customHeight="1" spans="1:16">
      <c r="A295" s="3">
        <f>COUNTIF(B$2:B295,B295)</f>
        <v>48</v>
      </c>
      <c r="B295" s="3" t="s">
        <v>1173</v>
      </c>
      <c r="C295" s="3" t="s">
        <v>1328</v>
      </c>
      <c r="D295" s="3" t="s">
        <v>1329</v>
      </c>
      <c r="E295" s="3" t="s">
        <v>30</v>
      </c>
      <c r="F295" s="3" t="s">
        <v>1330</v>
      </c>
      <c r="G295" s="3">
        <v>244000</v>
      </c>
      <c r="H295" s="3" t="s">
        <v>1331</v>
      </c>
      <c r="I295" s="3" t="s">
        <v>1332</v>
      </c>
      <c r="J295" s="3" t="s">
        <v>19</v>
      </c>
      <c r="K295" s="1" t="s">
        <v>1604</v>
      </c>
      <c r="L295" s="1" t="s">
        <v>1611</v>
      </c>
      <c r="M295" s="1" t="s">
        <v>1606</v>
      </c>
      <c r="N295" s="1" t="s">
        <v>1607</v>
      </c>
      <c r="O295" s="1" t="s">
        <v>1608</v>
      </c>
      <c r="P295" s="1" t="str">
        <f t="shared" si="4"/>
        <v>教育学院-学前教育2班（专升本)69-48许云霞-毕业生档案-档案转递编号2310373MEECKZYW3H0转回生源地</v>
      </c>
    </row>
    <row r="296" s="1" customFormat="1" ht="22.5" customHeight="1" spans="1:16">
      <c r="A296" s="3">
        <f>COUNTIF(B$2:B296,B296)</f>
        <v>49</v>
      </c>
      <c r="B296" s="3" t="s">
        <v>1173</v>
      </c>
      <c r="C296" s="3" t="s">
        <v>1334</v>
      </c>
      <c r="D296" s="3" t="s">
        <v>218</v>
      </c>
      <c r="E296" s="3" t="s">
        <v>219</v>
      </c>
      <c r="F296" s="3" t="s">
        <v>220</v>
      </c>
      <c r="G296" s="3">
        <v>237400</v>
      </c>
      <c r="H296" s="3" t="s">
        <v>221</v>
      </c>
      <c r="I296" s="3" t="s">
        <v>1335</v>
      </c>
      <c r="J296" s="3" t="s">
        <v>19</v>
      </c>
      <c r="K296" s="1" t="s">
        <v>1604</v>
      </c>
      <c r="L296" s="1" t="s">
        <v>1611</v>
      </c>
      <c r="M296" s="1" t="s">
        <v>1606</v>
      </c>
      <c r="N296" s="1" t="s">
        <v>1607</v>
      </c>
      <c r="O296" s="1" t="s">
        <v>1608</v>
      </c>
      <c r="P296" s="1" t="str">
        <f t="shared" si="4"/>
        <v>教育学院-学前教育2班（专升本)69-49薛宁-毕业生档案-档案转递编号23103735BKPNROH4ZT转回生源地</v>
      </c>
    </row>
    <row r="297" s="1" customFormat="1" ht="22.5" customHeight="1" spans="1:16">
      <c r="A297" s="3">
        <v>50</v>
      </c>
      <c r="B297" s="3" t="s">
        <v>1173</v>
      </c>
      <c r="C297" s="3" t="s">
        <v>1337</v>
      </c>
      <c r="D297" s="3" t="s">
        <v>104</v>
      </c>
      <c r="E297" s="3" t="s">
        <v>105</v>
      </c>
      <c r="F297" s="3" t="s">
        <v>106</v>
      </c>
      <c r="G297" s="3">
        <v>246200</v>
      </c>
      <c r="H297" s="3" t="s">
        <v>107</v>
      </c>
      <c r="I297" s="3" t="s">
        <v>1338</v>
      </c>
      <c r="J297" s="3" t="s">
        <v>19</v>
      </c>
      <c r="K297" s="1" t="s">
        <v>1604</v>
      </c>
      <c r="L297" s="1" t="s">
        <v>1611</v>
      </c>
      <c r="M297" s="1" t="s">
        <v>1606</v>
      </c>
      <c r="N297" s="1" t="s">
        <v>1607</v>
      </c>
      <c r="O297" s="1" t="s">
        <v>1608</v>
      </c>
      <c r="P297" s="1" t="str">
        <f t="shared" si="4"/>
        <v>教育学院-学前教育2班（专升本)69-50严僖为-毕业生档案-档案转递编号2310373ZEG3VW89FEJ转回生源地</v>
      </c>
    </row>
    <row r="298" s="1" customFormat="1" ht="22.5" customHeight="1" spans="1:16">
      <c r="A298" s="3">
        <f>COUNTIF(B$2:B298,B298)</f>
        <v>51</v>
      </c>
      <c r="B298" s="3" t="s">
        <v>1173</v>
      </c>
      <c r="C298" s="3" t="s">
        <v>1340</v>
      </c>
      <c r="D298" s="3" t="s">
        <v>978</v>
      </c>
      <c r="E298" s="3" t="s">
        <v>979</v>
      </c>
      <c r="F298" s="3" t="s">
        <v>980</v>
      </c>
      <c r="G298" s="3">
        <v>231100</v>
      </c>
      <c r="H298" s="3" t="s">
        <v>981</v>
      </c>
      <c r="I298" s="3" t="s">
        <v>1341</v>
      </c>
      <c r="J298" s="3" t="s">
        <v>19</v>
      </c>
      <c r="K298" s="1" t="s">
        <v>1604</v>
      </c>
      <c r="L298" s="1" t="s">
        <v>1611</v>
      </c>
      <c r="M298" s="1" t="s">
        <v>1606</v>
      </c>
      <c r="N298" s="1" t="s">
        <v>1607</v>
      </c>
      <c r="O298" s="1" t="s">
        <v>1608</v>
      </c>
      <c r="P298" s="1" t="str">
        <f t="shared" si="4"/>
        <v>教育学院-学前教育2班（专升本)69-51颜婷婷-毕业生档案-档案转递编号23103732UJN91GEH4L转回生源地</v>
      </c>
    </row>
    <row r="299" s="1" customFormat="1" ht="22.5" customHeight="1" spans="1:16">
      <c r="A299" s="3">
        <f>COUNTIF(B$2:B299,B299)</f>
        <v>52</v>
      </c>
      <c r="B299" s="3" t="s">
        <v>1173</v>
      </c>
      <c r="C299" s="3" t="s">
        <v>1343</v>
      </c>
      <c r="D299" s="3" t="s">
        <v>449</v>
      </c>
      <c r="E299" s="3" t="s">
        <v>145</v>
      </c>
      <c r="F299" s="4" t="s">
        <v>1196</v>
      </c>
      <c r="G299" s="3">
        <v>234000</v>
      </c>
      <c r="H299" s="4" t="s">
        <v>1197</v>
      </c>
      <c r="I299" s="3" t="s">
        <v>1344</v>
      </c>
      <c r="J299" s="3" t="s">
        <v>19</v>
      </c>
      <c r="K299" s="1" t="s">
        <v>1604</v>
      </c>
      <c r="L299" s="1" t="s">
        <v>1611</v>
      </c>
      <c r="M299" s="1" t="s">
        <v>1606</v>
      </c>
      <c r="N299" s="1" t="s">
        <v>1607</v>
      </c>
      <c r="O299" s="1" t="s">
        <v>1608</v>
      </c>
      <c r="P299" s="1" t="str">
        <f t="shared" si="4"/>
        <v>教育学院-学前教育2班（专升本)69-52杨玉莹-毕业生档案-档案转递编号2310373HRVMUEMBQT3转回生源地</v>
      </c>
    </row>
    <row r="300" s="1" customFormat="1" ht="22.5" customHeight="1" spans="1:16">
      <c r="A300" s="3">
        <f>COUNTIF(B$2:B300,B300)</f>
        <v>53</v>
      </c>
      <c r="B300" s="3" t="s">
        <v>1173</v>
      </c>
      <c r="C300" s="3" t="s">
        <v>1346</v>
      </c>
      <c r="D300" s="3" t="s">
        <v>29</v>
      </c>
      <c r="E300" s="3" t="s">
        <v>30</v>
      </c>
      <c r="F300" s="3" t="s">
        <v>31</v>
      </c>
      <c r="G300" s="3">
        <v>245600</v>
      </c>
      <c r="H300" s="3" t="s">
        <v>32</v>
      </c>
      <c r="I300" s="3" t="s">
        <v>1347</v>
      </c>
      <c r="J300" s="3" t="s">
        <v>19</v>
      </c>
      <c r="K300" s="1" t="s">
        <v>1604</v>
      </c>
      <c r="L300" s="1" t="s">
        <v>1611</v>
      </c>
      <c r="M300" s="1" t="s">
        <v>1606</v>
      </c>
      <c r="N300" s="1" t="s">
        <v>1607</v>
      </c>
      <c r="O300" s="1" t="s">
        <v>1608</v>
      </c>
      <c r="P300" s="1" t="str">
        <f t="shared" si="4"/>
        <v>教育学院-学前教育2班（专升本)69-53叶钰童-毕业生档案-档案转递编号2310373C2U2TNC52J7转回生源地</v>
      </c>
    </row>
    <row r="301" s="1" customFormat="1" ht="22.5" customHeight="1" spans="1:16">
      <c r="A301" s="3">
        <f>COUNTIF(B$2:B301,B301)</f>
        <v>54</v>
      </c>
      <c r="B301" s="3" t="s">
        <v>1173</v>
      </c>
      <c r="C301" s="3" t="s">
        <v>1349</v>
      </c>
      <c r="D301" s="3" t="s">
        <v>87</v>
      </c>
      <c r="E301" s="3" t="s">
        <v>88</v>
      </c>
      <c r="F301" s="3" t="s">
        <v>89</v>
      </c>
      <c r="G301" s="3">
        <v>234300</v>
      </c>
      <c r="H301" s="3" t="s">
        <v>90</v>
      </c>
      <c r="I301" s="3" t="s">
        <v>1350</v>
      </c>
      <c r="J301" s="3" t="s">
        <v>19</v>
      </c>
      <c r="K301" s="1" t="s">
        <v>1604</v>
      </c>
      <c r="L301" s="1" t="s">
        <v>1611</v>
      </c>
      <c r="M301" s="1" t="s">
        <v>1606</v>
      </c>
      <c r="N301" s="1" t="s">
        <v>1607</v>
      </c>
      <c r="O301" s="1" t="s">
        <v>1608</v>
      </c>
      <c r="P301" s="1" t="str">
        <f t="shared" si="4"/>
        <v>教育学院-学前教育2班（专升本)69-54尹思媛-毕业生档案-档案转递编号2310373XEX6X9KKT54转回生源地</v>
      </c>
    </row>
    <row r="302" s="1" customFormat="1" ht="22.5" customHeight="1" spans="1:16">
      <c r="A302" s="3">
        <f>COUNTIF(B$2:B302,B302)</f>
        <v>55</v>
      </c>
      <c r="B302" s="3" t="s">
        <v>1173</v>
      </c>
      <c r="C302" s="3" t="s">
        <v>1352</v>
      </c>
      <c r="D302" s="3" t="s">
        <v>472</v>
      </c>
      <c r="E302" s="3" t="s">
        <v>125</v>
      </c>
      <c r="F302" s="3" t="s">
        <v>473</v>
      </c>
      <c r="G302" s="3">
        <v>233600</v>
      </c>
      <c r="H302" s="3" t="s">
        <v>474</v>
      </c>
      <c r="I302" s="3" t="s">
        <v>1353</v>
      </c>
      <c r="J302" s="3" t="s">
        <v>19</v>
      </c>
      <c r="K302" s="1" t="s">
        <v>1604</v>
      </c>
      <c r="L302" s="1" t="s">
        <v>1611</v>
      </c>
      <c r="M302" s="1" t="s">
        <v>1606</v>
      </c>
      <c r="N302" s="1" t="s">
        <v>1607</v>
      </c>
      <c r="O302" s="1" t="s">
        <v>1608</v>
      </c>
      <c r="P302" s="1" t="str">
        <f t="shared" si="4"/>
        <v>教育学院-学前教育2班（专升本)69-55于慧敏-毕业生档案-档案转递编号23103737J6D3IK7I75转回生源地</v>
      </c>
    </row>
    <row r="303" s="1" customFormat="1" ht="22.5" customHeight="1" spans="1:16">
      <c r="A303" s="3">
        <f>COUNTIF(B$2:B303,B303)</f>
        <v>56</v>
      </c>
      <c r="B303" s="3" t="s">
        <v>1173</v>
      </c>
      <c r="C303" s="3" t="s">
        <v>1355</v>
      </c>
      <c r="D303" s="3" t="s">
        <v>74</v>
      </c>
      <c r="E303" s="3" t="s">
        <v>30</v>
      </c>
      <c r="F303" s="3" t="s">
        <v>75</v>
      </c>
      <c r="G303" s="3">
        <v>236000</v>
      </c>
      <c r="H303" s="3" t="s">
        <v>76</v>
      </c>
      <c r="I303" s="3" t="s">
        <v>1356</v>
      </c>
      <c r="J303" s="3" t="s">
        <v>19</v>
      </c>
      <c r="K303" s="1" t="s">
        <v>1604</v>
      </c>
      <c r="L303" s="1" t="s">
        <v>1611</v>
      </c>
      <c r="M303" s="1" t="s">
        <v>1606</v>
      </c>
      <c r="N303" s="1" t="s">
        <v>1607</v>
      </c>
      <c r="O303" s="1" t="s">
        <v>1608</v>
      </c>
      <c r="P303" s="1" t="str">
        <f t="shared" si="4"/>
        <v>教育学院-学前教育2班（专升本)69-56余倩倩-毕业生档案-档案转递编号2310373XWW2EP23E7N转回生源地</v>
      </c>
    </row>
    <row r="304" s="1" customFormat="1" ht="22.5" customHeight="1" spans="1:16">
      <c r="A304" s="3">
        <f>COUNTIF(B$2:B304,B304)</f>
        <v>57</v>
      </c>
      <c r="B304" s="3" t="s">
        <v>1173</v>
      </c>
      <c r="C304" s="3" t="s">
        <v>1358</v>
      </c>
      <c r="D304" s="3" t="s">
        <v>179</v>
      </c>
      <c r="E304" s="3" t="s">
        <v>180</v>
      </c>
      <c r="F304" s="3" t="s">
        <v>181</v>
      </c>
      <c r="G304" s="3">
        <v>235200</v>
      </c>
      <c r="H304" s="3" t="s">
        <v>182</v>
      </c>
      <c r="I304" s="3" t="s">
        <v>1359</v>
      </c>
      <c r="J304" s="3" t="s">
        <v>19</v>
      </c>
      <c r="K304" s="1" t="s">
        <v>1604</v>
      </c>
      <c r="L304" s="1" t="s">
        <v>1611</v>
      </c>
      <c r="M304" s="1" t="s">
        <v>1606</v>
      </c>
      <c r="N304" s="1" t="s">
        <v>1607</v>
      </c>
      <c r="O304" s="1" t="s">
        <v>1608</v>
      </c>
      <c r="P304" s="1" t="str">
        <f t="shared" si="4"/>
        <v>教育学院-学前教育2班（专升本)69-57张鸿琴-毕业生档案-档案转递编号2310373M24VC8WGXK3转回生源地</v>
      </c>
    </row>
    <row r="305" s="1" customFormat="1" ht="22.5" customHeight="1" spans="1:16">
      <c r="A305" s="3">
        <f>COUNTIF(B$2:B305,B305)</f>
        <v>58</v>
      </c>
      <c r="B305" s="3" t="s">
        <v>1173</v>
      </c>
      <c r="C305" s="3" t="s">
        <v>1361</v>
      </c>
      <c r="D305" s="3" t="s">
        <v>1362</v>
      </c>
      <c r="E305" s="3" t="s">
        <v>1363</v>
      </c>
      <c r="F305" s="3" t="s">
        <v>1364</v>
      </c>
      <c r="G305" s="3">
        <v>239000</v>
      </c>
      <c r="H305" s="3" t="s">
        <v>1365</v>
      </c>
      <c r="I305" s="3" t="s">
        <v>1366</v>
      </c>
      <c r="J305" s="3" t="s">
        <v>466</v>
      </c>
      <c r="K305" s="1" t="s">
        <v>1604</v>
      </c>
      <c r="L305" s="1" t="s">
        <v>1611</v>
      </c>
      <c r="M305" s="1" t="s">
        <v>1606</v>
      </c>
      <c r="N305" s="1" t="s">
        <v>1607</v>
      </c>
      <c r="O305" s="1" t="s">
        <v>1608</v>
      </c>
      <c r="P305" s="1" t="str">
        <f t="shared" si="4"/>
        <v>教育学院-学前教育2班（专升本)69-58张晋-毕业生档案-档案转递编号2310373TMD3TN2SDZZ签约单位接收</v>
      </c>
    </row>
    <row r="306" s="1" customFormat="1" ht="22.5" customHeight="1" spans="1:16">
      <c r="A306" s="3">
        <f>COUNTIF(B$2:B306,B306)</f>
        <v>59</v>
      </c>
      <c r="B306" s="3" t="s">
        <v>1173</v>
      </c>
      <c r="C306" s="3" t="s">
        <v>1368</v>
      </c>
      <c r="D306" s="3" t="s">
        <v>449</v>
      </c>
      <c r="E306" s="3" t="s">
        <v>145</v>
      </c>
      <c r="F306" s="4" t="s">
        <v>1196</v>
      </c>
      <c r="G306" s="3">
        <v>234000</v>
      </c>
      <c r="H306" s="4" t="s">
        <v>1197</v>
      </c>
      <c r="I306" s="3" t="s">
        <v>1369</v>
      </c>
      <c r="J306" s="3" t="s">
        <v>19</v>
      </c>
      <c r="K306" s="1" t="s">
        <v>1604</v>
      </c>
      <c r="L306" s="1" t="s">
        <v>1611</v>
      </c>
      <c r="M306" s="1" t="s">
        <v>1606</v>
      </c>
      <c r="N306" s="1" t="s">
        <v>1607</v>
      </c>
      <c r="O306" s="1" t="s">
        <v>1608</v>
      </c>
      <c r="P306" s="1" t="str">
        <f t="shared" si="4"/>
        <v>教育学院-学前教育2班（专升本)69-59张文-毕业生档案-档案转递编号2310373V8EEMRHJGZB转回生源地</v>
      </c>
    </row>
    <row r="307" s="1" customFormat="1" ht="22.5" customHeight="1" spans="1:16">
      <c r="A307" s="3">
        <f>COUNTIF(B$2:B307,B307)</f>
        <v>60</v>
      </c>
      <c r="B307" s="3" t="s">
        <v>1173</v>
      </c>
      <c r="C307" s="3" t="s">
        <v>1371</v>
      </c>
      <c r="D307" s="3" t="s">
        <v>749</v>
      </c>
      <c r="E307" s="3" t="s">
        <v>750</v>
      </c>
      <c r="F307" s="3" t="s">
        <v>751</v>
      </c>
      <c r="G307" s="3">
        <v>246100</v>
      </c>
      <c r="H307" s="3" t="s">
        <v>752</v>
      </c>
      <c r="I307" s="3" t="s">
        <v>1372</v>
      </c>
      <c r="J307" s="3" t="s">
        <v>19</v>
      </c>
      <c r="K307" s="1" t="s">
        <v>1604</v>
      </c>
      <c r="L307" s="1" t="s">
        <v>1611</v>
      </c>
      <c r="M307" s="1" t="s">
        <v>1606</v>
      </c>
      <c r="N307" s="1" t="s">
        <v>1607</v>
      </c>
      <c r="O307" s="1" t="s">
        <v>1608</v>
      </c>
      <c r="P307" s="1" t="str">
        <f t="shared" si="4"/>
        <v>教育学院-学前教育2班（专升本)69-60张玉婷-毕业生档案-档案转递编号23103739LKD4K3HCNM转回生源地</v>
      </c>
    </row>
    <row r="308" s="1" customFormat="1" ht="22.5" customHeight="1" spans="1:16">
      <c r="A308" s="3">
        <f>COUNTIF(B$2:B308,B308)</f>
        <v>61</v>
      </c>
      <c r="B308" s="3" t="s">
        <v>1173</v>
      </c>
      <c r="C308" s="3" t="s">
        <v>1374</v>
      </c>
      <c r="D308" s="3" t="s">
        <v>138</v>
      </c>
      <c r="E308" s="3" t="s">
        <v>30</v>
      </c>
      <c r="F308" s="3" t="s">
        <v>139</v>
      </c>
      <c r="G308" s="3">
        <v>235000</v>
      </c>
      <c r="H308" s="3" t="s">
        <v>140</v>
      </c>
      <c r="I308" s="3" t="s">
        <v>1375</v>
      </c>
      <c r="J308" s="3" t="s">
        <v>19</v>
      </c>
      <c r="K308" s="1" t="s">
        <v>1604</v>
      </c>
      <c r="L308" s="1" t="s">
        <v>1611</v>
      </c>
      <c r="M308" s="1" t="s">
        <v>1606</v>
      </c>
      <c r="N308" s="1" t="s">
        <v>1607</v>
      </c>
      <c r="O308" s="1" t="s">
        <v>1608</v>
      </c>
      <c r="P308" s="1" t="str">
        <f t="shared" si="4"/>
        <v>教育学院-学前教育2班（专升本)69-61张子薇-毕业生档案-档案转递编号2310373L0DQL0C1UA4转回生源地</v>
      </c>
    </row>
    <row r="309" s="1" customFormat="1" ht="22.5" customHeight="1" spans="1:16">
      <c r="A309" s="3">
        <f>COUNTIF(B$2:B309,B309)</f>
        <v>62</v>
      </c>
      <c r="B309" s="3" t="s">
        <v>1173</v>
      </c>
      <c r="C309" s="3" t="s">
        <v>1377</v>
      </c>
      <c r="D309" s="3" t="s">
        <v>1329</v>
      </c>
      <c r="E309" s="3" t="s">
        <v>30</v>
      </c>
      <c r="F309" s="3" t="s">
        <v>1330</v>
      </c>
      <c r="G309" s="3">
        <v>244000</v>
      </c>
      <c r="H309" s="3" t="s">
        <v>1331</v>
      </c>
      <c r="I309" s="3" t="s">
        <v>1378</v>
      </c>
      <c r="J309" s="3" t="s">
        <v>19</v>
      </c>
      <c r="K309" s="1" t="s">
        <v>1604</v>
      </c>
      <c r="L309" s="1" t="s">
        <v>1611</v>
      </c>
      <c r="M309" s="1" t="s">
        <v>1606</v>
      </c>
      <c r="N309" s="1" t="s">
        <v>1607</v>
      </c>
      <c r="O309" s="1" t="s">
        <v>1608</v>
      </c>
      <c r="P309" s="1" t="str">
        <f t="shared" si="4"/>
        <v>教育学院-学前教育2班（专升本)69-62章悦-毕业生档案-档案转递编号2310373S70XLLTARMX转回生源地</v>
      </c>
    </row>
    <row r="310" s="1" customFormat="1" ht="22.5" customHeight="1" spans="1:16">
      <c r="A310" s="3">
        <f>COUNTIF(B$2:B310,B310)</f>
        <v>63</v>
      </c>
      <c r="B310" s="3" t="s">
        <v>1173</v>
      </c>
      <c r="C310" s="3" t="s">
        <v>1380</v>
      </c>
      <c r="D310" s="3" t="s">
        <v>196</v>
      </c>
      <c r="E310" s="3" t="s">
        <v>30</v>
      </c>
      <c r="F310" s="3" t="s">
        <v>197</v>
      </c>
      <c r="G310" s="3">
        <v>236700</v>
      </c>
      <c r="H310" s="3" t="s">
        <v>198</v>
      </c>
      <c r="I310" s="3" t="s">
        <v>1381</v>
      </c>
      <c r="J310" s="3" t="s">
        <v>19</v>
      </c>
      <c r="K310" s="1" t="s">
        <v>1604</v>
      </c>
      <c r="L310" s="1" t="s">
        <v>1611</v>
      </c>
      <c r="M310" s="1" t="s">
        <v>1606</v>
      </c>
      <c r="N310" s="1" t="s">
        <v>1607</v>
      </c>
      <c r="O310" s="1" t="s">
        <v>1608</v>
      </c>
      <c r="P310" s="1" t="str">
        <f t="shared" si="4"/>
        <v>教育学院-学前教育2班（专升本)69-63赵明慧-毕业生档案-档案转递编号2310373BT5WR6MVVRR转回生源地</v>
      </c>
    </row>
    <row r="311" s="1" customFormat="1" ht="22.5" customHeight="1" spans="1:16">
      <c r="A311" s="3">
        <f>COUNTIF(B$2:B311,B311)</f>
        <v>64</v>
      </c>
      <c r="B311" s="3" t="s">
        <v>1173</v>
      </c>
      <c r="C311" s="3" t="s">
        <v>1383</v>
      </c>
      <c r="D311" s="3" t="s">
        <v>151</v>
      </c>
      <c r="E311" s="3" t="s">
        <v>152</v>
      </c>
      <c r="F311" s="3" t="s">
        <v>153</v>
      </c>
      <c r="G311" s="3">
        <v>233700</v>
      </c>
      <c r="H311" s="3" t="s">
        <v>154</v>
      </c>
      <c r="I311" s="3" t="s">
        <v>1384</v>
      </c>
      <c r="J311" s="3" t="s">
        <v>19</v>
      </c>
      <c r="K311" s="1" t="s">
        <v>1604</v>
      </c>
      <c r="L311" s="1" t="s">
        <v>1611</v>
      </c>
      <c r="M311" s="1" t="s">
        <v>1606</v>
      </c>
      <c r="N311" s="1" t="s">
        <v>1607</v>
      </c>
      <c r="O311" s="1" t="s">
        <v>1608</v>
      </c>
      <c r="P311" s="1" t="str">
        <f t="shared" si="4"/>
        <v>教育学院-学前教育2班（专升本)69-64赵雨-毕业生档案-档案转递编号23103739O9DE6JQRUP转回生源地</v>
      </c>
    </row>
    <row r="312" s="1" customFormat="1" ht="22.5" customHeight="1" spans="1:16">
      <c r="A312" s="3">
        <f>COUNTIF(B$2:B312,B312)</f>
        <v>65</v>
      </c>
      <c r="B312" s="3" t="s">
        <v>1173</v>
      </c>
      <c r="C312" s="3" t="s">
        <v>1386</v>
      </c>
      <c r="D312" s="3" t="s">
        <v>196</v>
      </c>
      <c r="E312" s="3" t="s">
        <v>30</v>
      </c>
      <c r="F312" s="3" t="s">
        <v>197</v>
      </c>
      <c r="G312" s="3">
        <v>236700</v>
      </c>
      <c r="H312" s="3" t="s">
        <v>198</v>
      </c>
      <c r="I312" s="3" t="s">
        <v>1387</v>
      </c>
      <c r="J312" s="3" t="s">
        <v>19</v>
      </c>
      <c r="K312" s="1" t="s">
        <v>1604</v>
      </c>
      <c r="L312" s="1" t="s">
        <v>1611</v>
      </c>
      <c r="M312" s="1" t="s">
        <v>1606</v>
      </c>
      <c r="N312" s="1" t="s">
        <v>1607</v>
      </c>
      <c r="O312" s="1" t="s">
        <v>1608</v>
      </c>
      <c r="P312" s="1" t="str">
        <f t="shared" si="4"/>
        <v>教育学院-学前教育2班（专升本)69-65赵月梅-毕业生档案-档案转递编号2310373VT1Q1FFJY47转回生源地</v>
      </c>
    </row>
    <row r="313" s="1" customFormat="1" ht="22.5" customHeight="1" spans="1:16">
      <c r="A313" s="3">
        <f>COUNTIF(B$2:B313,B313)</f>
        <v>66</v>
      </c>
      <c r="B313" s="3" t="s">
        <v>1173</v>
      </c>
      <c r="C313" s="3" t="s">
        <v>1389</v>
      </c>
      <c r="D313" s="3" t="s">
        <v>1390</v>
      </c>
      <c r="E313" s="3" t="s">
        <v>30</v>
      </c>
      <c r="F313" s="3" t="s">
        <v>1391</v>
      </c>
      <c r="G313" s="3">
        <v>230000</v>
      </c>
      <c r="H313" s="3" t="s">
        <v>1392</v>
      </c>
      <c r="I313" s="3" t="s">
        <v>1393</v>
      </c>
      <c r="J313" s="3" t="s">
        <v>19</v>
      </c>
      <c r="K313" s="1" t="s">
        <v>1604</v>
      </c>
      <c r="L313" s="1" t="s">
        <v>1611</v>
      </c>
      <c r="M313" s="1" t="s">
        <v>1606</v>
      </c>
      <c r="N313" s="1" t="s">
        <v>1607</v>
      </c>
      <c r="O313" s="1" t="s">
        <v>1608</v>
      </c>
      <c r="P313" s="1" t="str">
        <f t="shared" si="4"/>
        <v>教育学院-学前教育2班（专升本)69-66支铭雨-毕业生档案-档案转递编号23103736S7YBRS47KB转回生源地</v>
      </c>
    </row>
    <row r="314" s="1" customFormat="1" ht="22.5" customHeight="1" spans="1:16">
      <c r="A314" s="3">
        <f>COUNTIF(B$2:B314,B314)</f>
        <v>67</v>
      </c>
      <c r="B314" s="3" t="s">
        <v>1173</v>
      </c>
      <c r="C314" s="3" t="s">
        <v>1395</v>
      </c>
      <c r="D314" s="3" t="s">
        <v>225</v>
      </c>
      <c r="E314" s="3" t="s">
        <v>30</v>
      </c>
      <c r="F314" s="3" t="s">
        <v>226</v>
      </c>
      <c r="G314" s="3">
        <v>234200</v>
      </c>
      <c r="H314" s="3" t="s">
        <v>227</v>
      </c>
      <c r="I314" s="3" t="s">
        <v>1396</v>
      </c>
      <c r="J314" s="3" t="s">
        <v>19</v>
      </c>
      <c r="K314" s="1" t="s">
        <v>1604</v>
      </c>
      <c r="L314" s="1" t="s">
        <v>1611</v>
      </c>
      <c r="M314" s="1" t="s">
        <v>1606</v>
      </c>
      <c r="N314" s="1" t="s">
        <v>1607</v>
      </c>
      <c r="O314" s="1" t="s">
        <v>1608</v>
      </c>
      <c r="P314" s="1" t="str">
        <f t="shared" si="4"/>
        <v>教育学院-学前教育2班（专升本)69-67朱慧敏-毕业生档案-档案转递编号23103738IZUV9ZN2TO转回生源地</v>
      </c>
    </row>
    <row r="315" s="1" customFormat="1" ht="22.5" customHeight="1" spans="1:16">
      <c r="A315" s="3">
        <f>COUNTIF(B$2:B315,B315)</f>
        <v>68</v>
      </c>
      <c r="B315" s="3" t="s">
        <v>1173</v>
      </c>
      <c r="C315" s="3" t="s">
        <v>1398</v>
      </c>
      <c r="D315" s="3" t="s">
        <v>942</v>
      </c>
      <c r="E315" s="3" t="s">
        <v>943</v>
      </c>
      <c r="F315" s="3" t="s">
        <v>944</v>
      </c>
      <c r="G315" s="3">
        <v>236500</v>
      </c>
      <c r="H315" s="3" t="s">
        <v>945</v>
      </c>
      <c r="I315" s="3" t="s">
        <v>1399</v>
      </c>
      <c r="J315" s="3" t="s">
        <v>19</v>
      </c>
      <c r="K315" s="1" t="s">
        <v>1604</v>
      </c>
      <c r="L315" s="1" t="s">
        <v>1611</v>
      </c>
      <c r="M315" s="1" t="s">
        <v>1606</v>
      </c>
      <c r="N315" s="1" t="s">
        <v>1607</v>
      </c>
      <c r="O315" s="1" t="s">
        <v>1608</v>
      </c>
      <c r="P315" s="1" t="str">
        <f t="shared" si="4"/>
        <v>教育学院-学前教育2班（专升本)69-68朱欣欣-毕业生档案-档案转递编号23103730N8AEOU8FK4转回生源地</v>
      </c>
    </row>
    <row r="316" s="1" customFormat="1" ht="22.5" customHeight="1" spans="1:16">
      <c r="A316" s="3">
        <f>COUNTIF(B$2:B316,B316)</f>
        <v>69</v>
      </c>
      <c r="B316" s="3" t="s">
        <v>1173</v>
      </c>
      <c r="C316" s="3" t="s">
        <v>1401</v>
      </c>
      <c r="D316" s="3" t="s">
        <v>218</v>
      </c>
      <c r="E316" s="3" t="s">
        <v>219</v>
      </c>
      <c r="F316" s="3" t="s">
        <v>220</v>
      </c>
      <c r="G316" s="3">
        <v>237400</v>
      </c>
      <c r="H316" s="3" t="s">
        <v>221</v>
      </c>
      <c r="I316" s="3" t="s">
        <v>1402</v>
      </c>
      <c r="J316" s="3" t="s">
        <v>19</v>
      </c>
      <c r="K316" s="1" t="s">
        <v>1604</v>
      </c>
      <c r="L316" s="1" t="s">
        <v>1611</v>
      </c>
      <c r="M316" s="1" t="s">
        <v>1606</v>
      </c>
      <c r="N316" s="1" t="s">
        <v>1607</v>
      </c>
      <c r="O316" s="1" t="s">
        <v>1608</v>
      </c>
      <c r="P316" s="1" t="str">
        <f t="shared" si="4"/>
        <v>教育学院-学前教育2班（专升本)69-69邹业雪-毕业生档案-档案转递编号23103734JSQB64V856转回生源地</v>
      </c>
    </row>
    <row r="317" s="1" customFormat="1" ht="22.5" customHeight="1" spans="1:16">
      <c r="A317" s="3">
        <f>COUNTIF(B$2:B317,B317)</f>
        <v>1</v>
      </c>
      <c r="B317" s="3" t="s">
        <v>1404</v>
      </c>
      <c r="C317" s="3" t="s">
        <v>1405</v>
      </c>
      <c r="D317" s="3" t="s">
        <v>365</v>
      </c>
      <c r="E317" s="3" t="s">
        <v>366</v>
      </c>
      <c r="F317" s="3" t="s">
        <v>367</v>
      </c>
      <c r="G317" s="3">
        <v>231500</v>
      </c>
      <c r="H317" s="3" t="s">
        <v>368</v>
      </c>
      <c r="I317" s="3" t="s">
        <v>1406</v>
      </c>
      <c r="J317" s="3" t="s">
        <v>19</v>
      </c>
      <c r="K317" s="1" t="s">
        <v>1604</v>
      </c>
      <c r="L317" s="1" t="s">
        <v>1612</v>
      </c>
      <c r="M317" s="1" t="s">
        <v>1606</v>
      </c>
      <c r="N317" s="1" t="s">
        <v>1607</v>
      </c>
      <c r="O317" s="1" t="s">
        <v>1608</v>
      </c>
      <c r="P317" s="1" t="str">
        <f t="shared" si="4"/>
        <v>教育学院-应用心理学55-1沈广志-毕业生档案-档案转递编号2310373CNBO8M1SAB8转回生源地</v>
      </c>
    </row>
    <row r="318" s="1" customFormat="1" ht="22.5" customHeight="1" spans="1:16">
      <c r="A318" s="3">
        <f>COUNTIF(B$2:B318,B318)</f>
        <v>2</v>
      </c>
      <c r="B318" s="3" t="s">
        <v>1404</v>
      </c>
      <c r="C318" s="3" t="s">
        <v>1408</v>
      </c>
      <c r="D318" s="3" t="s">
        <v>346</v>
      </c>
      <c r="E318" s="3" t="s">
        <v>30</v>
      </c>
      <c r="F318" s="3" t="s">
        <v>347</v>
      </c>
      <c r="G318" s="3">
        <v>835100</v>
      </c>
      <c r="H318" s="3" t="s">
        <v>348</v>
      </c>
      <c r="I318" s="3" t="s">
        <v>1409</v>
      </c>
      <c r="J318" s="3" t="s">
        <v>19</v>
      </c>
      <c r="K318" s="1" t="s">
        <v>1604</v>
      </c>
      <c r="L318" s="1" t="s">
        <v>1612</v>
      </c>
      <c r="M318" s="1" t="s">
        <v>1606</v>
      </c>
      <c r="N318" s="1" t="s">
        <v>1607</v>
      </c>
      <c r="O318" s="1" t="s">
        <v>1608</v>
      </c>
      <c r="P318" s="1" t="str">
        <f t="shared" si="4"/>
        <v>教育学院-应用心理学55-2阿不都热扎克·土地买买提-毕业生档案-档案转递编号2310373FPRRAPPWB65转回生源地</v>
      </c>
    </row>
    <row r="319" s="1" customFormat="1" ht="22.5" customHeight="1" spans="1:16">
      <c r="A319" s="3">
        <f>COUNTIF(B$2:B319,B319)</f>
        <v>3</v>
      </c>
      <c r="B319" s="3" t="s">
        <v>1404</v>
      </c>
      <c r="C319" s="3" t="s">
        <v>1411</v>
      </c>
      <c r="D319" s="3" t="s">
        <v>788</v>
      </c>
      <c r="E319" s="3" t="s">
        <v>789</v>
      </c>
      <c r="F319" s="3" t="s">
        <v>790</v>
      </c>
      <c r="G319" s="3">
        <v>230000</v>
      </c>
      <c r="H319" s="3" t="s">
        <v>791</v>
      </c>
      <c r="I319" s="3" t="s">
        <v>1412</v>
      </c>
      <c r="J319" s="3" t="s">
        <v>19</v>
      </c>
      <c r="K319" s="1" t="s">
        <v>1604</v>
      </c>
      <c r="L319" s="1" t="s">
        <v>1612</v>
      </c>
      <c r="M319" s="1" t="s">
        <v>1606</v>
      </c>
      <c r="N319" s="1" t="s">
        <v>1607</v>
      </c>
      <c r="O319" s="1" t="s">
        <v>1608</v>
      </c>
      <c r="P319" s="1" t="str">
        <f t="shared" si="4"/>
        <v>教育学院-应用心理学55-3陈夕灿-毕业生档案-档案转递编号231037356573HEJ5SD转回生源地</v>
      </c>
    </row>
    <row r="320" s="1" customFormat="1" ht="22.5" customHeight="1" spans="1:16">
      <c r="A320" s="3">
        <f>COUNTIF(B$2:B320,B320)</f>
        <v>4</v>
      </c>
      <c r="B320" s="3" t="s">
        <v>1404</v>
      </c>
      <c r="C320" s="3" t="s">
        <v>1414</v>
      </c>
      <c r="D320" s="3" t="s">
        <v>968</v>
      </c>
      <c r="E320" s="3" t="s">
        <v>969</v>
      </c>
      <c r="F320" s="3" t="s">
        <v>1415</v>
      </c>
      <c r="G320" s="3">
        <v>230000</v>
      </c>
      <c r="H320" s="3" t="s">
        <v>971</v>
      </c>
      <c r="I320" s="3" t="s">
        <v>1416</v>
      </c>
      <c r="J320" s="3" t="s">
        <v>19</v>
      </c>
      <c r="K320" s="1" t="s">
        <v>1604</v>
      </c>
      <c r="L320" s="1" t="s">
        <v>1612</v>
      </c>
      <c r="M320" s="1" t="s">
        <v>1606</v>
      </c>
      <c r="N320" s="1" t="s">
        <v>1607</v>
      </c>
      <c r="O320" s="1" t="s">
        <v>1608</v>
      </c>
      <c r="P320" s="1" t="str">
        <f t="shared" si="4"/>
        <v>教育学院-应用心理学55-4汪洋-毕业生档案-档案转递编号2310373PY7NNR930LW转回生源地</v>
      </c>
    </row>
    <row r="321" s="1" customFormat="1" ht="22.5" customHeight="1" spans="1:16">
      <c r="A321" s="3">
        <f>COUNTIF(B$2:B321,B321)</f>
        <v>5</v>
      </c>
      <c r="B321" s="3" t="s">
        <v>1404</v>
      </c>
      <c r="C321" s="3" t="s">
        <v>645</v>
      </c>
      <c r="D321" s="3" t="s">
        <v>1418</v>
      </c>
      <c r="E321" s="3" t="s">
        <v>30</v>
      </c>
      <c r="F321" s="3" t="s">
        <v>1419</v>
      </c>
      <c r="G321" s="3">
        <v>325000</v>
      </c>
      <c r="H321" s="3" t="s">
        <v>503</v>
      </c>
      <c r="I321" s="3" t="s">
        <v>1420</v>
      </c>
      <c r="J321" s="3" t="s">
        <v>19</v>
      </c>
      <c r="K321" s="1" t="s">
        <v>1604</v>
      </c>
      <c r="L321" s="1" t="s">
        <v>1612</v>
      </c>
      <c r="M321" s="1" t="s">
        <v>1606</v>
      </c>
      <c r="N321" s="1" t="s">
        <v>1607</v>
      </c>
      <c r="O321" s="1" t="s">
        <v>1608</v>
      </c>
      <c r="P321" s="1" t="str">
        <f t="shared" si="4"/>
        <v>教育学院-应用心理学55-5陈冰冰-毕业生档案-档案转递编号2310373F58CIXPLOV3转回生源地</v>
      </c>
    </row>
    <row r="322" s="1" customFormat="1" ht="22.5" customHeight="1" spans="1:16">
      <c r="A322" s="3">
        <f>COUNTIF(B$2:B322,B322)</f>
        <v>6</v>
      </c>
      <c r="B322" s="3" t="s">
        <v>1404</v>
      </c>
      <c r="C322" s="3" t="s">
        <v>1422</v>
      </c>
      <c r="D322" s="3" t="s">
        <v>138</v>
      </c>
      <c r="E322" s="3" t="s">
        <v>30</v>
      </c>
      <c r="F322" s="3" t="s">
        <v>139</v>
      </c>
      <c r="G322" s="3">
        <v>235000</v>
      </c>
      <c r="H322" s="3" t="s">
        <v>1423</v>
      </c>
      <c r="I322" s="3" t="s">
        <v>1424</v>
      </c>
      <c r="J322" s="3" t="s">
        <v>19</v>
      </c>
      <c r="K322" s="1" t="s">
        <v>1604</v>
      </c>
      <c r="L322" s="1" t="s">
        <v>1612</v>
      </c>
      <c r="M322" s="1" t="s">
        <v>1606</v>
      </c>
      <c r="N322" s="1" t="s">
        <v>1607</v>
      </c>
      <c r="O322" s="1" t="s">
        <v>1608</v>
      </c>
      <c r="P322" s="1" t="str">
        <f t="shared" si="4"/>
        <v>教育学院-应用心理学55-6陈静文-毕业生档案-档案转递编号2310373DHKUTGG1RZ7转回生源地</v>
      </c>
    </row>
    <row r="323" s="1" customFormat="1" ht="22.5" customHeight="1" spans="1:16">
      <c r="A323" s="3">
        <f>COUNTIF(B$2:B323,B323)</f>
        <v>7</v>
      </c>
      <c r="B323" s="3" t="s">
        <v>1404</v>
      </c>
      <c r="C323" s="3" t="s">
        <v>1426</v>
      </c>
      <c r="D323" s="3" t="s">
        <v>549</v>
      </c>
      <c r="E323" s="3" t="s">
        <v>550</v>
      </c>
      <c r="F323" s="3" t="s">
        <v>551</v>
      </c>
      <c r="G323" s="3">
        <v>239300</v>
      </c>
      <c r="H323" s="3" t="s">
        <v>552</v>
      </c>
      <c r="I323" s="3" t="s">
        <v>1427</v>
      </c>
      <c r="J323" s="3" t="s">
        <v>19</v>
      </c>
      <c r="K323" s="1" t="s">
        <v>1604</v>
      </c>
      <c r="L323" s="1" t="s">
        <v>1612</v>
      </c>
      <c r="M323" s="1" t="s">
        <v>1606</v>
      </c>
      <c r="N323" s="1" t="s">
        <v>1607</v>
      </c>
      <c r="O323" s="1" t="s">
        <v>1608</v>
      </c>
      <c r="P323" s="1" t="str">
        <f t="shared" ref="P323:P371" si="5">K323&amp;B323&amp;L323&amp;A323&amp;C323&amp;N323&amp;M323&amp;O323&amp;I323&amp;J323</f>
        <v>教育学院-应用心理学55-7陈先安-毕业生档案-档案转递编号2310373UL5VQ0JY1MN转回生源地</v>
      </c>
    </row>
    <row r="324" s="1" customFormat="1" ht="22.5" customHeight="1" spans="1:16">
      <c r="A324" s="3">
        <f>COUNTIF(B$2:B324,B324)</f>
        <v>8</v>
      </c>
      <c r="B324" s="3" t="s">
        <v>1404</v>
      </c>
      <c r="C324" s="3" t="s">
        <v>1429</v>
      </c>
      <c r="D324" s="3" t="s">
        <v>265</v>
      </c>
      <c r="E324" s="3" t="s">
        <v>266</v>
      </c>
      <c r="F324" s="3" t="s">
        <v>267</v>
      </c>
      <c r="G324" s="3">
        <v>234300</v>
      </c>
      <c r="H324" s="3" t="s">
        <v>268</v>
      </c>
      <c r="I324" s="3" t="s">
        <v>1430</v>
      </c>
      <c r="J324" s="3" t="s">
        <v>19</v>
      </c>
      <c r="K324" s="1" t="s">
        <v>1604</v>
      </c>
      <c r="L324" s="1" t="s">
        <v>1612</v>
      </c>
      <c r="M324" s="1" t="s">
        <v>1606</v>
      </c>
      <c r="N324" s="1" t="s">
        <v>1607</v>
      </c>
      <c r="O324" s="1" t="s">
        <v>1608</v>
      </c>
      <c r="P324" s="1" t="str">
        <f t="shared" si="5"/>
        <v>教育学院-应用心理学55-8程枫-毕业生档案-档案转递编号2310373ZC3IZINB1IE转回生源地</v>
      </c>
    </row>
    <row r="325" s="1" customFormat="1" ht="22.5" customHeight="1" spans="1:16">
      <c r="A325" s="3">
        <f>COUNTIF(B$2:B325,B325)</f>
        <v>9</v>
      </c>
      <c r="B325" s="3" t="s">
        <v>1404</v>
      </c>
      <c r="C325" s="3" t="s">
        <v>1432</v>
      </c>
      <c r="D325" s="3" t="s">
        <v>218</v>
      </c>
      <c r="E325" s="3" t="s">
        <v>219</v>
      </c>
      <c r="F325" s="3" t="s">
        <v>220</v>
      </c>
      <c r="G325" s="3">
        <v>237400</v>
      </c>
      <c r="H325" s="3" t="s">
        <v>221</v>
      </c>
      <c r="I325" s="3" t="s">
        <v>1433</v>
      </c>
      <c r="J325" s="3" t="s">
        <v>19</v>
      </c>
      <c r="K325" s="1" t="s">
        <v>1604</v>
      </c>
      <c r="L325" s="1" t="s">
        <v>1612</v>
      </c>
      <c r="M325" s="1" t="s">
        <v>1606</v>
      </c>
      <c r="N325" s="1" t="s">
        <v>1607</v>
      </c>
      <c r="O325" s="1" t="s">
        <v>1608</v>
      </c>
      <c r="P325" s="1" t="str">
        <f t="shared" si="5"/>
        <v>教育学院-应用心理学55-9戴蕊-毕业生档案-档案转递编号2310373TK6B1JR9KIL转回生源地</v>
      </c>
    </row>
    <row r="326" s="1" customFormat="1" ht="22.5" customHeight="1" spans="1:16">
      <c r="A326" s="3">
        <f>COUNTIF(B$2:B326,B326)</f>
        <v>10</v>
      </c>
      <c r="B326" s="3" t="s">
        <v>1404</v>
      </c>
      <c r="C326" s="3" t="s">
        <v>1435</v>
      </c>
      <c r="D326" s="3" t="s">
        <v>1436</v>
      </c>
      <c r="E326" s="3" t="s">
        <v>30</v>
      </c>
      <c r="F326" s="3" t="s">
        <v>1437</v>
      </c>
      <c r="G326" s="3">
        <v>236800</v>
      </c>
      <c r="H326" s="3" t="s">
        <v>1438</v>
      </c>
      <c r="I326" s="3" t="s">
        <v>1439</v>
      </c>
      <c r="J326" s="3" t="s">
        <v>19</v>
      </c>
      <c r="K326" s="1" t="s">
        <v>1604</v>
      </c>
      <c r="L326" s="1" t="s">
        <v>1612</v>
      </c>
      <c r="M326" s="1" t="s">
        <v>1606</v>
      </c>
      <c r="N326" s="1" t="s">
        <v>1607</v>
      </c>
      <c r="O326" s="1" t="s">
        <v>1608</v>
      </c>
      <c r="P326" s="1" t="str">
        <f t="shared" si="5"/>
        <v>教育学院-应用心理学55-10单雨梦-毕业生档案-档案转递编号23103733BPWVG153Z2转回生源地</v>
      </c>
    </row>
    <row r="327" s="1" customFormat="1" ht="22.5" customHeight="1" spans="1:16">
      <c r="A327" s="3">
        <f>COUNTIF(B$2:B327,B327)</f>
        <v>11</v>
      </c>
      <c r="B327" s="3" t="s">
        <v>1404</v>
      </c>
      <c r="C327" s="3" t="s">
        <v>1441</v>
      </c>
      <c r="D327" s="3" t="s">
        <v>1442</v>
      </c>
      <c r="E327" s="3" t="s">
        <v>30</v>
      </c>
      <c r="F327" s="3" t="s">
        <v>1443</v>
      </c>
      <c r="G327" s="3">
        <v>239000</v>
      </c>
      <c r="H327" s="3" t="s">
        <v>1444</v>
      </c>
      <c r="I327" s="3" t="s">
        <v>1445</v>
      </c>
      <c r="J327" s="3" t="s">
        <v>19</v>
      </c>
      <c r="K327" s="1" t="s">
        <v>1604</v>
      </c>
      <c r="L327" s="1" t="s">
        <v>1612</v>
      </c>
      <c r="M327" s="1" t="s">
        <v>1606</v>
      </c>
      <c r="N327" s="1" t="s">
        <v>1607</v>
      </c>
      <c r="O327" s="1" t="s">
        <v>1608</v>
      </c>
      <c r="P327" s="1" t="str">
        <f t="shared" si="5"/>
        <v>教育学院-应用心理学55-11胡晨阳-毕业生档案-档案转递编号2310373LJCOS8GNCBD转回生源地</v>
      </c>
    </row>
    <row r="328" s="1" customFormat="1" ht="22.5" customHeight="1" spans="1:16">
      <c r="A328" s="3">
        <f>COUNTIF(B$2:B328,B328)</f>
        <v>12</v>
      </c>
      <c r="B328" s="3" t="s">
        <v>1404</v>
      </c>
      <c r="C328" s="3" t="s">
        <v>1447</v>
      </c>
      <c r="D328" s="3" t="s">
        <v>449</v>
      </c>
      <c r="E328" s="3" t="s">
        <v>145</v>
      </c>
      <c r="F328" s="5" t="s">
        <v>450</v>
      </c>
      <c r="G328" s="3">
        <v>234000</v>
      </c>
      <c r="H328" s="5">
        <v>18156196861</v>
      </c>
      <c r="I328" s="3" t="s">
        <v>1448</v>
      </c>
      <c r="J328" s="3" t="s">
        <v>19</v>
      </c>
      <c r="K328" s="1" t="s">
        <v>1604</v>
      </c>
      <c r="L328" s="1" t="s">
        <v>1612</v>
      </c>
      <c r="M328" s="1" t="s">
        <v>1606</v>
      </c>
      <c r="N328" s="1" t="s">
        <v>1607</v>
      </c>
      <c r="O328" s="1" t="s">
        <v>1608</v>
      </c>
      <c r="P328" s="1" t="str">
        <f t="shared" si="5"/>
        <v>教育学院-应用心理学55-12黄紫琦-毕业生档案-档案转递编号2310373IHQHY88B0QV转回生源地</v>
      </c>
    </row>
    <row r="329" s="1" customFormat="1" ht="22.5" customHeight="1" spans="1:16">
      <c r="A329" s="3">
        <f>COUNTIF(B$2:B329,B329)</f>
        <v>13</v>
      </c>
      <c r="B329" s="3" t="s">
        <v>1404</v>
      </c>
      <c r="C329" s="3" t="s">
        <v>1450</v>
      </c>
      <c r="D329" s="3" t="s">
        <v>1451</v>
      </c>
      <c r="E329" s="3" t="s">
        <v>30</v>
      </c>
      <c r="F329" s="3" t="s">
        <v>1452</v>
      </c>
      <c r="G329" s="3">
        <v>362000</v>
      </c>
      <c r="H329" s="3" t="s">
        <v>1453</v>
      </c>
      <c r="I329" s="3" t="s">
        <v>1454</v>
      </c>
      <c r="J329" s="3" t="s">
        <v>19</v>
      </c>
      <c r="K329" s="1" t="s">
        <v>1604</v>
      </c>
      <c r="L329" s="1" t="s">
        <v>1612</v>
      </c>
      <c r="M329" s="1" t="s">
        <v>1606</v>
      </c>
      <c r="N329" s="1" t="s">
        <v>1607</v>
      </c>
      <c r="O329" s="1" t="s">
        <v>1608</v>
      </c>
      <c r="P329" s="1" t="str">
        <f t="shared" si="5"/>
        <v>教育学院-应用心理学55-13江鹏-毕业生档案-档案转递编号23103731BX4RS8KDQ4转回生源地</v>
      </c>
    </row>
    <row r="330" s="1" customFormat="1" ht="22.5" customHeight="1" spans="1:16">
      <c r="A330" s="3">
        <f>COUNTIF(B$2:B330,B330)</f>
        <v>14</v>
      </c>
      <c r="B330" s="3" t="s">
        <v>1404</v>
      </c>
      <c r="C330" s="3" t="s">
        <v>1456</v>
      </c>
      <c r="D330" s="3" t="s">
        <v>1436</v>
      </c>
      <c r="E330" s="3" t="s">
        <v>30</v>
      </c>
      <c r="F330" s="3" t="s">
        <v>1437</v>
      </c>
      <c r="G330" s="3">
        <v>236800</v>
      </c>
      <c r="H330" s="3" t="s">
        <v>1438</v>
      </c>
      <c r="I330" s="3" t="s">
        <v>1457</v>
      </c>
      <c r="J330" s="3" t="s">
        <v>19</v>
      </c>
      <c r="K330" s="1" t="s">
        <v>1604</v>
      </c>
      <c r="L330" s="1" t="s">
        <v>1612</v>
      </c>
      <c r="M330" s="1" t="s">
        <v>1606</v>
      </c>
      <c r="N330" s="1" t="s">
        <v>1607</v>
      </c>
      <c r="O330" s="1" t="s">
        <v>1608</v>
      </c>
      <c r="P330" s="1" t="str">
        <f t="shared" si="5"/>
        <v>教育学院-应用心理学55-14李豪-毕业生档案-档案转递编号2310373PGIG21Z3SRX转回生源地</v>
      </c>
    </row>
    <row r="331" s="1" customFormat="1" ht="22.5" customHeight="1" spans="1:16">
      <c r="A331" s="3">
        <f>COUNTIF(B$2:B331,B331)</f>
        <v>15</v>
      </c>
      <c r="B331" s="3" t="s">
        <v>1404</v>
      </c>
      <c r="C331" s="3" t="s">
        <v>1459</v>
      </c>
      <c r="D331" s="3" t="s">
        <v>179</v>
      </c>
      <c r="E331" s="3" t="s">
        <v>180</v>
      </c>
      <c r="F331" s="3" t="s">
        <v>181</v>
      </c>
      <c r="G331" s="3">
        <v>235200</v>
      </c>
      <c r="H331" s="3" t="s">
        <v>182</v>
      </c>
      <c r="I331" s="3" t="s">
        <v>1460</v>
      </c>
      <c r="J331" s="3" t="s">
        <v>19</v>
      </c>
      <c r="K331" s="1" t="s">
        <v>1604</v>
      </c>
      <c r="L331" s="1" t="s">
        <v>1612</v>
      </c>
      <c r="M331" s="1" t="s">
        <v>1606</v>
      </c>
      <c r="N331" s="1" t="s">
        <v>1607</v>
      </c>
      <c r="O331" s="1" t="s">
        <v>1608</v>
      </c>
      <c r="P331" s="1" t="str">
        <f t="shared" si="5"/>
        <v>教育学院-应用心理学55-15李曼秋-毕业生档案-档案转递编号23103734PUA59L5UVI转回生源地</v>
      </c>
    </row>
    <row r="332" s="1" customFormat="1" ht="22.5" customHeight="1" spans="1:16">
      <c r="A332" s="3">
        <f>COUNTIF(B$2:B332,B332)</f>
        <v>16</v>
      </c>
      <c r="B332" s="3" t="s">
        <v>1404</v>
      </c>
      <c r="C332" s="3" t="s">
        <v>1462</v>
      </c>
      <c r="D332" s="3" t="s">
        <v>281</v>
      </c>
      <c r="E332" s="3" t="s">
        <v>282</v>
      </c>
      <c r="F332" s="3" t="s">
        <v>283</v>
      </c>
      <c r="G332" s="3">
        <v>236300</v>
      </c>
      <c r="H332" s="3" t="s">
        <v>284</v>
      </c>
      <c r="I332" s="3" t="s">
        <v>1463</v>
      </c>
      <c r="J332" s="3" t="s">
        <v>19</v>
      </c>
      <c r="K332" s="1" t="s">
        <v>1604</v>
      </c>
      <c r="L332" s="1" t="s">
        <v>1612</v>
      </c>
      <c r="M332" s="1" t="s">
        <v>1606</v>
      </c>
      <c r="N332" s="1" t="s">
        <v>1607</v>
      </c>
      <c r="O332" s="1" t="s">
        <v>1608</v>
      </c>
      <c r="P332" s="1" t="str">
        <f t="shared" si="5"/>
        <v>教育学院-应用心理学55-16李娜娜-毕业生档案-档案转递编号2310373XRXYHNXT3VC转回生源地</v>
      </c>
    </row>
    <row r="333" s="1" customFormat="1" ht="22.5" customHeight="1" spans="1:16">
      <c r="A333" s="3">
        <f>COUNTIF(B$2:B333,B333)</f>
        <v>17</v>
      </c>
      <c r="B333" s="3" t="s">
        <v>1404</v>
      </c>
      <c r="C333" s="3" t="s">
        <v>1465</v>
      </c>
      <c r="D333" s="3" t="s">
        <v>365</v>
      </c>
      <c r="E333" s="3" t="s">
        <v>366</v>
      </c>
      <c r="F333" s="3" t="s">
        <v>367</v>
      </c>
      <c r="G333" s="3">
        <v>231500</v>
      </c>
      <c r="H333" s="3" t="s">
        <v>368</v>
      </c>
      <c r="I333" s="3" t="s">
        <v>1466</v>
      </c>
      <c r="J333" s="3" t="s">
        <v>19</v>
      </c>
      <c r="K333" s="1" t="s">
        <v>1604</v>
      </c>
      <c r="L333" s="1" t="s">
        <v>1612</v>
      </c>
      <c r="M333" s="1" t="s">
        <v>1606</v>
      </c>
      <c r="N333" s="1" t="s">
        <v>1607</v>
      </c>
      <c r="O333" s="1" t="s">
        <v>1608</v>
      </c>
      <c r="P333" s="1" t="str">
        <f t="shared" si="5"/>
        <v>教育学院-应用心理学55-17李胜兰-毕业生档案-档案转递编号2310373SW2P3RVHICL转回生源地</v>
      </c>
    </row>
    <row r="334" s="1" customFormat="1" ht="22.5" customHeight="1" spans="1:16">
      <c r="A334" s="3">
        <f>COUNTIF(B$2:B334,B334)</f>
        <v>18</v>
      </c>
      <c r="B334" s="3" t="s">
        <v>1404</v>
      </c>
      <c r="C334" s="3" t="s">
        <v>1468</v>
      </c>
      <c r="D334" s="3" t="s">
        <v>1469</v>
      </c>
      <c r="E334" s="3" t="s">
        <v>30</v>
      </c>
      <c r="F334" s="3" t="s">
        <v>1470</v>
      </c>
      <c r="G334" s="3">
        <v>537000</v>
      </c>
      <c r="H334" s="3" t="s">
        <v>1471</v>
      </c>
      <c r="I334" s="3" t="s">
        <v>1472</v>
      </c>
      <c r="J334" s="3" t="s">
        <v>19</v>
      </c>
      <c r="K334" s="1" t="s">
        <v>1604</v>
      </c>
      <c r="L334" s="1" t="s">
        <v>1612</v>
      </c>
      <c r="M334" s="1" t="s">
        <v>1606</v>
      </c>
      <c r="N334" s="1" t="s">
        <v>1607</v>
      </c>
      <c r="O334" s="1" t="s">
        <v>1608</v>
      </c>
      <c r="P334" s="1" t="str">
        <f t="shared" si="5"/>
        <v>教育学院-应用心理学55-18李雪怡-毕业生档案-档案转递编号2310373DKYRWWSYQKO转回生源地</v>
      </c>
    </row>
    <row r="335" s="1" customFormat="1" ht="22.5" customHeight="1" spans="1:16">
      <c r="A335" s="3">
        <f>COUNTIF(B$2:B335,B335)</f>
        <v>19</v>
      </c>
      <c r="B335" s="3" t="s">
        <v>1404</v>
      </c>
      <c r="C335" s="3" t="s">
        <v>1474</v>
      </c>
      <c r="D335" s="3" t="s">
        <v>234</v>
      </c>
      <c r="E335" s="3" t="s">
        <v>235</v>
      </c>
      <c r="F335" s="3" t="s">
        <v>236</v>
      </c>
      <c r="G335" s="3">
        <v>234000</v>
      </c>
      <c r="H335" s="3" t="s">
        <v>237</v>
      </c>
      <c r="I335" s="3" t="s">
        <v>1475</v>
      </c>
      <c r="J335" s="3" t="s">
        <v>19</v>
      </c>
      <c r="K335" s="1" t="s">
        <v>1604</v>
      </c>
      <c r="L335" s="1" t="s">
        <v>1612</v>
      </c>
      <c r="M335" s="1" t="s">
        <v>1606</v>
      </c>
      <c r="N335" s="1" t="s">
        <v>1607</v>
      </c>
      <c r="O335" s="1" t="s">
        <v>1608</v>
      </c>
      <c r="P335" s="1" t="str">
        <f t="shared" si="5"/>
        <v>教育学院-应用心理学55-19李子潍-毕业生档案-档案转递编号2310373R4U0155BR08转回生源地</v>
      </c>
    </row>
    <row r="336" s="1" customFormat="1" ht="22.5" customHeight="1" spans="1:16">
      <c r="A336" s="3">
        <f>COUNTIF(B$2:B336,B336)</f>
        <v>20</v>
      </c>
      <c r="B336" s="3" t="s">
        <v>1404</v>
      </c>
      <c r="C336" s="3" t="s">
        <v>1477</v>
      </c>
      <c r="D336" s="3" t="s">
        <v>478</v>
      </c>
      <c r="E336" s="3" t="s">
        <v>479</v>
      </c>
      <c r="F336" s="3" t="s">
        <v>480</v>
      </c>
      <c r="G336" s="3">
        <v>232200</v>
      </c>
      <c r="H336" s="3" t="s">
        <v>481</v>
      </c>
      <c r="I336" s="3" t="s">
        <v>1478</v>
      </c>
      <c r="J336" s="3" t="s">
        <v>19</v>
      </c>
      <c r="K336" s="1" t="s">
        <v>1604</v>
      </c>
      <c r="L336" s="1" t="s">
        <v>1612</v>
      </c>
      <c r="M336" s="1" t="s">
        <v>1606</v>
      </c>
      <c r="N336" s="1" t="s">
        <v>1607</v>
      </c>
      <c r="O336" s="1" t="s">
        <v>1608</v>
      </c>
      <c r="P336" s="1" t="str">
        <f t="shared" si="5"/>
        <v>教育学院-应用心理学55-20刘格格-毕业生档案-档案转递编号2310373V6OGSVVOHQF转回生源地</v>
      </c>
    </row>
    <row r="337" s="1" customFormat="1" ht="22.5" customHeight="1" spans="1:16">
      <c r="A337" s="3">
        <f>COUNTIF(B$2:B337,B337)</f>
        <v>21</v>
      </c>
      <c r="B337" s="3" t="s">
        <v>1404</v>
      </c>
      <c r="C337" s="3" t="s">
        <v>1480</v>
      </c>
      <c r="D337" s="3" t="s">
        <v>749</v>
      </c>
      <c r="E337" s="3" t="s">
        <v>750</v>
      </c>
      <c r="F337" s="3" t="s">
        <v>751</v>
      </c>
      <c r="G337" s="3">
        <v>246100</v>
      </c>
      <c r="H337" s="3" t="s">
        <v>752</v>
      </c>
      <c r="I337" s="3" t="s">
        <v>1481</v>
      </c>
      <c r="J337" s="3" t="s">
        <v>19</v>
      </c>
      <c r="K337" s="1" t="s">
        <v>1604</v>
      </c>
      <c r="L337" s="1" t="s">
        <v>1612</v>
      </c>
      <c r="M337" s="1" t="s">
        <v>1606</v>
      </c>
      <c r="N337" s="1" t="s">
        <v>1607</v>
      </c>
      <c r="O337" s="1" t="s">
        <v>1608</v>
      </c>
      <c r="P337" s="1" t="str">
        <f t="shared" si="5"/>
        <v>教育学院-应用心理学55-21刘云鹤-毕业生档案-档案转递编号231037302R3O8E9XID转回生源地</v>
      </c>
    </row>
    <row r="338" s="1" customFormat="1" ht="22.5" customHeight="1" spans="1:16">
      <c r="A338" s="3">
        <f>COUNTIF(B$2:B338,B338)</f>
        <v>22</v>
      </c>
      <c r="B338" s="3" t="s">
        <v>1404</v>
      </c>
      <c r="C338" s="3" t="s">
        <v>1483</v>
      </c>
      <c r="D338" s="3" t="s">
        <v>87</v>
      </c>
      <c r="E338" s="3" t="s">
        <v>88</v>
      </c>
      <c r="F338" s="3" t="s">
        <v>89</v>
      </c>
      <c r="G338" s="3">
        <v>234300</v>
      </c>
      <c r="H338" s="3" t="s">
        <v>90</v>
      </c>
      <c r="I338" s="3" t="s">
        <v>1484</v>
      </c>
      <c r="J338" s="3" t="s">
        <v>19</v>
      </c>
      <c r="K338" s="1" t="s">
        <v>1604</v>
      </c>
      <c r="L338" s="1" t="s">
        <v>1612</v>
      </c>
      <c r="M338" s="1" t="s">
        <v>1606</v>
      </c>
      <c r="N338" s="1" t="s">
        <v>1607</v>
      </c>
      <c r="O338" s="1" t="s">
        <v>1608</v>
      </c>
      <c r="P338" s="1" t="str">
        <f t="shared" si="5"/>
        <v>教育学院-应用心理学55-22卢子昂-毕业生档案-档案转递编号2310373A0DLFMCJC38转回生源地</v>
      </c>
    </row>
    <row r="339" s="1" customFormat="1" ht="22.5" customHeight="1" spans="1:16">
      <c r="A339" s="3">
        <f>COUNTIF(B$2:B339,B339)</f>
        <v>23</v>
      </c>
      <c r="B339" s="3" t="s">
        <v>1404</v>
      </c>
      <c r="C339" s="3" t="s">
        <v>1486</v>
      </c>
      <c r="D339" s="3" t="s">
        <v>813</v>
      </c>
      <c r="E339" s="3" t="s">
        <v>814</v>
      </c>
      <c r="F339" s="3" t="s">
        <v>815</v>
      </c>
      <c r="G339" s="3">
        <v>245100</v>
      </c>
      <c r="H339" s="3" t="s">
        <v>816</v>
      </c>
      <c r="I339" s="3" t="s">
        <v>1487</v>
      </c>
      <c r="J339" s="3" t="s">
        <v>19</v>
      </c>
      <c r="K339" s="1" t="s">
        <v>1604</v>
      </c>
      <c r="L339" s="1" t="s">
        <v>1612</v>
      </c>
      <c r="M339" s="1" t="s">
        <v>1606</v>
      </c>
      <c r="N339" s="1" t="s">
        <v>1607</v>
      </c>
      <c r="O339" s="1" t="s">
        <v>1608</v>
      </c>
      <c r="P339" s="1" t="str">
        <f t="shared" si="5"/>
        <v>教育学院-应用心理学55-23罗星雨-毕业生档案-档案转递编号2310373EQ942F6JUON转回生源地</v>
      </c>
    </row>
    <row r="340" s="1" customFormat="1" ht="22.5" customHeight="1" spans="1:16">
      <c r="A340" s="3">
        <f>COUNTIF(B$2:B340,B340)</f>
        <v>24</v>
      </c>
      <c r="B340" s="3" t="s">
        <v>1404</v>
      </c>
      <c r="C340" s="3" t="s">
        <v>1489</v>
      </c>
      <c r="D340" s="3" t="s">
        <v>1490</v>
      </c>
      <c r="E340" s="3" t="s">
        <v>1491</v>
      </c>
      <c r="F340" s="3" t="s">
        <v>1492</v>
      </c>
      <c r="G340" s="3">
        <v>235026</v>
      </c>
      <c r="H340" s="3" t="s">
        <v>1493</v>
      </c>
      <c r="I340" s="3" t="s">
        <v>1494</v>
      </c>
      <c r="J340" s="3" t="s">
        <v>466</v>
      </c>
      <c r="K340" s="1" t="s">
        <v>1604</v>
      </c>
      <c r="L340" s="1" t="s">
        <v>1612</v>
      </c>
      <c r="M340" s="1" t="s">
        <v>1606</v>
      </c>
      <c r="N340" s="1" t="s">
        <v>1607</v>
      </c>
      <c r="O340" s="1" t="s">
        <v>1608</v>
      </c>
      <c r="P340" s="1" t="str">
        <f t="shared" si="5"/>
        <v>教育学院-应用心理学55-24屈明珠-毕业生档案-档案转递编号23103733SPH80M2M0N签约单位接收</v>
      </c>
    </row>
    <row r="341" s="1" customFormat="1" ht="22.5" customHeight="1" spans="1:16">
      <c r="A341" s="3">
        <f>COUNTIF(B$2:B341,B341)</f>
        <v>25</v>
      </c>
      <c r="B341" s="3" t="s">
        <v>1404</v>
      </c>
      <c r="C341" s="3" t="s">
        <v>1496</v>
      </c>
      <c r="D341" s="3" t="s">
        <v>196</v>
      </c>
      <c r="E341" s="3" t="s">
        <v>30</v>
      </c>
      <c r="F341" s="3" t="s">
        <v>197</v>
      </c>
      <c r="G341" s="3">
        <v>236700</v>
      </c>
      <c r="H341" s="3" t="s">
        <v>198</v>
      </c>
      <c r="I341" s="3" t="s">
        <v>1497</v>
      </c>
      <c r="J341" s="3" t="s">
        <v>19</v>
      </c>
      <c r="K341" s="1" t="s">
        <v>1604</v>
      </c>
      <c r="L341" s="1" t="s">
        <v>1612</v>
      </c>
      <c r="M341" s="1" t="s">
        <v>1606</v>
      </c>
      <c r="N341" s="1" t="s">
        <v>1607</v>
      </c>
      <c r="O341" s="1" t="s">
        <v>1608</v>
      </c>
      <c r="P341" s="1" t="str">
        <f t="shared" si="5"/>
        <v>教育学院-应用心理学55-25沈伟-毕业生档案-档案转递编号23103733DLLFNK4WJH转回生源地</v>
      </c>
    </row>
    <row r="342" s="1" customFormat="1" ht="22.5" customHeight="1" spans="1:16">
      <c r="A342" s="3">
        <f>COUNTIF(B$2:B342,B342)</f>
        <v>26</v>
      </c>
      <c r="B342" s="3" t="s">
        <v>1404</v>
      </c>
      <c r="C342" s="3" t="s">
        <v>1499</v>
      </c>
      <c r="D342" s="3" t="s">
        <v>1500</v>
      </c>
      <c r="E342" s="3" t="s">
        <v>30</v>
      </c>
      <c r="F342" s="3" t="s">
        <v>1501</v>
      </c>
      <c r="G342" s="3">
        <v>200072</v>
      </c>
      <c r="H342" s="3" t="s">
        <v>1502</v>
      </c>
      <c r="I342" s="3" t="s">
        <v>1503</v>
      </c>
      <c r="J342" s="3" t="s">
        <v>19</v>
      </c>
      <c r="K342" s="1" t="s">
        <v>1604</v>
      </c>
      <c r="L342" s="1" t="s">
        <v>1612</v>
      </c>
      <c r="M342" s="1" t="s">
        <v>1606</v>
      </c>
      <c r="N342" s="1" t="s">
        <v>1607</v>
      </c>
      <c r="O342" s="1" t="s">
        <v>1608</v>
      </c>
      <c r="P342" s="1" t="str">
        <f t="shared" si="5"/>
        <v>教育学院-应用心理学55-26孙鸿晶-毕业生档案-档案转递编号2310373OSUFH8MGH62转回生源地</v>
      </c>
    </row>
    <row r="343" s="1" customFormat="1" ht="22.5" customHeight="1" spans="1:16">
      <c r="A343" s="3">
        <f>COUNTIF(B$2:B343,B343)</f>
        <v>27</v>
      </c>
      <c r="B343" s="3" t="s">
        <v>1404</v>
      </c>
      <c r="C343" s="3" t="s">
        <v>1505</v>
      </c>
      <c r="D343" s="3" t="s">
        <v>942</v>
      </c>
      <c r="E343" s="3" t="s">
        <v>943</v>
      </c>
      <c r="F343" s="3" t="s">
        <v>944</v>
      </c>
      <c r="G343" s="3">
        <v>236500</v>
      </c>
      <c r="H343" s="3" t="s">
        <v>945</v>
      </c>
      <c r="I343" s="3" t="s">
        <v>1506</v>
      </c>
      <c r="J343" s="3" t="s">
        <v>19</v>
      </c>
      <c r="K343" s="1" t="s">
        <v>1604</v>
      </c>
      <c r="L343" s="1" t="s">
        <v>1612</v>
      </c>
      <c r="M343" s="1" t="s">
        <v>1606</v>
      </c>
      <c r="N343" s="1" t="s">
        <v>1607</v>
      </c>
      <c r="O343" s="1" t="s">
        <v>1608</v>
      </c>
      <c r="P343" s="1" t="str">
        <f t="shared" si="5"/>
        <v>教育学院-应用心理学55-27孙荣荣-毕业生档案-档案转递编号2310373BVHNY1CCPT2转回生源地</v>
      </c>
    </row>
    <row r="344" s="1" customFormat="1" ht="22.5" customHeight="1" spans="1:16">
      <c r="A344" s="3">
        <f>COUNTIF(B$2:B344,B344)</f>
        <v>28</v>
      </c>
      <c r="B344" s="3" t="s">
        <v>1404</v>
      </c>
      <c r="C344" s="3" t="s">
        <v>1508</v>
      </c>
      <c r="D344" s="3" t="s">
        <v>1167</v>
      </c>
      <c r="E344" s="3" t="s">
        <v>1168</v>
      </c>
      <c r="F344" s="3" t="s">
        <v>1169</v>
      </c>
      <c r="G344" s="3">
        <v>236000</v>
      </c>
      <c r="H344" s="3" t="s">
        <v>1170</v>
      </c>
      <c r="I344" s="3" t="s">
        <v>1509</v>
      </c>
      <c r="J344" s="3" t="s">
        <v>19</v>
      </c>
      <c r="K344" s="1" t="s">
        <v>1604</v>
      </c>
      <c r="L344" s="1" t="s">
        <v>1612</v>
      </c>
      <c r="M344" s="1" t="s">
        <v>1606</v>
      </c>
      <c r="N344" s="1" t="s">
        <v>1607</v>
      </c>
      <c r="O344" s="1" t="s">
        <v>1608</v>
      </c>
      <c r="P344" s="1" t="str">
        <f t="shared" si="5"/>
        <v>教育学院-应用心理学55-28孙晓雨-毕业生档案-档案转递编号2310373W6PD1YQZKQ2转回生源地</v>
      </c>
    </row>
    <row r="345" s="1" customFormat="1" ht="22.5" customHeight="1" spans="1:16">
      <c r="A345" s="3">
        <f>COUNTIF(B$2:B345,B345)</f>
        <v>29</v>
      </c>
      <c r="B345" s="3" t="s">
        <v>1404</v>
      </c>
      <c r="C345" s="3" t="s">
        <v>1511</v>
      </c>
      <c r="D345" s="3" t="s">
        <v>1436</v>
      </c>
      <c r="E345" s="3" t="s">
        <v>30</v>
      </c>
      <c r="F345" s="3" t="s">
        <v>1437</v>
      </c>
      <c r="G345" s="3">
        <v>236800</v>
      </c>
      <c r="H345" s="3" t="s">
        <v>1438</v>
      </c>
      <c r="I345" s="3" t="s">
        <v>1512</v>
      </c>
      <c r="J345" s="3" t="s">
        <v>19</v>
      </c>
      <c r="K345" s="1" t="s">
        <v>1604</v>
      </c>
      <c r="L345" s="1" t="s">
        <v>1612</v>
      </c>
      <c r="M345" s="1" t="s">
        <v>1606</v>
      </c>
      <c r="N345" s="1" t="s">
        <v>1607</v>
      </c>
      <c r="O345" s="1" t="s">
        <v>1608</v>
      </c>
      <c r="P345" s="1" t="str">
        <f t="shared" si="5"/>
        <v>教育学院-应用心理学55-29汤子锐-毕业生档案-档案转递编号2310373782J8XGMMCH转回生源地</v>
      </c>
    </row>
    <row r="346" s="1" customFormat="1" ht="22.5" customHeight="1" spans="1:16">
      <c r="A346" s="3">
        <f>COUNTIF(B$2:B346,B346)</f>
        <v>30</v>
      </c>
      <c r="B346" s="3" t="s">
        <v>1404</v>
      </c>
      <c r="C346" s="3" t="s">
        <v>1514</v>
      </c>
      <c r="D346" s="3" t="s">
        <v>449</v>
      </c>
      <c r="E346" s="3" t="s">
        <v>145</v>
      </c>
      <c r="F346" s="5" t="s">
        <v>450</v>
      </c>
      <c r="G346" s="3">
        <v>234000</v>
      </c>
      <c r="H346" s="5">
        <v>18156196861</v>
      </c>
      <c r="I346" s="3" t="s">
        <v>1515</v>
      </c>
      <c r="J346" s="3" t="s">
        <v>19</v>
      </c>
      <c r="K346" s="1" t="s">
        <v>1604</v>
      </c>
      <c r="L346" s="1" t="s">
        <v>1612</v>
      </c>
      <c r="M346" s="1" t="s">
        <v>1606</v>
      </c>
      <c r="N346" s="1" t="s">
        <v>1607</v>
      </c>
      <c r="O346" s="1" t="s">
        <v>1608</v>
      </c>
      <c r="P346" s="1" t="str">
        <f t="shared" si="5"/>
        <v>教育学院-应用心理学55-30万子悦-毕业生档案-档案转递编号2310373GSSAB1GYK51转回生源地</v>
      </c>
    </row>
    <row r="347" s="1" customFormat="1" ht="22.5" customHeight="1" spans="1:16">
      <c r="A347" s="3">
        <f>COUNTIF(B$2:B347,B347)</f>
        <v>31</v>
      </c>
      <c r="B347" s="3" t="s">
        <v>1404</v>
      </c>
      <c r="C347" s="3" t="s">
        <v>1517</v>
      </c>
      <c r="D347" s="3" t="s">
        <v>801</v>
      </c>
      <c r="E347" s="3" t="s">
        <v>105</v>
      </c>
      <c r="F347" s="3" t="s">
        <v>802</v>
      </c>
      <c r="G347" s="3">
        <v>246600</v>
      </c>
      <c r="H347" s="3" t="s">
        <v>803</v>
      </c>
      <c r="I347" s="3" t="s">
        <v>1518</v>
      </c>
      <c r="J347" s="3" t="s">
        <v>19</v>
      </c>
      <c r="K347" s="1" t="s">
        <v>1604</v>
      </c>
      <c r="L347" s="1" t="s">
        <v>1612</v>
      </c>
      <c r="M347" s="1" t="s">
        <v>1606</v>
      </c>
      <c r="N347" s="1" t="s">
        <v>1607</v>
      </c>
      <c r="O347" s="1" t="s">
        <v>1608</v>
      </c>
      <c r="P347" s="1" t="str">
        <f t="shared" si="5"/>
        <v>教育学院-应用心理学55-31汪璇-毕业生档案-档案转递编号2310373ZBED23B8JT4转回生源地</v>
      </c>
    </row>
    <row r="348" s="1" customFormat="1" ht="22.5" customHeight="1" spans="1:16">
      <c r="A348" s="3">
        <f>COUNTIF(B$2:B348,B348)</f>
        <v>32</v>
      </c>
      <c r="B348" s="3" t="s">
        <v>1404</v>
      </c>
      <c r="C348" s="3" t="s">
        <v>1520</v>
      </c>
      <c r="D348" s="3" t="s">
        <v>1521</v>
      </c>
      <c r="E348" s="3" t="s">
        <v>1522</v>
      </c>
      <c r="F348" s="3" t="s">
        <v>1523</v>
      </c>
      <c r="G348" s="3">
        <v>237000</v>
      </c>
      <c r="H348" s="3" t="s">
        <v>1524</v>
      </c>
      <c r="I348" s="3" t="s">
        <v>1525</v>
      </c>
      <c r="J348" s="3" t="s">
        <v>466</v>
      </c>
      <c r="K348" s="1" t="s">
        <v>1604</v>
      </c>
      <c r="L348" s="1" t="s">
        <v>1612</v>
      </c>
      <c r="M348" s="1" t="s">
        <v>1606</v>
      </c>
      <c r="N348" s="1" t="s">
        <v>1607</v>
      </c>
      <c r="O348" s="1" t="s">
        <v>1608</v>
      </c>
      <c r="P348" s="1" t="str">
        <f t="shared" si="5"/>
        <v>教育学院-应用心理学55-32王昊-毕业生档案-档案转递编号2310373RQUWI028LGG签约单位接收</v>
      </c>
    </row>
    <row r="349" s="1" customFormat="1" ht="22.5" customHeight="1" spans="1:16">
      <c r="A349" s="3">
        <f>COUNTIF(B$2:B349,B349)</f>
        <v>33</v>
      </c>
      <c r="B349" s="3" t="s">
        <v>1404</v>
      </c>
      <c r="C349" s="3" t="s">
        <v>1527</v>
      </c>
      <c r="D349" s="3" t="s">
        <v>265</v>
      </c>
      <c r="E349" s="3" t="s">
        <v>266</v>
      </c>
      <c r="F349" s="3" t="s">
        <v>267</v>
      </c>
      <c r="G349" s="3">
        <v>234300</v>
      </c>
      <c r="H349" s="3" t="s">
        <v>268</v>
      </c>
      <c r="I349" s="3" t="s">
        <v>1528</v>
      </c>
      <c r="J349" s="3" t="s">
        <v>19</v>
      </c>
      <c r="K349" s="1" t="s">
        <v>1604</v>
      </c>
      <c r="L349" s="1" t="s">
        <v>1612</v>
      </c>
      <c r="M349" s="1" t="s">
        <v>1606</v>
      </c>
      <c r="N349" s="1" t="s">
        <v>1607</v>
      </c>
      <c r="O349" s="1" t="s">
        <v>1608</v>
      </c>
      <c r="P349" s="1" t="str">
        <f t="shared" si="5"/>
        <v>教育学院-应用心理学55-33王琳-毕业生档案-档案转递编号2310373MP30Z3EXB2E转回生源地</v>
      </c>
    </row>
    <row r="350" s="1" customFormat="1" ht="22.5" customHeight="1" spans="1:16">
      <c r="A350" s="3">
        <f>COUNTIF(B$2:B350,B350)</f>
        <v>34</v>
      </c>
      <c r="B350" s="3" t="s">
        <v>1404</v>
      </c>
      <c r="C350" s="3" t="s">
        <v>1530</v>
      </c>
      <c r="D350" s="3" t="s">
        <v>39</v>
      </c>
      <c r="E350" s="3" t="s">
        <v>40</v>
      </c>
      <c r="F350" s="3" t="s">
        <v>41</v>
      </c>
      <c r="G350" s="3">
        <v>236200</v>
      </c>
      <c r="H350" s="3" t="s">
        <v>42</v>
      </c>
      <c r="I350" s="3" t="s">
        <v>1531</v>
      </c>
      <c r="J350" s="3" t="s">
        <v>19</v>
      </c>
      <c r="K350" s="1" t="s">
        <v>1604</v>
      </c>
      <c r="L350" s="1" t="s">
        <v>1612</v>
      </c>
      <c r="M350" s="1" t="s">
        <v>1606</v>
      </c>
      <c r="N350" s="1" t="s">
        <v>1607</v>
      </c>
      <c r="O350" s="1" t="s">
        <v>1608</v>
      </c>
      <c r="P350" s="1" t="str">
        <f t="shared" si="5"/>
        <v>教育学院-应用心理学55-34王信欢-毕业生档案-档案转递编号231037317D4W0LFB16转回生源地</v>
      </c>
    </row>
    <row r="351" s="1" customFormat="1" ht="22.5" customHeight="1" spans="1:16">
      <c r="A351" s="3">
        <f>COUNTIF(B$2:B351,B351)</f>
        <v>35</v>
      </c>
      <c r="B351" s="3" t="s">
        <v>1404</v>
      </c>
      <c r="C351" s="3" t="s">
        <v>1533</v>
      </c>
      <c r="D351" s="3" t="s">
        <v>887</v>
      </c>
      <c r="E351" s="3" t="s">
        <v>888</v>
      </c>
      <c r="F351" s="3" t="s">
        <v>889</v>
      </c>
      <c r="G351" s="3">
        <v>246000</v>
      </c>
      <c r="H351" s="3" t="s">
        <v>890</v>
      </c>
      <c r="I351" s="3" t="s">
        <v>1534</v>
      </c>
      <c r="J351" s="3" t="s">
        <v>19</v>
      </c>
      <c r="K351" s="1" t="s">
        <v>1604</v>
      </c>
      <c r="L351" s="1" t="s">
        <v>1612</v>
      </c>
      <c r="M351" s="1" t="s">
        <v>1606</v>
      </c>
      <c r="N351" s="1" t="s">
        <v>1607</v>
      </c>
      <c r="O351" s="1" t="s">
        <v>1608</v>
      </c>
      <c r="P351" s="1" t="str">
        <f t="shared" si="5"/>
        <v>教育学院-应用心理学55-35吴美琳-毕业生档案-档案转递编号2310373BA1497DRV95转回生源地</v>
      </c>
    </row>
    <row r="352" s="1" customFormat="1" ht="22.5" customHeight="1" spans="1:16">
      <c r="A352" s="3">
        <f>COUNTIF(B$2:B352,B352)</f>
        <v>36</v>
      </c>
      <c r="B352" s="3" t="s">
        <v>1404</v>
      </c>
      <c r="C352" s="3" t="s">
        <v>1536</v>
      </c>
      <c r="D352" s="3" t="s">
        <v>144</v>
      </c>
      <c r="E352" s="3" t="s">
        <v>145</v>
      </c>
      <c r="F352" s="3" t="s">
        <v>146</v>
      </c>
      <c r="G352" s="3">
        <v>246700</v>
      </c>
      <c r="H352" s="3" t="s">
        <v>147</v>
      </c>
      <c r="I352" s="3" t="s">
        <v>1537</v>
      </c>
      <c r="J352" s="3" t="s">
        <v>19</v>
      </c>
      <c r="K352" s="1" t="s">
        <v>1604</v>
      </c>
      <c r="L352" s="1" t="s">
        <v>1612</v>
      </c>
      <c r="M352" s="1" t="s">
        <v>1606</v>
      </c>
      <c r="N352" s="1" t="s">
        <v>1607</v>
      </c>
      <c r="O352" s="1" t="s">
        <v>1608</v>
      </c>
      <c r="P352" s="1" t="str">
        <f t="shared" si="5"/>
        <v>教育学院-应用心理学55-36吴一奇-毕业生档案-档案转递编号2310373VVGNT06N05Q转回生源地</v>
      </c>
    </row>
    <row r="353" s="1" customFormat="1" ht="22.5" customHeight="1" spans="1:16">
      <c r="A353" s="3">
        <f>COUNTIF(B$2:B353,B353)</f>
        <v>37</v>
      </c>
      <c r="B353" s="3" t="s">
        <v>1404</v>
      </c>
      <c r="C353" s="3" t="s">
        <v>1539</v>
      </c>
      <c r="D353" s="3" t="s">
        <v>253</v>
      </c>
      <c r="E353" s="3" t="s">
        <v>105</v>
      </c>
      <c r="F353" s="3" t="s">
        <v>254</v>
      </c>
      <c r="G353" s="3">
        <v>233300</v>
      </c>
      <c r="H353" s="3" t="s">
        <v>255</v>
      </c>
      <c r="I353" s="3" t="s">
        <v>1540</v>
      </c>
      <c r="J353" s="3" t="s">
        <v>19</v>
      </c>
      <c r="K353" s="1" t="s">
        <v>1604</v>
      </c>
      <c r="L353" s="1" t="s">
        <v>1612</v>
      </c>
      <c r="M353" s="1" t="s">
        <v>1606</v>
      </c>
      <c r="N353" s="1" t="s">
        <v>1607</v>
      </c>
      <c r="O353" s="1" t="s">
        <v>1608</v>
      </c>
      <c r="P353" s="1" t="str">
        <f t="shared" si="5"/>
        <v>教育学院-应用心理学55-37肖昕竹-毕业生档案-档案转递编号2310373KYO2AZMCT59转回生源地</v>
      </c>
    </row>
    <row r="354" s="1" customFormat="1" ht="22.5" customHeight="1" spans="1:16">
      <c r="A354" s="3">
        <f>COUNTIF(B$2:B354,B354)</f>
        <v>38</v>
      </c>
      <c r="B354" s="3" t="s">
        <v>1404</v>
      </c>
      <c r="C354" s="3" t="s">
        <v>1542</v>
      </c>
      <c r="D354" s="3" t="s">
        <v>478</v>
      </c>
      <c r="E354" s="3" t="s">
        <v>479</v>
      </c>
      <c r="F354" s="3" t="s">
        <v>480</v>
      </c>
      <c r="G354" s="3">
        <v>232200</v>
      </c>
      <c r="H354" s="3" t="s">
        <v>481</v>
      </c>
      <c r="I354" s="3" t="s">
        <v>1543</v>
      </c>
      <c r="J354" s="3" t="s">
        <v>19</v>
      </c>
      <c r="K354" s="1" t="s">
        <v>1604</v>
      </c>
      <c r="L354" s="1" t="s">
        <v>1612</v>
      </c>
      <c r="M354" s="1" t="s">
        <v>1606</v>
      </c>
      <c r="N354" s="1" t="s">
        <v>1607</v>
      </c>
      <c r="O354" s="1" t="s">
        <v>1608</v>
      </c>
      <c r="P354" s="1" t="str">
        <f t="shared" si="5"/>
        <v>教育学院-应用心理学55-38徐诗怡-毕业生档案-档案转递编号231037336C7YTALAGP转回生源地</v>
      </c>
    </row>
    <row r="355" s="1" customFormat="1" ht="22.5" customHeight="1" spans="1:16">
      <c r="A355" s="3">
        <f>COUNTIF(B$2:B355,B355)</f>
        <v>39</v>
      </c>
      <c r="B355" s="3" t="s">
        <v>1404</v>
      </c>
      <c r="C355" s="3" t="s">
        <v>1545</v>
      </c>
      <c r="D355" s="3" t="s">
        <v>97</v>
      </c>
      <c r="E355" s="3" t="s">
        <v>98</v>
      </c>
      <c r="F355" s="3" t="s">
        <v>99</v>
      </c>
      <c r="G355" s="3">
        <v>246500</v>
      </c>
      <c r="H355" s="3" t="s">
        <v>100</v>
      </c>
      <c r="I355" s="3" t="s">
        <v>1546</v>
      </c>
      <c r="J355" s="3" t="s">
        <v>19</v>
      </c>
      <c r="K355" s="1" t="s">
        <v>1604</v>
      </c>
      <c r="L355" s="1" t="s">
        <v>1612</v>
      </c>
      <c r="M355" s="1" t="s">
        <v>1606</v>
      </c>
      <c r="N355" s="1" t="s">
        <v>1607</v>
      </c>
      <c r="O355" s="1" t="s">
        <v>1608</v>
      </c>
      <c r="P355" s="1" t="str">
        <f t="shared" si="5"/>
        <v>教育学院-应用心理学55-39徐熙-毕业生档案-档案转递编号23103730TYHYTKG5KK转回生源地</v>
      </c>
    </row>
    <row r="356" s="1" customFormat="1" ht="22.5" customHeight="1" spans="1:16">
      <c r="A356" s="3">
        <f>COUNTIF(B$2:B356,B356)</f>
        <v>40</v>
      </c>
      <c r="B356" s="3" t="s">
        <v>1404</v>
      </c>
      <c r="C356" s="3" t="s">
        <v>1548</v>
      </c>
      <c r="D356" s="3" t="s">
        <v>1023</v>
      </c>
      <c r="E356" s="3" t="s">
        <v>30</v>
      </c>
      <c r="F356" s="3" t="s">
        <v>1024</v>
      </c>
      <c r="G356" s="3">
        <v>233200</v>
      </c>
      <c r="H356" s="3" t="s">
        <v>1025</v>
      </c>
      <c r="I356" s="3" t="s">
        <v>1549</v>
      </c>
      <c r="J356" s="3" t="s">
        <v>19</v>
      </c>
      <c r="K356" s="1" t="s">
        <v>1604</v>
      </c>
      <c r="L356" s="1" t="s">
        <v>1612</v>
      </c>
      <c r="M356" s="1" t="s">
        <v>1606</v>
      </c>
      <c r="N356" s="1" t="s">
        <v>1607</v>
      </c>
      <c r="O356" s="1" t="s">
        <v>1608</v>
      </c>
      <c r="P356" s="1" t="str">
        <f t="shared" si="5"/>
        <v>教育学院-应用心理学55-40杨帅-毕业生档案-档案转递编号2310373HB2LIUP4LTF转回生源地</v>
      </c>
    </row>
    <row r="357" s="1" customFormat="1" ht="22.5" customHeight="1" spans="1:16">
      <c r="A357" s="3">
        <f>COUNTIF(B$2:B357,B357)</f>
        <v>41</v>
      </c>
      <c r="B357" s="3" t="s">
        <v>1404</v>
      </c>
      <c r="C357" s="3" t="s">
        <v>1551</v>
      </c>
      <c r="D357" s="3" t="s">
        <v>390</v>
      </c>
      <c r="E357" s="3" t="s">
        <v>391</v>
      </c>
      <c r="F357" s="3" t="s">
        <v>392</v>
      </c>
      <c r="G357" s="3">
        <v>230000</v>
      </c>
      <c r="H357" s="3" t="s">
        <v>393</v>
      </c>
      <c r="I357" s="3" t="s">
        <v>1552</v>
      </c>
      <c r="J357" s="3" t="s">
        <v>19</v>
      </c>
      <c r="K357" s="1" t="s">
        <v>1604</v>
      </c>
      <c r="L357" s="1" t="s">
        <v>1612</v>
      </c>
      <c r="M357" s="1" t="s">
        <v>1606</v>
      </c>
      <c r="N357" s="1" t="s">
        <v>1607</v>
      </c>
      <c r="O357" s="1" t="s">
        <v>1608</v>
      </c>
      <c r="P357" s="1" t="str">
        <f t="shared" si="5"/>
        <v>教育学院-应用心理学55-41叶诗音-毕业生档案-档案转递编号23103731F68VQWKUES转回生源地</v>
      </c>
    </row>
    <row r="358" s="1" customFormat="1" ht="22.5" customHeight="1" spans="1:16">
      <c r="A358" s="3">
        <f>COUNTIF(B$2:B358,B358)</f>
        <v>42</v>
      </c>
      <c r="B358" s="3" t="s">
        <v>1404</v>
      </c>
      <c r="C358" s="3" t="s">
        <v>1554</v>
      </c>
      <c r="D358" s="5" t="s">
        <v>1555</v>
      </c>
      <c r="E358" s="3" t="s">
        <v>30</v>
      </c>
      <c r="F358" s="4" t="s">
        <v>1556</v>
      </c>
      <c r="G358" s="3">
        <v>221300</v>
      </c>
      <c r="H358" s="4" t="s">
        <v>1557</v>
      </c>
      <c r="I358" s="3" t="s">
        <v>1558</v>
      </c>
      <c r="J358" s="3" t="s">
        <v>19</v>
      </c>
      <c r="K358" s="1" t="s">
        <v>1604</v>
      </c>
      <c r="L358" s="1" t="s">
        <v>1612</v>
      </c>
      <c r="M358" s="1" t="s">
        <v>1606</v>
      </c>
      <c r="N358" s="1" t="s">
        <v>1607</v>
      </c>
      <c r="O358" s="1" t="s">
        <v>1608</v>
      </c>
      <c r="P358" s="1" t="str">
        <f t="shared" si="5"/>
        <v>教育学院-应用心理学55-42郁肖贤-毕业生档案-档案转递编号2310373Y6GE58KJZ95转回生源地</v>
      </c>
    </row>
    <row r="359" s="1" customFormat="1" ht="22.5" customHeight="1" spans="1:16">
      <c r="A359" s="3">
        <f>COUNTIF(B$2:B359,B359)</f>
        <v>43</v>
      </c>
      <c r="B359" s="3" t="s">
        <v>1404</v>
      </c>
      <c r="C359" s="3" t="s">
        <v>1560</v>
      </c>
      <c r="D359" s="3" t="s">
        <v>390</v>
      </c>
      <c r="E359" s="3" t="s">
        <v>391</v>
      </c>
      <c r="F359" s="3" t="s">
        <v>392</v>
      </c>
      <c r="G359" s="3">
        <v>230000</v>
      </c>
      <c r="H359" s="3" t="s">
        <v>393</v>
      </c>
      <c r="I359" s="3" t="s">
        <v>1561</v>
      </c>
      <c r="J359" s="3" t="s">
        <v>19</v>
      </c>
      <c r="K359" s="1" t="s">
        <v>1604</v>
      </c>
      <c r="L359" s="1" t="s">
        <v>1612</v>
      </c>
      <c r="M359" s="1" t="s">
        <v>1606</v>
      </c>
      <c r="N359" s="1" t="s">
        <v>1607</v>
      </c>
      <c r="O359" s="1" t="s">
        <v>1608</v>
      </c>
      <c r="P359" s="1" t="str">
        <f t="shared" si="5"/>
        <v>教育学院-应用心理学55-43张睿-毕业生档案-档案转递编号2310373UQGV5ZTC6EI转回生源地</v>
      </c>
    </row>
    <row r="360" s="1" customFormat="1" ht="22.5" customHeight="1" spans="1:16">
      <c r="A360" s="3">
        <f>COUNTIF(B$2:B360,B360)</f>
        <v>44</v>
      </c>
      <c r="B360" s="3" t="s">
        <v>1404</v>
      </c>
      <c r="C360" s="3" t="s">
        <v>1563</v>
      </c>
      <c r="D360" s="3" t="s">
        <v>281</v>
      </c>
      <c r="E360" s="3" t="s">
        <v>282</v>
      </c>
      <c r="F360" s="3" t="s">
        <v>283</v>
      </c>
      <c r="G360" s="3">
        <v>236300</v>
      </c>
      <c r="H360" s="3" t="s">
        <v>284</v>
      </c>
      <c r="I360" s="3" t="s">
        <v>1564</v>
      </c>
      <c r="J360" s="3" t="s">
        <v>19</v>
      </c>
      <c r="K360" s="1" t="s">
        <v>1604</v>
      </c>
      <c r="L360" s="1" t="s">
        <v>1612</v>
      </c>
      <c r="M360" s="1" t="s">
        <v>1606</v>
      </c>
      <c r="N360" s="1" t="s">
        <v>1607</v>
      </c>
      <c r="O360" s="1" t="s">
        <v>1608</v>
      </c>
      <c r="P360" s="1" t="str">
        <f t="shared" si="5"/>
        <v>教育学院-应用心理学55-44张雪峰-毕业生档案-档案转递编号2310373L5JXWJSNT1P转回生源地</v>
      </c>
    </row>
    <row r="361" s="1" customFormat="1" ht="22.5" customHeight="1" spans="1:16">
      <c r="A361" s="3">
        <f>COUNTIF(B$2:B361,B361)</f>
        <v>45</v>
      </c>
      <c r="B361" s="3" t="s">
        <v>1404</v>
      </c>
      <c r="C361" s="3" t="s">
        <v>1566</v>
      </c>
      <c r="D361" s="3" t="s">
        <v>634</v>
      </c>
      <c r="E361" s="3" t="s">
        <v>30</v>
      </c>
      <c r="F361" s="3" t="s">
        <v>635</v>
      </c>
      <c r="G361" s="3">
        <v>300000</v>
      </c>
      <c r="H361" s="3" t="s">
        <v>636</v>
      </c>
      <c r="I361" s="3" t="s">
        <v>1567</v>
      </c>
      <c r="J361" s="3" t="s">
        <v>19</v>
      </c>
      <c r="K361" s="1" t="s">
        <v>1604</v>
      </c>
      <c r="L361" s="1" t="s">
        <v>1612</v>
      </c>
      <c r="M361" s="1" t="s">
        <v>1606</v>
      </c>
      <c r="N361" s="1" t="s">
        <v>1607</v>
      </c>
      <c r="O361" s="1" t="s">
        <v>1608</v>
      </c>
      <c r="P361" s="1" t="str">
        <f t="shared" si="5"/>
        <v>教育学院-应用心理学55-45张妍妍-毕业生档案-档案转递编号2310373WB6VB6GU6PH转回生源地</v>
      </c>
    </row>
    <row r="362" s="1" customFormat="1" ht="22.5" customHeight="1" spans="1:16">
      <c r="A362" s="3">
        <f>COUNTIF(B$2:B362,B362)</f>
        <v>46</v>
      </c>
      <c r="B362" s="3" t="s">
        <v>1404</v>
      </c>
      <c r="C362" s="3" t="s">
        <v>1569</v>
      </c>
      <c r="D362" s="3" t="s">
        <v>1442</v>
      </c>
      <c r="E362" s="3" t="s">
        <v>30</v>
      </c>
      <c r="F362" s="3" t="s">
        <v>1443</v>
      </c>
      <c r="G362" s="3">
        <v>239000</v>
      </c>
      <c r="H362" s="3" t="s">
        <v>1444</v>
      </c>
      <c r="I362" s="3" t="s">
        <v>1570</v>
      </c>
      <c r="J362" s="3" t="s">
        <v>19</v>
      </c>
      <c r="K362" s="1" t="s">
        <v>1604</v>
      </c>
      <c r="L362" s="1" t="s">
        <v>1612</v>
      </c>
      <c r="M362" s="1" t="s">
        <v>1606</v>
      </c>
      <c r="N362" s="1" t="s">
        <v>1607</v>
      </c>
      <c r="O362" s="1" t="s">
        <v>1608</v>
      </c>
      <c r="P362" s="1" t="str">
        <f t="shared" si="5"/>
        <v>教育学院-应用心理学55-46张毅达-毕业生档案-档案转递编号2310373P7WLF4ZV2FM转回生源地</v>
      </c>
    </row>
    <row r="363" s="1" customFormat="1" ht="22.5" customHeight="1" spans="1:16">
      <c r="A363" s="3">
        <f>COUNTIF(B$2:B363,B363)</f>
        <v>47</v>
      </c>
      <c r="B363" s="3" t="s">
        <v>1404</v>
      </c>
      <c r="C363" s="3" t="s">
        <v>1572</v>
      </c>
      <c r="D363" s="3" t="s">
        <v>1573</v>
      </c>
      <c r="E363" s="3" t="s">
        <v>1574</v>
      </c>
      <c r="F363" s="3" t="s">
        <v>1575</v>
      </c>
      <c r="G363" s="3">
        <v>743000</v>
      </c>
      <c r="H363" s="3" t="s">
        <v>1576</v>
      </c>
      <c r="I363" s="3" t="s">
        <v>1577</v>
      </c>
      <c r="J363" s="3" t="s">
        <v>19</v>
      </c>
      <c r="K363" s="1" t="s">
        <v>1604</v>
      </c>
      <c r="L363" s="1" t="s">
        <v>1612</v>
      </c>
      <c r="M363" s="1" t="s">
        <v>1606</v>
      </c>
      <c r="N363" s="1" t="s">
        <v>1607</v>
      </c>
      <c r="O363" s="1" t="s">
        <v>1608</v>
      </c>
      <c r="P363" s="1" t="str">
        <f t="shared" si="5"/>
        <v>教育学院-应用心理学55-47赵升-毕业生档案-档案转递编号2310373YGQRVB5D0OU转回生源地</v>
      </c>
    </row>
    <row r="364" s="1" customFormat="1" ht="22.5" customHeight="1" spans="1:16">
      <c r="A364" s="3">
        <f>COUNTIF(B$2:B364,B364)</f>
        <v>48</v>
      </c>
      <c r="B364" s="3" t="s">
        <v>1404</v>
      </c>
      <c r="C364" s="3" t="s">
        <v>1579</v>
      </c>
      <c r="D364" s="3" t="s">
        <v>202</v>
      </c>
      <c r="E364" s="3" t="s">
        <v>203</v>
      </c>
      <c r="F364" s="3" t="s">
        <v>204</v>
      </c>
      <c r="G364" s="3">
        <v>237000</v>
      </c>
      <c r="H364" s="3" t="s">
        <v>205</v>
      </c>
      <c r="I364" s="3" t="s">
        <v>1580</v>
      </c>
      <c r="J364" s="3" t="s">
        <v>19</v>
      </c>
      <c r="K364" s="1" t="s">
        <v>1604</v>
      </c>
      <c r="L364" s="1" t="s">
        <v>1612</v>
      </c>
      <c r="M364" s="1" t="s">
        <v>1606</v>
      </c>
      <c r="N364" s="1" t="s">
        <v>1607</v>
      </c>
      <c r="O364" s="1" t="s">
        <v>1608</v>
      </c>
      <c r="P364" s="1" t="str">
        <f t="shared" si="5"/>
        <v>教育学院-应用心理学55-48朱敏-毕业生档案-档案转递编号231037387E968X1R8A转回生源地</v>
      </c>
    </row>
    <row r="365" s="1" customFormat="1" ht="22.5" customHeight="1" spans="1:16">
      <c r="A365" s="3">
        <f>COUNTIF(B$2:B365,B365)</f>
        <v>49</v>
      </c>
      <c r="B365" s="3" t="s">
        <v>1404</v>
      </c>
      <c r="C365" s="3" t="s">
        <v>1582</v>
      </c>
      <c r="D365" s="3" t="s">
        <v>46</v>
      </c>
      <c r="E365" s="3" t="s">
        <v>47</v>
      </c>
      <c r="F365" s="3" t="s">
        <v>48</v>
      </c>
      <c r="G365" s="3">
        <v>239400</v>
      </c>
      <c r="H365" s="3" t="s">
        <v>49</v>
      </c>
      <c r="I365" s="3" t="s">
        <v>1583</v>
      </c>
      <c r="J365" s="3" t="s">
        <v>19</v>
      </c>
      <c r="K365" s="1" t="s">
        <v>1604</v>
      </c>
      <c r="L365" s="1" t="s">
        <v>1612</v>
      </c>
      <c r="M365" s="1" t="s">
        <v>1606</v>
      </c>
      <c r="N365" s="1" t="s">
        <v>1607</v>
      </c>
      <c r="O365" s="1" t="s">
        <v>1608</v>
      </c>
      <c r="P365" s="1" t="str">
        <f t="shared" si="5"/>
        <v>教育学院-应用心理学55-49祝佳齐-毕业生档案-档案转递编号2310373UGC8XFBE2ND转回生源地</v>
      </c>
    </row>
    <row r="366" s="1" customFormat="1" ht="22.5" customHeight="1" spans="1:16">
      <c r="A366" s="3">
        <f>COUNTIF(B$2:B366,B366)</f>
        <v>50</v>
      </c>
      <c r="B366" s="3" t="s">
        <v>1404</v>
      </c>
      <c r="C366" s="3" t="s">
        <v>1585</v>
      </c>
      <c r="D366" s="3" t="s">
        <v>330</v>
      </c>
      <c r="E366" s="3" t="s">
        <v>30</v>
      </c>
      <c r="F366" s="3" t="s">
        <v>331</v>
      </c>
      <c r="G366" s="3">
        <v>845350</v>
      </c>
      <c r="H366" s="3" t="s">
        <v>332</v>
      </c>
      <c r="I366" s="3" t="s">
        <v>1586</v>
      </c>
      <c r="J366" s="3" t="s">
        <v>19</v>
      </c>
      <c r="K366" s="1" t="s">
        <v>1604</v>
      </c>
      <c r="L366" s="1" t="s">
        <v>1612</v>
      </c>
      <c r="M366" s="1" t="s">
        <v>1606</v>
      </c>
      <c r="N366" s="1" t="s">
        <v>1607</v>
      </c>
      <c r="O366" s="1" t="s">
        <v>1608</v>
      </c>
      <c r="P366" s="1" t="str">
        <f t="shared" si="5"/>
        <v>教育学院-应用心理学55-50祖力胡玛尔·阿不都麦力克-毕业生档案-档案转递编号2310373IE5HYHFERUR转回生源地</v>
      </c>
    </row>
    <row r="367" s="1" customFormat="1" ht="22.5" customHeight="1" spans="1:16">
      <c r="A367" s="3">
        <f>COUNTIF(B$2:B367,B367)</f>
        <v>51</v>
      </c>
      <c r="B367" s="3" t="s">
        <v>1404</v>
      </c>
      <c r="C367" s="3" t="s">
        <v>1588</v>
      </c>
      <c r="D367" s="3" t="s">
        <v>346</v>
      </c>
      <c r="E367" s="3" t="s">
        <v>30</v>
      </c>
      <c r="F367" s="3" t="s">
        <v>347</v>
      </c>
      <c r="G367" s="3">
        <v>835100</v>
      </c>
      <c r="H367" s="3" t="s">
        <v>348</v>
      </c>
      <c r="I367" s="3" t="s">
        <v>1589</v>
      </c>
      <c r="J367" s="3" t="s">
        <v>19</v>
      </c>
      <c r="K367" s="1" t="s">
        <v>1604</v>
      </c>
      <c r="L367" s="1" t="s">
        <v>1612</v>
      </c>
      <c r="M367" s="1" t="s">
        <v>1606</v>
      </c>
      <c r="N367" s="1" t="s">
        <v>1607</v>
      </c>
      <c r="O367" s="1" t="s">
        <v>1608</v>
      </c>
      <c r="P367" s="1" t="str">
        <f t="shared" si="5"/>
        <v>教育学院-应用心理学55-51凯迪日耶·阿力木江-毕业生档案-档案转递编号2310373SNOOKOC73NL转回生源地</v>
      </c>
    </row>
    <row r="368" s="1" customFormat="1" ht="22.5" customHeight="1" spans="1:16">
      <c r="A368" s="3">
        <f>COUNTIF(B$2:B368,B368)</f>
        <v>52</v>
      </c>
      <c r="B368" s="3" t="s">
        <v>1404</v>
      </c>
      <c r="C368" s="3" t="s">
        <v>1591</v>
      </c>
      <c r="D368" s="3" t="s">
        <v>336</v>
      </c>
      <c r="E368" s="3" t="s">
        <v>30</v>
      </c>
      <c r="F368" s="3" t="s">
        <v>337</v>
      </c>
      <c r="G368" s="3">
        <v>844000</v>
      </c>
      <c r="H368" s="3" t="s">
        <v>338</v>
      </c>
      <c r="I368" s="3" t="s">
        <v>1592</v>
      </c>
      <c r="J368" s="3" t="s">
        <v>19</v>
      </c>
      <c r="K368" s="1" t="s">
        <v>1604</v>
      </c>
      <c r="L368" s="1" t="s">
        <v>1612</v>
      </c>
      <c r="M368" s="1" t="s">
        <v>1606</v>
      </c>
      <c r="N368" s="1" t="s">
        <v>1607</v>
      </c>
      <c r="O368" s="1" t="s">
        <v>1608</v>
      </c>
      <c r="P368" s="1" t="str">
        <f t="shared" si="5"/>
        <v>教育学院-应用心理学55-52努热古力·阿布都热孜克-毕业生档案-档案转递编号2310373AHMGCROSUEF转回生源地</v>
      </c>
    </row>
    <row r="369" s="1" customFormat="1" ht="22.5" customHeight="1" spans="1:16">
      <c r="A369" s="3">
        <f>COUNTIF(B$2:B369,B369)</f>
        <v>53</v>
      </c>
      <c r="B369" s="3" t="s">
        <v>1404</v>
      </c>
      <c r="C369" s="3" t="s">
        <v>1594</v>
      </c>
      <c r="D369" s="3" t="s">
        <v>330</v>
      </c>
      <c r="E369" s="3" t="s">
        <v>30</v>
      </c>
      <c r="F369" s="3" t="s">
        <v>331</v>
      </c>
      <c r="G369" s="3">
        <v>845350</v>
      </c>
      <c r="H369" s="3" t="s">
        <v>332</v>
      </c>
      <c r="I369" s="3" t="s">
        <v>1595</v>
      </c>
      <c r="J369" s="3" t="s">
        <v>19</v>
      </c>
      <c r="K369" s="1" t="s">
        <v>1604</v>
      </c>
      <c r="L369" s="1" t="s">
        <v>1612</v>
      </c>
      <c r="M369" s="1" t="s">
        <v>1606</v>
      </c>
      <c r="N369" s="1" t="s">
        <v>1607</v>
      </c>
      <c r="O369" s="1" t="s">
        <v>1608</v>
      </c>
      <c r="P369" s="1" t="str">
        <f t="shared" si="5"/>
        <v>教育学院-应用心理学55-53古丽米热·阿克角力-毕业生档案-档案转递编号2310373AOSM3YGOGNV转回生源地</v>
      </c>
    </row>
    <row r="370" s="1" customFormat="1" ht="40.5" spans="1:16">
      <c r="A370" s="3">
        <v>54</v>
      </c>
      <c r="B370" s="3" t="s">
        <v>1404</v>
      </c>
      <c r="C370" s="3" t="s">
        <v>645</v>
      </c>
      <c r="D370" s="3" t="s">
        <v>1597</v>
      </c>
      <c r="E370" s="3" t="s">
        <v>1598</v>
      </c>
      <c r="F370" s="3" t="s">
        <v>1599</v>
      </c>
      <c r="G370" s="3">
        <v>325400</v>
      </c>
      <c r="H370" s="3">
        <v>18357829095</v>
      </c>
      <c r="I370" s="3"/>
      <c r="J370" s="3"/>
      <c r="K370" s="1" t="s">
        <v>1604</v>
      </c>
      <c r="L370" s="1" t="s">
        <v>1612</v>
      </c>
      <c r="M370" s="1" t="s">
        <v>1606</v>
      </c>
      <c r="N370" s="1" t="s">
        <v>1607</v>
      </c>
      <c r="O370" s="1" t="s">
        <v>1608</v>
      </c>
      <c r="P370" s="1" t="str">
        <f t="shared" si="5"/>
        <v>教育学院-应用心理学55-54陈冰冰-毕业生档案-档案转递编号</v>
      </c>
    </row>
    <row r="371" s="1" customFormat="1" ht="40.5" spans="1:16">
      <c r="A371" s="3">
        <v>55</v>
      </c>
      <c r="B371" s="3" t="s">
        <v>1404</v>
      </c>
      <c r="C371" s="3" t="s">
        <v>1477</v>
      </c>
      <c r="D371" s="3" t="s">
        <v>1601</v>
      </c>
      <c r="E371" s="3" t="s">
        <v>1602</v>
      </c>
      <c r="F371" s="3" t="s">
        <v>1603</v>
      </c>
      <c r="G371" s="3">
        <v>232200</v>
      </c>
      <c r="H371" s="3">
        <v>17860759912</v>
      </c>
      <c r="I371" s="3"/>
      <c r="J371" s="3"/>
      <c r="K371" s="1" t="s">
        <v>1604</v>
      </c>
      <c r="L371" s="1" t="s">
        <v>1612</v>
      </c>
      <c r="M371" s="1" t="s">
        <v>1606</v>
      </c>
      <c r="N371" s="1" t="s">
        <v>1607</v>
      </c>
      <c r="O371" s="1" t="s">
        <v>1608</v>
      </c>
      <c r="P371" s="1" t="str">
        <f t="shared" si="5"/>
        <v>教育学院-应用心理学55-55刘格格-毕业生档案-档案转递编号</v>
      </c>
    </row>
    <row r="372" s="1" customFormat="1" spans="1:10">
      <c r="A372" s="3"/>
      <c r="B372" s="3"/>
      <c r="C372" s="3"/>
      <c r="D372" s="3"/>
      <c r="E372" s="3"/>
      <c r="F372" s="3"/>
      <c r="G372" s="3"/>
      <c r="H372" s="3"/>
      <c r="I372" s="3"/>
      <c r="J372" s="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012教育学院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cp:lastPrinted>2023-07-03T01:50:00Z</cp:lastPrinted>
  <dcterms:modified xsi:type="dcterms:W3CDTF">2023-07-08T13:33:24Z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D81418A8392445339C24A22B6527AB07_13</vt:lpwstr>
  </property>
  <property fmtid="{D5CDD505-2E9C-101B-9397-08002B2CF9AE}" pid="3" name="KSOProductBuildVer">
    <vt:lpwstr>2052-10.8.2.6870</vt:lpwstr>
  </property>
</Properties>
</file>