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activeTab="1"/>
  </bookViews>
  <sheets>
    <sheet name="013计算机科学与技术学院" sheetId="1" r:id="rId1"/>
    <sheet name="Sheet1" sheetId="2" r:id="rId2"/>
  </sheets>
  <calcPr calcId="144525"/>
</workbook>
</file>

<file path=xl/sharedStrings.xml><?xml version="1.0" encoding="utf-8"?>
<sst xmlns="http://schemas.openxmlformats.org/spreadsheetml/2006/main" count="13419" uniqueCount="2950">
  <si>
    <t>计科院</t>
  </si>
  <si>
    <t>班级名称</t>
  </si>
  <si>
    <t>姓名</t>
  </si>
  <si>
    <t>档案接收单位名称</t>
  </si>
  <si>
    <t>档案接收单位联系人</t>
  </si>
  <si>
    <t>档案邮递地址</t>
  </si>
  <si>
    <t>档案邮递邮编</t>
  </si>
  <si>
    <t>档案联系电话</t>
  </si>
  <si>
    <t>转递编号</t>
  </si>
  <si>
    <t>转递类型</t>
  </si>
  <si>
    <t>备注</t>
  </si>
  <si>
    <t>计算机科学与技术</t>
  </si>
  <si>
    <t>刘子兄</t>
  </si>
  <si>
    <t>大通县人力资源服务中心</t>
  </si>
  <si>
    <t>马玉兰</t>
  </si>
  <si>
    <t>青海省西宁市大通县宁大高速路15号</t>
  </si>
  <si>
    <t>0971-2726629</t>
  </si>
  <si>
    <t>2310373M5H4G3PF3ER</t>
  </si>
  <si>
    <t>转回生源地</t>
  </si>
  <si>
    <t>程佳龙</t>
  </si>
  <si>
    <t>怀宁县公共就业和人才服务中心</t>
  </si>
  <si>
    <t>程青松</t>
  </si>
  <si>
    <t>安徽省安庆市怀宁县高河镇永宁大道政务服务中心4楼429室</t>
  </si>
  <si>
    <t>0556-4611164</t>
  </si>
  <si>
    <t>2310373CW8062HC4LW</t>
  </si>
  <si>
    <t>何江琳</t>
  </si>
  <si>
    <t>枞阳县人才交流服务中心</t>
  </si>
  <si>
    <t>档案负责人</t>
  </si>
  <si>
    <t>安徽省铜陵市枞阳县莲城东路14号县人社局二楼</t>
  </si>
  <si>
    <t>0562-3211445</t>
  </si>
  <si>
    <t>2310373DRM2PIHCHL2</t>
  </si>
  <si>
    <t>李淠源</t>
  </si>
  <si>
    <t>六安市裕安区人力资源服务中心</t>
  </si>
  <si>
    <t>人力资源中心</t>
  </si>
  <si>
    <t>安徽省六安市裕安区人力资源服务中心</t>
  </si>
  <si>
    <t>0564-3310203</t>
  </si>
  <si>
    <t>2310373YI8BYWPSP2H</t>
  </si>
  <si>
    <t>潘项正</t>
  </si>
  <si>
    <t>六安市金安区人力资源管理服务中心</t>
  </si>
  <si>
    <t>刘老师</t>
  </si>
  <si>
    <t>安徽省六安市金安区基层就业和社会保障服务中心一楼东大厅5号窗口</t>
  </si>
  <si>
    <t>0564-5150578</t>
  </si>
  <si>
    <t>231037369C86N5N8KL</t>
  </si>
  <si>
    <t>张依娜</t>
  </si>
  <si>
    <t>淮北市公共就业和人才服务中心</t>
  </si>
  <si>
    <t>安徽省淮北市相山区淮海中路28号（原科委三楼）</t>
  </si>
  <si>
    <t>0561-3044459</t>
  </si>
  <si>
    <t>2310373V7HEOTX84A2</t>
  </si>
  <si>
    <t>白君玮</t>
  </si>
  <si>
    <t>合肥市蜀山区公共就业和人才服务管理中心</t>
  </si>
  <si>
    <t>1807室</t>
  </si>
  <si>
    <t>安徽省合肥市蜀山区樊洼路与怀宁北路交口民生大厦</t>
  </si>
  <si>
    <t>0551-65504459</t>
  </si>
  <si>
    <t>2310373YW641L4608J</t>
  </si>
  <si>
    <t>白磊磊</t>
  </si>
  <si>
    <t>阜南县人才交流服务中心</t>
  </si>
  <si>
    <t>人才中心档案室</t>
  </si>
  <si>
    <t>安徽省阜阳市阜南县三塔路3号人社局四楼</t>
  </si>
  <si>
    <t>0558-6726002</t>
  </si>
  <si>
    <t>2310373IGWFOVTJSYY</t>
  </si>
  <si>
    <t>毕逸飞</t>
  </si>
  <si>
    <t>舒城县人才服务和公共就业局</t>
  </si>
  <si>
    <t>315室</t>
  </si>
  <si>
    <t>安徽省六安市舒城县城关镇三里河路中段就业局</t>
  </si>
  <si>
    <t>0564-8662262</t>
  </si>
  <si>
    <t>2310373212HHMYKFU6</t>
  </si>
  <si>
    <t>曹俊豪</t>
  </si>
  <si>
    <t>长丰县就业服务中心</t>
  </si>
  <si>
    <t>张尔宝</t>
  </si>
  <si>
    <t>安徽省合肥市长丰县水湖镇吴山南路南一环路政务服务中心3楼156/157窗口</t>
  </si>
  <si>
    <t>0551-66671701</t>
  </si>
  <si>
    <t>2310373JCIU6CFAEBJ</t>
  </si>
  <si>
    <t>陈金凯</t>
  </si>
  <si>
    <t>2310373LQVT615SXH4</t>
  </si>
  <si>
    <t>陈文国</t>
  </si>
  <si>
    <t>凤阳县公共就业和人才服务中心</t>
  </si>
  <si>
    <t>档案室</t>
  </si>
  <si>
    <t>安徽省滁州市凤阳县新城区长秋路人力资源和社会保障局一楼人才中心窗口</t>
  </si>
  <si>
    <t>0550-6719469</t>
  </si>
  <si>
    <t>23103731YU4JO6BNUT</t>
  </si>
  <si>
    <t>陈新宇</t>
  </si>
  <si>
    <t>望江县公共就业和人才服务中心</t>
  </si>
  <si>
    <t>人才服务中心</t>
  </si>
  <si>
    <t>安徽省安庆市望江县望江大道与武昌湖路交汇口人社局</t>
  </si>
  <si>
    <t>0556-5799197</t>
  </si>
  <si>
    <t>231037351HK6IYOU9Q</t>
  </si>
  <si>
    <t>陈中华</t>
  </si>
  <si>
    <t>2310373GEVVMBSPRIM</t>
  </si>
  <si>
    <t>邓雷</t>
  </si>
  <si>
    <t>泗县公共就业和人才服务中心</t>
  </si>
  <si>
    <t>朱恒立</t>
  </si>
  <si>
    <t>安徽省宿州市泗县朝阳路108号人社局3楼302室</t>
  </si>
  <si>
    <t>0557-7015100</t>
  </si>
  <si>
    <t>2310373C50MZBVPKI2</t>
  </si>
  <si>
    <t>丁岩昕</t>
  </si>
  <si>
    <t>安庆市宜秀区公共就业和人才服务中心</t>
  </si>
  <si>
    <t>昝双双</t>
  </si>
  <si>
    <t>安徽省安庆市宜秀区创新产业园A2栋一楼1012室</t>
  </si>
  <si>
    <t>0556-5224541</t>
  </si>
  <si>
    <t>2310373F269IO8KHZV</t>
  </si>
  <si>
    <t>董飞雪</t>
  </si>
  <si>
    <t>铜陵市义安区公共就业和人才管理服务中心</t>
  </si>
  <si>
    <t>安徽省铜陵市义安区顺安镇临津苑C区综合楼义安区政务服务中心三楼人才开发股办公室</t>
  </si>
  <si>
    <t>0562-8872336</t>
  </si>
  <si>
    <t>2310373TIQVTEO16CN</t>
  </si>
  <si>
    <t>高为方</t>
  </si>
  <si>
    <t>寿县人才交流中心</t>
  </si>
  <si>
    <t>人才交流中心</t>
  </si>
  <si>
    <t>安徽省淮南市寿县城投大厦11楼1112室（大学生档案）</t>
  </si>
  <si>
    <t>0554-4027192</t>
  </si>
  <si>
    <t>23103738HC6E1FJKX9</t>
  </si>
  <si>
    <t>高雅祺</t>
  </si>
  <si>
    <t>淮南市公共就业人才管理服务中心</t>
  </si>
  <si>
    <t>档案窗口</t>
  </si>
  <si>
    <t>安徽省淮南市田家庵区国庆中路92号</t>
  </si>
  <si>
    <t>0554-3634221</t>
  </si>
  <si>
    <t>2310373REOZUSPAJXP</t>
  </si>
  <si>
    <t>谷俊丽</t>
  </si>
  <si>
    <t>临泉县公共就业和人才服务中心</t>
  </si>
  <si>
    <t>临泉人才中心</t>
  </si>
  <si>
    <t>安徽省阜阳市临泉县市民活动中心东南角一楼就业服务大厅</t>
  </si>
  <si>
    <t>0558-5392703</t>
  </si>
  <si>
    <t>2310373NUFDBBSGVZ6</t>
  </si>
  <si>
    <t>郭青玄</t>
  </si>
  <si>
    <t>界首市公共就业服务中心</t>
  </si>
  <si>
    <t>档案管理处</t>
  </si>
  <si>
    <t>安徽省阜阳市界首市中原东路101号</t>
  </si>
  <si>
    <t>0558-4888592</t>
  </si>
  <si>
    <t>2310373LUXG5PWV4RE</t>
  </si>
  <si>
    <t>郝锐</t>
  </si>
  <si>
    <t>潜山市劳动就业管理局</t>
  </si>
  <si>
    <t>办公室</t>
  </si>
  <si>
    <t>安徽省潜山市潜阳路0077号人力资源市场大厅一楼</t>
  </si>
  <si>
    <t>0556-8921350</t>
  </si>
  <si>
    <t>2310373QS16JY55C1G</t>
  </si>
  <si>
    <t>胡文惠</t>
  </si>
  <si>
    <t>萧县人才服务中心</t>
  </si>
  <si>
    <t>黄博</t>
  </si>
  <si>
    <t>安徽省宿州市萧县龙城镇淮海东路1号</t>
  </si>
  <si>
    <t>0557-5011108</t>
  </si>
  <si>
    <t>2310373LY006SMF2OH</t>
  </si>
  <si>
    <t>胡玉林</t>
  </si>
  <si>
    <t>23103732MA25ZDAB1N</t>
  </si>
  <si>
    <t>黄廣</t>
  </si>
  <si>
    <t>2310373TUES6DRDB1S</t>
  </si>
  <si>
    <t>黄花</t>
  </si>
  <si>
    <t>榆社县人才市场</t>
  </si>
  <si>
    <t>山西省晋中市榆社县东大街19号政府前楼188室</t>
  </si>
  <si>
    <t>0354-6623986</t>
  </si>
  <si>
    <t>2310373VH8JRTXCEG2</t>
  </si>
  <si>
    <t>计传婷</t>
  </si>
  <si>
    <t>2310373NLTPU1HOASK</t>
  </si>
  <si>
    <t>李军军</t>
  </si>
  <si>
    <t>金寨县公共就业和人才服务中心</t>
  </si>
  <si>
    <t>张义雯</t>
  </si>
  <si>
    <t>安徽省六安市金寨县人社局二楼金寨县档案和信息中心</t>
  </si>
  <si>
    <t>0564-7060175</t>
  </si>
  <si>
    <t>2310373NGXCUHYWJOH</t>
  </si>
  <si>
    <t>李婉婉</t>
  </si>
  <si>
    <t>亳州市谯城区公共就业和人才服务局</t>
  </si>
  <si>
    <t>安徽省亳州市谯城区新华路1号507室</t>
  </si>
  <si>
    <t>0558-5538039</t>
  </si>
  <si>
    <t>2310373JKO2NBLLEC1</t>
  </si>
  <si>
    <t>李星星</t>
  </si>
  <si>
    <t>河南省开封市人力资源和社会保障局</t>
  </si>
  <si>
    <t>河南省开封市第三大街和郑开大道交叉口市民之家四楼</t>
  </si>
  <si>
    <t>0371-23666677</t>
  </si>
  <si>
    <t>2310373YBIP3Y2P7NC</t>
  </si>
  <si>
    <t>李亚丽</t>
  </si>
  <si>
    <t>肥东县人才交流服务中心</t>
  </si>
  <si>
    <t>王红</t>
  </si>
  <si>
    <t>安徽省合肥市肥东县店埠镇包公大道与太子山路交口</t>
  </si>
  <si>
    <t>0551-67724913</t>
  </si>
  <si>
    <t>2310373U5YGADSHD6Y</t>
  </si>
  <si>
    <t>梁克文</t>
  </si>
  <si>
    <t>无为市公共就业和人才服务中心</t>
  </si>
  <si>
    <t>安徽省芜湖市无为市幸福路和裕溪路交叉口，无为市公共就业和人才服务中心</t>
  </si>
  <si>
    <t>0553-6616395</t>
  </si>
  <si>
    <t>2310373A8P3YGG2LHS</t>
  </si>
  <si>
    <t>林恒</t>
  </si>
  <si>
    <t>农安县人才交流服务中心</t>
  </si>
  <si>
    <t>吉林省长春市农安县农安大路428号</t>
  </si>
  <si>
    <t>0431-83214668</t>
  </si>
  <si>
    <t>2310373A99P9TTWFP8</t>
  </si>
  <si>
    <t>刘邦栋</t>
  </si>
  <si>
    <t>2310373GZ3POL60MEU</t>
  </si>
  <si>
    <t>刘梦雨</t>
  </si>
  <si>
    <t>山东省德州市德城区人才服务中心</t>
  </si>
  <si>
    <t>德城区人才服务中心</t>
  </si>
  <si>
    <t>山东省德州市德城区新湖南路53号</t>
  </si>
  <si>
    <t>0534-2671723</t>
  </si>
  <si>
    <t>2310373UDVG2AED9O7</t>
  </si>
  <si>
    <t>刘若楠</t>
  </si>
  <si>
    <t>23103739Y2WF6XFWQN</t>
  </si>
  <si>
    <t>刘小苗</t>
  </si>
  <si>
    <t>2310373YV56BNVTAQD</t>
  </si>
  <si>
    <t>刘蓁莱</t>
  </si>
  <si>
    <t>2310373O4RWV1GIRWV</t>
  </si>
  <si>
    <t>刘志航</t>
  </si>
  <si>
    <t>定远县公共就业和人才服务中心</t>
  </si>
  <si>
    <t>安徽省滁州市定远县幸福东路人社局大楼三楼大厅高校毕业生窗口</t>
  </si>
  <si>
    <t>0550-4288045</t>
  </si>
  <si>
    <t>2310373KOB8FJP98CW</t>
  </si>
  <si>
    <t>刘子文</t>
  </si>
  <si>
    <t>九江市德安县就业创业服务中心</t>
  </si>
  <si>
    <t>江西省九江市德安县东风路185号</t>
  </si>
  <si>
    <t>0792--4339346</t>
  </si>
  <si>
    <t>2310373YHYJT5CE0LQ</t>
  </si>
  <si>
    <t>龙子煜</t>
  </si>
  <si>
    <t>2310373R8EJUEZW331</t>
  </si>
  <si>
    <t>陆锦帅</t>
  </si>
  <si>
    <t>2310373AH7MDFPUQ4O</t>
  </si>
  <si>
    <t>路邦铭</t>
  </si>
  <si>
    <t>巢湖市公共就业（人才）服务中心</t>
  </si>
  <si>
    <t>人事代理部</t>
  </si>
  <si>
    <t>安徽省合肥市巢湖市巢湖中路338号三楼</t>
  </si>
  <si>
    <t>0551-82323171</t>
  </si>
  <si>
    <t>2310373ZP1Z77FYHXR</t>
  </si>
  <si>
    <t>马国栋</t>
  </si>
  <si>
    <t>合肥市包河区人事服务和人事考试中心</t>
  </si>
  <si>
    <t>许满</t>
  </si>
  <si>
    <t>安徽省合肥市包河区包河大道118号包河区政务服务中心314室</t>
  </si>
  <si>
    <t>0551-63357295</t>
  </si>
  <si>
    <t>2310373E1PXULBN91K</t>
  </si>
  <si>
    <t>聂振杰</t>
  </si>
  <si>
    <t>2310373MX74CDDH9TD</t>
  </si>
  <si>
    <t>潘朝阳</t>
  </si>
  <si>
    <t>宣城市宣州区公共就业（人才）服务中心</t>
  </si>
  <si>
    <t>高校毕业生就业科</t>
  </si>
  <si>
    <t>安徽省宣城市宣州区叠嶂中路12号人才中心2楼</t>
  </si>
  <si>
    <t>0563-3025242</t>
  </si>
  <si>
    <t>2310373S1JRJTTR81O</t>
  </si>
  <si>
    <t>潘智伟</t>
  </si>
  <si>
    <t>2310373H9NK5LYKDK6</t>
  </si>
  <si>
    <t>邵捷强</t>
  </si>
  <si>
    <t>五河县公共就业和人才服务中心</t>
  </si>
  <si>
    <t>安徽省蚌埠市五河县兴浍路11号政务服务中心B楼五楼</t>
  </si>
  <si>
    <t>0552-2325965</t>
  </si>
  <si>
    <t>2310373GOXZFR7VT5R</t>
  </si>
  <si>
    <t>宋羽佳</t>
  </si>
  <si>
    <t>含山县公共就业（服务）中心</t>
  </si>
  <si>
    <t>安徽省马鞍山市含山县褒禅山东路县人力资源社会保障服务中心一楼18号窗口</t>
  </si>
  <si>
    <t>0555-4216123</t>
  </si>
  <si>
    <t>2310373E0R4FKQI78O</t>
  </si>
  <si>
    <t>孙山越</t>
  </si>
  <si>
    <t>滁州市南谯区公共就业和人才管理服务中心</t>
  </si>
  <si>
    <t>安徽省滁州市南谯区乌衣镇南谯政务新区2号楼303室</t>
  </si>
  <si>
    <t>0550-3524903</t>
  </si>
  <si>
    <t>2310373M3AL7RLNVJ4</t>
  </si>
  <si>
    <t>屠后悦</t>
  </si>
  <si>
    <t>霍邱县公共就业管理服务中心</t>
  </si>
  <si>
    <t>朱顺怡</t>
  </si>
  <si>
    <t>安徽省六安市霍邱县政务中心二楼42号窗口</t>
  </si>
  <si>
    <t>0564-2717064</t>
  </si>
  <si>
    <t>23103736LFOMZ3VQK3</t>
  </si>
  <si>
    <t>汪文奇</t>
  </si>
  <si>
    <t>2310373V9H1V3CXJU4</t>
  </si>
  <si>
    <t>王家胜</t>
  </si>
  <si>
    <t>濉溪县公共就业和人才服务中心</t>
  </si>
  <si>
    <t>安徽省淮北市濉溪县淮海南路272号政务服务中心</t>
  </si>
  <si>
    <t>0561-6078128</t>
  </si>
  <si>
    <t>2310373SZMBHS129Q2</t>
  </si>
  <si>
    <t>王甜甜</t>
  </si>
  <si>
    <t>蒙城县公共就业人才服务中心</t>
  </si>
  <si>
    <t>安徽省亳州市蒙城县智慧城市运营中心北326室</t>
  </si>
  <si>
    <t>0558-7669139</t>
  </si>
  <si>
    <t>23103730D4T2365U5W</t>
  </si>
  <si>
    <t>王誉</t>
  </si>
  <si>
    <t>霍山县公共就业和人才服务中心</t>
  </si>
  <si>
    <t>杜萌</t>
  </si>
  <si>
    <t>安徽省六安市霍山县人社局大楼6楼605室</t>
  </si>
  <si>
    <t>0564-5029058</t>
  </si>
  <si>
    <t>2310373YULPFJWBNL5</t>
  </si>
  <si>
    <t>文宇</t>
  </si>
  <si>
    <t>2310373VV5HI5VCL2Q</t>
  </si>
  <si>
    <t>吴奎</t>
  </si>
  <si>
    <t>宿松县劳动就业管理局</t>
  </si>
  <si>
    <t>高校毕业生服务中心</t>
  </si>
  <si>
    <t>安徽省安庆市宿松县孚玉镇人民路241号</t>
  </si>
  <si>
    <t>0556-5665160</t>
  </si>
  <si>
    <t>23103733K3DAOU61R0</t>
  </si>
  <si>
    <t>夏帆</t>
  </si>
  <si>
    <t>来安县人力资源和社会保障局档案中心</t>
  </si>
  <si>
    <t>档案中心工作人员</t>
  </si>
  <si>
    <t>安徽省滁州市来安县人防指挥中心联合体（向阳路与双拥路交叉口、政务中心西侧）6楼602室</t>
  </si>
  <si>
    <t>0550-5626826</t>
  </si>
  <si>
    <t>2310373Y9EFW4C9F5G</t>
  </si>
  <si>
    <t>修亚飞</t>
  </si>
  <si>
    <t>2310373DB7SP6SQS0B</t>
  </si>
  <si>
    <t>徐浦能</t>
  </si>
  <si>
    <t>庐江县人才交流服务中心</t>
  </si>
  <si>
    <t>人才中心</t>
  </si>
  <si>
    <t>安徽省合肥市庐江县庐城镇文昌路66号</t>
  </si>
  <si>
    <t>0551-87336963</t>
  </si>
  <si>
    <t>2310373X9CO6OVKHJH</t>
  </si>
  <si>
    <t>杨派</t>
  </si>
  <si>
    <t>广德市公共就业人才服务中心</t>
  </si>
  <si>
    <t>人才服务科</t>
  </si>
  <si>
    <t>安徽省广德市桃州镇桃州北路71号</t>
  </si>
  <si>
    <t>0563-6020275</t>
  </si>
  <si>
    <t>23103733X5WWM3GP43</t>
  </si>
  <si>
    <t>杨宇豪</t>
  </si>
  <si>
    <t>合肥市瑶海区公共就业和人才服务中心</t>
  </si>
  <si>
    <t>安徽省合肥市瑶海区行政服务中心二楼（郎溪路和长临路交口东南角）</t>
  </si>
  <si>
    <t>0551-64493031</t>
  </si>
  <si>
    <t>2310373O49Q1MYELLS</t>
  </si>
  <si>
    <t>殷浪</t>
  </si>
  <si>
    <t>2310373VQBYNYMA1TA</t>
  </si>
  <si>
    <t>尤京朋</t>
  </si>
  <si>
    <t>23103739Z9W4HM1S7E</t>
  </si>
  <si>
    <t>于琪</t>
  </si>
  <si>
    <t>砀山县公共就业和人才服务中心</t>
  </si>
  <si>
    <t>安徽省宿州市砀山县县政府院内档案馆4楼</t>
  </si>
  <si>
    <t>0557-8022089</t>
  </si>
  <si>
    <t>2310373VD12811Z7RM</t>
  </si>
  <si>
    <t>余柏春</t>
  </si>
  <si>
    <t>2310373YS1PTMF9BQL</t>
  </si>
  <si>
    <t>翟睿辰</t>
  </si>
  <si>
    <t>马鞍山市人力资源管理服务中心</t>
  </si>
  <si>
    <t>吴惠、刘培培</t>
  </si>
  <si>
    <t>安徽省马鞍山市花山区湖南东路2855号</t>
  </si>
  <si>
    <t>0555-8880258</t>
  </si>
  <si>
    <t>2310373BAPSKDAJJD5</t>
  </si>
  <si>
    <t>张国全</t>
  </si>
  <si>
    <t>2310373OFQFV89Y4TA</t>
  </si>
  <si>
    <t>张灵通</t>
  </si>
  <si>
    <t>2310373WUH7S3D3UOA</t>
  </si>
  <si>
    <t>张敏敏</t>
  </si>
  <si>
    <t>涡阳县公共就业人才服务中心</t>
  </si>
  <si>
    <t>安徽省亳州市涡阳县向阳南路市民服务中心二楼31号窗口</t>
  </si>
  <si>
    <t>0558-7223749</t>
  </si>
  <si>
    <t>23103739BFVPMYX83C</t>
  </si>
  <si>
    <t>张雨</t>
  </si>
  <si>
    <t>2310373W4XG15TK22F</t>
  </si>
  <si>
    <t>张子璇</t>
  </si>
  <si>
    <t>2310373TIG3X8IOFN2</t>
  </si>
  <si>
    <t>章成运</t>
  </si>
  <si>
    <t>青阳县人才交流服务中心</t>
  </si>
  <si>
    <t>方涛</t>
  </si>
  <si>
    <t>安徽省池州市青阳县蓉城镇高阳路198号</t>
  </si>
  <si>
    <t>0566-5021685</t>
  </si>
  <si>
    <t>2310373RJ3UURDTHL8</t>
  </si>
  <si>
    <t>郑张进</t>
  </si>
  <si>
    <t>2310373AOYEK8NBYHM</t>
  </si>
  <si>
    <t>周皓宇</t>
  </si>
  <si>
    <t>23103731PNM38F9H53</t>
  </si>
  <si>
    <t>周家乐</t>
  </si>
  <si>
    <t>固镇县公共就业和人才服务中心</t>
  </si>
  <si>
    <t>张赛</t>
  </si>
  <si>
    <t>安徽省蚌埠市固镇县投资大厦一楼人社局大厅档案综合业务室</t>
  </si>
  <si>
    <t>0552-2126040</t>
  </si>
  <si>
    <t>2310373C46T3FS1WIW</t>
  </si>
  <si>
    <t>周杨</t>
  </si>
  <si>
    <t>2310373F2G6P0WX7JY</t>
  </si>
  <si>
    <t>周毅</t>
  </si>
  <si>
    <t>23103730XNV957E2ZN</t>
  </si>
  <si>
    <t>朱化</t>
  </si>
  <si>
    <t>2310373JDVL4EZ8GZN</t>
  </si>
  <si>
    <t>朱滢兴</t>
  </si>
  <si>
    <t>凤台县人事服务和人事考试中心</t>
  </si>
  <si>
    <t>档案保管员</t>
  </si>
  <si>
    <t>安徽省淮南市凤台县城关镇政务中心A区人社局110号窗口</t>
  </si>
  <si>
    <t>0554-2311198</t>
  </si>
  <si>
    <t>23103738EYRSJNJ4I9</t>
  </si>
  <si>
    <t>朱志诚</t>
  </si>
  <si>
    <t>2310373302M3NKX794</t>
  </si>
  <si>
    <t>刘国旺</t>
  </si>
  <si>
    <t>天长市公共就业和人才服务中心</t>
  </si>
  <si>
    <t>人才交流办公室</t>
  </si>
  <si>
    <t>安徽省滁州市天长市石梁中路98号人力资源市场</t>
  </si>
  <si>
    <t>0550-7770439</t>
  </si>
  <si>
    <t>2310373D375HOZT6CC</t>
  </si>
  <si>
    <t>吴梦远</t>
  </si>
  <si>
    <t>中共含山县委组织部</t>
  </si>
  <si>
    <t>殷邦团</t>
  </si>
  <si>
    <t>安徽省马鞍山市含山县褒禅山路县政府大楼620室</t>
  </si>
  <si>
    <t>05554325010</t>
  </si>
  <si>
    <t>231037340FO6FLZQ48</t>
  </si>
  <si>
    <t>上级主管单位接收</t>
  </si>
  <si>
    <t>盛瑞</t>
  </si>
  <si>
    <t>23103730NX0P0WY5RT</t>
  </si>
  <si>
    <t>余涛</t>
  </si>
  <si>
    <t>2310373IEBMVL0UCJK</t>
  </si>
  <si>
    <t>张治国</t>
  </si>
  <si>
    <t>江西省永新县委组织部</t>
  </si>
  <si>
    <t>林剑</t>
  </si>
  <si>
    <t>江西省吉安市永新县委组织部</t>
  </si>
  <si>
    <t>0796-7710533、13879686950</t>
  </si>
  <si>
    <t>231037331LORH0DSQF</t>
  </si>
  <si>
    <t>陈灿斌</t>
  </si>
  <si>
    <t>2310373QQTZOWDKF7Y</t>
  </si>
  <si>
    <t>汪冰冰</t>
  </si>
  <si>
    <t>埇桥区公共就业和人才服务中心</t>
  </si>
  <si>
    <t>人才中心20号、21号窗口</t>
  </si>
  <si>
    <t>安徽省宿州市埇桥区纺织西路埇桥人力资源产业园</t>
  </si>
  <si>
    <t>0557-3023940</t>
  </si>
  <si>
    <t>2310373R04HH9AGGSR</t>
  </si>
  <si>
    <t>常永亮</t>
  </si>
  <si>
    <t>2310373D1THCM37F8T</t>
  </si>
  <si>
    <t>方佳伟</t>
  </si>
  <si>
    <t>23103737I4R1C2L51Y</t>
  </si>
  <si>
    <t>谷萧风</t>
  </si>
  <si>
    <t>2310373IF07UWLAS16</t>
  </si>
  <si>
    <t>刘鸿韬</t>
  </si>
  <si>
    <t>2310373BO2WV2PXUT7</t>
  </si>
  <si>
    <t>彭泓顺</t>
  </si>
  <si>
    <t>石台县公共就业人才服务中心</t>
  </si>
  <si>
    <t>陈永忠</t>
  </si>
  <si>
    <t>安徽省池州市石台县仁里镇金钱山大道就业和社会保障大楼3楼</t>
  </si>
  <si>
    <t>0566-6022377</t>
  </si>
  <si>
    <t>23103735VP6KXCHMLU</t>
  </si>
  <si>
    <t>吴诗琴</t>
  </si>
  <si>
    <t>2310373CSOQIQO8MFX</t>
  </si>
  <si>
    <t>杨李洋</t>
  </si>
  <si>
    <t>2310373RTECH25LVGQ</t>
  </si>
  <si>
    <t>方旭东</t>
  </si>
  <si>
    <t>2310373E8DHJWLMMD5</t>
  </si>
  <si>
    <t>何琨</t>
  </si>
  <si>
    <t>桐城市就业和人才服务中心</t>
  </si>
  <si>
    <t>人才服务科室</t>
  </si>
  <si>
    <t>安徽省安庆市桐城市南山路24号</t>
  </si>
  <si>
    <t>0556-6137317</t>
  </si>
  <si>
    <t>23103737Y2VPVM0MYD</t>
  </si>
  <si>
    <t>苏鹏</t>
  </si>
  <si>
    <t>23103738267FOZCYHS</t>
  </si>
  <si>
    <t>徐乐</t>
  </si>
  <si>
    <t>2310373D6NHNRAY3L6</t>
  </si>
  <si>
    <t>计算机科学与技术1班（专升本）</t>
  </si>
  <si>
    <t>钟红</t>
  </si>
  <si>
    <t>2310373J3LVNCKRQXQ</t>
  </si>
  <si>
    <t>蔡锦盛</t>
  </si>
  <si>
    <t>2310373ER1TR72G0A3</t>
  </si>
  <si>
    <t>曹乘博</t>
  </si>
  <si>
    <t>鹿城区人力资源和社会保障综合服务中心</t>
  </si>
  <si>
    <t>浙江省温州市鹿城区路与广化桥路交叉路口龙瑞大厦A座620室</t>
  </si>
  <si>
    <t>暂无</t>
  </si>
  <si>
    <t>23103734SV5N4YYC0V</t>
  </si>
  <si>
    <t>曹君豪</t>
  </si>
  <si>
    <t>23103735DHUQ5TGQ18</t>
  </si>
  <si>
    <t>程紫璇</t>
  </si>
  <si>
    <t>蚌埠市人力资源交流服务中心</t>
  </si>
  <si>
    <t>人事代理科</t>
  </si>
  <si>
    <t>安徽省蚌埠市解放路590号</t>
  </si>
  <si>
    <t>0552-3066123</t>
  </si>
  <si>
    <t>2310373YBBEDKKNC7V</t>
  </si>
  <si>
    <t>邓亮</t>
  </si>
  <si>
    <t>231037373C1PADBPS3</t>
  </si>
  <si>
    <t>丁守庆</t>
  </si>
  <si>
    <t>231037371LFOHWJ41U</t>
  </si>
  <si>
    <t>丁延林</t>
  </si>
  <si>
    <t>2310373A36HYEJ1DEV</t>
  </si>
  <si>
    <t>窦思远</t>
  </si>
  <si>
    <t>全椒县人力资源和社会保障局</t>
  </si>
  <si>
    <t>石婧</t>
  </si>
  <si>
    <t>安徽省滁州市全椒县儒林路与椒陵大道交叉口东南角，全椒县政务服务中心5号楼307室</t>
  </si>
  <si>
    <t>0550-5039258</t>
  </si>
  <si>
    <t>2310373MTDJD9995ZC</t>
  </si>
  <si>
    <t>范存浩</t>
  </si>
  <si>
    <t>利辛县公共就业人才服务中心</t>
  </si>
  <si>
    <t>安徽省亳州市利辛县淝河路与高新路交叉口人社局3楼309</t>
  </si>
  <si>
    <t>0558-8833340</t>
  </si>
  <si>
    <t>23103736WEFP88DHU8</t>
  </si>
  <si>
    <t>费清晨</t>
  </si>
  <si>
    <t>2310373LKNTFVF1X8D</t>
  </si>
  <si>
    <t>冯影杰</t>
  </si>
  <si>
    <t>2310373F0N0LZVWU3J</t>
  </si>
  <si>
    <t>郭佳敏</t>
  </si>
  <si>
    <t>2310373CN06B8U4BGL</t>
  </si>
  <si>
    <t>韩豪洁</t>
  </si>
  <si>
    <t>怀远县公共就业（人才）服务中心</t>
  </si>
  <si>
    <t>安徽省蚌埠市怀远县人力资源和社会保障局308室</t>
  </si>
  <si>
    <t>0552-8858039</t>
  </si>
  <si>
    <t>2310373LEVE3GBA9GF</t>
  </si>
  <si>
    <t>韩宁宁</t>
  </si>
  <si>
    <t>2310373H1ZIYG5Q7G4</t>
  </si>
  <si>
    <t>何军腾</t>
  </si>
  <si>
    <t>2310373VAGJBCWW4RG</t>
  </si>
  <si>
    <t>洪子帆</t>
  </si>
  <si>
    <t>2310373J62Z8V0NYA5</t>
  </si>
  <si>
    <t>胡文婷</t>
  </si>
  <si>
    <t>2310373WIFALLTWKAU</t>
  </si>
  <si>
    <t>胡亦丹</t>
  </si>
  <si>
    <t>2310373K06291Y5R56</t>
  </si>
  <si>
    <t>胡远斐</t>
  </si>
  <si>
    <t>2310373TWTXLKUKCE5</t>
  </si>
  <si>
    <t>黄春晓</t>
  </si>
  <si>
    <t>2310373OPG5MZQZEFO</t>
  </si>
  <si>
    <t>嵇祥</t>
  </si>
  <si>
    <t>23103738OI50STQBUX</t>
  </si>
  <si>
    <t>季艳</t>
  </si>
  <si>
    <t>23103736OVZXKKRR74</t>
  </si>
  <si>
    <t>贾炳超</t>
  </si>
  <si>
    <t>2310373ZVUYF570SED</t>
  </si>
  <si>
    <t>江俊</t>
  </si>
  <si>
    <t>23103732BTG6A576JW</t>
  </si>
  <si>
    <t>金智强</t>
  </si>
  <si>
    <t>芜湖市繁昌区公共就业和人才服务中心</t>
  </si>
  <si>
    <t>陈忠寿</t>
  </si>
  <si>
    <t>安徽省芜湖市繁昌区政务服务中心一楼44号窗口</t>
  </si>
  <si>
    <t>0553--7878225</t>
  </si>
  <si>
    <t>2310373FL6GK594EPS</t>
  </si>
  <si>
    <t>郎玥炜</t>
  </si>
  <si>
    <t>湖州市德清县人才市场管理中心</t>
  </si>
  <si>
    <t>浙江省湖州市德清县武康街道英溪南路399号（县人才市场档案室）</t>
  </si>
  <si>
    <t>0572-8062735</t>
  </si>
  <si>
    <t>2310373ZM8KQ7PY6CE</t>
  </si>
  <si>
    <t>雷跃</t>
  </si>
  <si>
    <t>2310373W8AJ7FEHFXH</t>
  </si>
  <si>
    <t>李程松</t>
  </si>
  <si>
    <t>合肥市庐阳区就业和社会保障服务中心</t>
  </si>
  <si>
    <t>收发室</t>
  </si>
  <si>
    <t>安徽省合肥市庐阳区市民中心三楼F04号窗口</t>
  </si>
  <si>
    <t>0551-65699350</t>
  </si>
  <si>
    <t>23103732OJN8DGO5B7</t>
  </si>
  <si>
    <t>李佳俊</t>
  </si>
  <si>
    <t>宁国市公共就业人才服务中心</t>
  </si>
  <si>
    <t>高校毕业生档案管理科</t>
  </si>
  <si>
    <t>安徽省宣城市宁国市人民路就业和社会保障服务中心（地税局斜对面，健康大楼东侧，戴菲大酒店西侧）</t>
  </si>
  <si>
    <t>0563-4020839</t>
  </si>
  <si>
    <t>2310373V8PUE7OGXZS</t>
  </si>
  <si>
    <t>李嘉成</t>
  </si>
  <si>
    <t>2310373OPJZYRRXF9E</t>
  </si>
  <si>
    <t>李娟娟</t>
  </si>
  <si>
    <t>23103734Y59NG8D9L3</t>
  </si>
  <si>
    <t>李龙浩</t>
  </si>
  <si>
    <t>2310373QIQ84WSNI16</t>
  </si>
  <si>
    <t>李仁杰</t>
  </si>
  <si>
    <t>奇瑞汽车股份有限公司</t>
  </si>
  <si>
    <t>林燕</t>
  </si>
  <si>
    <t>安徽省芜湖市经济技术开发区长春路8号，奇瑞公司，人力资源部共享交付中心</t>
  </si>
  <si>
    <t>0553-5923290</t>
  </si>
  <si>
    <t>2310373GELCBN7UY61</t>
  </si>
  <si>
    <t>签约单位接收</t>
  </si>
  <si>
    <t>李淑琪</t>
  </si>
  <si>
    <t>2310373E4OMCSBWRAE</t>
  </si>
  <si>
    <t>李文静</t>
  </si>
  <si>
    <t>23103737SEAA3INKYZ</t>
  </si>
  <si>
    <t>李欣荣</t>
  </si>
  <si>
    <t>芜湖市湾沚区公共就业和人力资源服务中心</t>
  </si>
  <si>
    <t>安徽省芜湖市湾沚区东湾路（鸠兹大道）人力资源服务中心三楼309室</t>
  </si>
  <si>
    <t>0553-8127785</t>
  </si>
  <si>
    <t>2310373X7IVIFV00ZQ</t>
  </si>
  <si>
    <t>李雪蒙</t>
  </si>
  <si>
    <t>231037386L16TG6H6W</t>
  </si>
  <si>
    <t>李洋</t>
  </si>
  <si>
    <t>23103739HBGPO1Q0RA</t>
  </si>
  <si>
    <t>廖晨宇</t>
  </si>
  <si>
    <t>2310373MGNVDLIT51U</t>
  </si>
  <si>
    <t>林建明</t>
  </si>
  <si>
    <t>23103738WPH8K3EWWH</t>
  </si>
  <si>
    <t>刘爱华</t>
  </si>
  <si>
    <t>2310373J8L6ITKYWXK</t>
  </si>
  <si>
    <t>刘超</t>
  </si>
  <si>
    <t>2310373ZS68AXN36JY</t>
  </si>
  <si>
    <t>刘凯</t>
  </si>
  <si>
    <t>2310373UYTC8WZ427A</t>
  </si>
  <si>
    <t>刘圣贤</t>
  </si>
  <si>
    <t>2310373NWKQN1XPQXH</t>
  </si>
  <si>
    <t>刘卫</t>
  </si>
  <si>
    <t>2310373ET1I43IQPM1</t>
  </si>
  <si>
    <t>刘勇</t>
  </si>
  <si>
    <t>芜湖市公共就业和人才服务中心</t>
  </si>
  <si>
    <t>安徽省芜湖市鸠江区瑞祥路88号皖江财富广场C2座</t>
  </si>
  <si>
    <t>0553-3991211</t>
  </si>
  <si>
    <t>2310373PTIVRYDXR6Y</t>
  </si>
  <si>
    <t>刘玉腾</t>
  </si>
  <si>
    <t>2310373UIOWGI209F8</t>
  </si>
  <si>
    <t>刘柱</t>
  </si>
  <si>
    <t>2310373UUCZ31X70K2</t>
  </si>
  <si>
    <t>刘子龙</t>
  </si>
  <si>
    <t>2310373II131J5NNLI</t>
  </si>
  <si>
    <t>刘子晴</t>
  </si>
  <si>
    <t>颍上县公共就业管理中心人才交流股</t>
  </si>
  <si>
    <t>人才交流股</t>
  </si>
  <si>
    <t>安徽省阜阳市颍上县人民东路5号</t>
  </si>
  <si>
    <t>0558-4413714</t>
  </si>
  <si>
    <t>2310373C7RJNMS5QEF</t>
  </si>
  <si>
    <t>梅晨</t>
  </si>
  <si>
    <t>阜阳市颍泉区公共就业和人才服务中心</t>
  </si>
  <si>
    <t>李枫林</t>
  </si>
  <si>
    <t>安徽省阜阳市颍泉区政务服务中心10楼公共就业和人才服务中心</t>
  </si>
  <si>
    <t>0558-2270056</t>
  </si>
  <si>
    <t>2310373XU7V9H8ENCE</t>
  </si>
  <si>
    <t>孟蝶</t>
  </si>
  <si>
    <t>23103734B9O47ZB0Z3</t>
  </si>
  <si>
    <t>牛文利</t>
  </si>
  <si>
    <t>灵璧县公共就业和人才服务管理中心</t>
  </si>
  <si>
    <t>安徽省宿州市灵璧县迎宾大道北段人社局大楼205</t>
  </si>
  <si>
    <t>0557-6020763</t>
  </si>
  <si>
    <t>2310373R6261XC6KGQ</t>
  </si>
  <si>
    <t>潘磊</t>
  </si>
  <si>
    <t>2310373R7NEQG0P0D2</t>
  </si>
  <si>
    <t>彭耀林</t>
  </si>
  <si>
    <t>安徽省泗县经济开发区朝阳路108号泗县人社局303室</t>
  </si>
  <si>
    <t>23103739DJFTDVZWQY</t>
  </si>
  <si>
    <t>任夫祥</t>
  </si>
  <si>
    <t>231037350DGMI3FM6W</t>
  </si>
  <si>
    <t>任军宝</t>
  </si>
  <si>
    <t>2310373HH25ZGU2EH6</t>
  </si>
  <si>
    <t>沈慧</t>
  </si>
  <si>
    <t>2310373L3T7L0839NC</t>
  </si>
  <si>
    <t>时伟光</t>
  </si>
  <si>
    <t>231037369CCGDF7YSS</t>
  </si>
  <si>
    <t>计算机科学与技术2班（专升本）</t>
  </si>
  <si>
    <t>宋政</t>
  </si>
  <si>
    <t>2310373H75450OJK02</t>
  </si>
  <si>
    <t>汤涛</t>
  </si>
  <si>
    <t>和县公共就业（人才）服务中心</t>
  </si>
  <si>
    <t>黄晶晶</t>
  </si>
  <si>
    <t>安徽省马鞍山市和县历阳镇海峰西路和县公共就业（人才）服务中心3号窗口</t>
  </si>
  <si>
    <t>0555-5331499</t>
  </si>
  <si>
    <t>23103734P4072ES5FO</t>
  </si>
  <si>
    <t>王永强</t>
  </si>
  <si>
    <t>2310373TDLRD3NLFGX</t>
  </si>
  <si>
    <t>魏如霞</t>
  </si>
  <si>
    <t>2310373A7WQU0E177O</t>
  </si>
  <si>
    <t>吴文龙</t>
  </si>
  <si>
    <t>歙县公共就业和人才服务中心</t>
  </si>
  <si>
    <t>武俊华</t>
  </si>
  <si>
    <t>安徽省黄山市歙县徽城镇百花路104-1号</t>
  </si>
  <si>
    <t>0559-6521429</t>
  </si>
  <si>
    <t>23103738XCEWFIW9VT</t>
  </si>
  <si>
    <t>徐志强</t>
  </si>
  <si>
    <t>泾县人才开发交流服务中心</t>
  </si>
  <si>
    <t>周先生</t>
  </si>
  <si>
    <t>安徽省宣城市泾县桃花潭东路与同心路交叉口人社局315室</t>
  </si>
  <si>
    <t>0563-5102637</t>
  </si>
  <si>
    <t>2310373XESTSWS0384</t>
  </si>
  <si>
    <t>孙文</t>
  </si>
  <si>
    <t>太和县公共就业和人才服务中心</t>
  </si>
  <si>
    <t>大厅7、8号窗口</t>
  </si>
  <si>
    <t>安徽省阜阳市太和县人民北路278号人才中心</t>
  </si>
  <si>
    <t>0558-2939039</t>
  </si>
  <si>
    <t>2310373SAL5PA9N9G6</t>
  </si>
  <si>
    <t>孙悦</t>
  </si>
  <si>
    <t>2310373726PSDVZL9C</t>
  </si>
  <si>
    <t>谈瑾屹</t>
  </si>
  <si>
    <t>23103736JKKGODBRMB</t>
  </si>
  <si>
    <t>陶帅帅</t>
  </si>
  <si>
    <t>231037313BHGOC184I</t>
  </si>
  <si>
    <t>田传泽</t>
  </si>
  <si>
    <t>2310373LX8M9XH3PH2</t>
  </si>
  <si>
    <t>田秋月</t>
  </si>
  <si>
    <t>23103739X3Z2XIU6AS</t>
  </si>
  <si>
    <t>万志强</t>
  </si>
  <si>
    <t>2310373SVPL9ORKVJ0</t>
  </si>
  <si>
    <t>汪伊</t>
  </si>
  <si>
    <t>2310373P7YYXUC9PFM</t>
  </si>
  <si>
    <t>王飞飞</t>
  </si>
  <si>
    <t>2310373IU51JDQ1XQ1</t>
  </si>
  <si>
    <t>王其苗</t>
  </si>
  <si>
    <t>2310373T6IJ2LUJSZO</t>
  </si>
  <si>
    <t>王仁杰</t>
  </si>
  <si>
    <t>2310373H6RCR2CGD5K</t>
  </si>
  <si>
    <t>王硕</t>
  </si>
  <si>
    <t>2310373ZSFL42ZJJQJ</t>
  </si>
  <si>
    <t>王无迪</t>
  </si>
  <si>
    <t>2310373W29JJI40FAW</t>
  </si>
  <si>
    <t>王禧龙</t>
  </si>
  <si>
    <t>2310373Z8HH32ZCUW1</t>
  </si>
  <si>
    <t>王璇</t>
  </si>
  <si>
    <t>23103731HW17SHT9U3</t>
  </si>
  <si>
    <t>王洋</t>
  </si>
  <si>
    <t>2310373Z63YU3NE69C</t>
  </si>
  <si>
    <t>王永杰</t>
  </si>
  <si>
    <t>2310373SXD4EI46UHW</t>
  </si>
  <si>
    <t>王远明</t>
  </si>
  <si>
    <t>2310373DLMHW84MCAJ</t>
  </si>
  <si>
    <t>王子维</t>
  </si>
  <si>
    <t>2310373RA53OP4GAIK</t>
  </si>
  <si>
    <t>韦林林</t>
  </si>
  <si>
    <t>2310373CA7A8GND7HX</t>
  </si>
  <si>
    <t>卫苗苗</t>
  </si>
  <si>
    <t>肥西县公共就业人才服务管理中心</t>
  </si>
  <si>
    <t>大学生档案室</t>
  </si>
  <si>
    <t>安徽省合肥市肥西县江淮大道与仪武路交口</t>
  </si>
  <si>
    <t>0551-68829260</t>
  </si>
  <si>
    <t>2310373HBYRXQ8N1RV</t>
  </si>
  <si>
    <t>温京亮</t>
  </si>
  <si>
    <t>2310373MB2IDTK3RY3</t>
  </si>
  <si>
    <t>吴春明</t>
  </si>
  <si>
    <t>2310373V08AF3F8AHI</t>
  </si>
  <si>
    <t>吴春洋</t>
  </si>
  <si>
    <t>阜阳市颍州区公共就业和人才服务中心</t>
  </si>
  <si>
    <t>安徽省阜阳市颍州区颍州中路135号颍州区人社局三楼</t>
  </si>
  <si>
    <t>0558-2787728</t>
  </si>
  <si>
    <t>2310373YTYWNZLS17U</t>
  </si>
  <si>
    <t>吴永亮</t>
  </si>
  <si>
    <t>23103732FGEMBG5LGM</t>
  </si>
  <si>
    <t>夏徐彪</t>
  </si>
  <si>
    <t>2310373NY0JIH8HA5W</t>
  </si>
  <si>
    <t>肖晨旭</t>
  </si>
  <si>
    <t>2310373QC4GTOPIR14</t>
  </si>
  <si>
    <t>谢勇</t>
  </si>
  <si>
    <t>2310373I7HFLIXU0KO</t>
  </si>
  <si>
    <t>徐浩</t>
  </si>
  <si>
    <t>2310373K056JAU9O8A</t>
  </si>
  <si>
    <t>徐敏</t>
  </si>
  <si>
    <t>东至县人力资源服务中心</t>
  </si>
  <si>
    <t>安徽省池州市东至县尧渡镇西湖路滨河园6号楼</t>
  </si>
  <si>
    <t>0566-5292890</t>
  </si>
  <si>
    <t>23103735TZI189ZXZP</t>
  </si>
  <si>
    <t>徐赛</t>
  </si>
  <si>
    <t>2310373A0FAML0IFCC</t>
  </si>
  <si>
    <t>徐统</t>
  </si>
  <si>
    <t>2310373XYMJGUD5XQ0</t>
  </si>
  <si>
    <t>许乐</t>
  </si>
  <si>
    <t>郎溪县公共就业人才服务管理中心</t>
  </si>
  <si>
    <t>安徽省宣城市郎溪县建平镇大岩路109号</t>
  </si>
  <si>
    <t>0563-7015642</t>
  </si>
  <si>
    <t>2310373P7N8CJZ5NSB</t>
  </si>
  <si>
    <t>许祥玲</t>
  </si>
  <si>
    <t>23103736ZEMWQ7IO4R</t>
  </si>
  <si>
    <t>叶梦冉</t>
  </si>
  <si>
    <t>2310373P92H7923BZL</t>
  </si>
  <si>
    <t>于双印</t>
  </si>
  <si>
    <t>2310373RXOS5RXFYU9</t>
  </si>
  <si>
    <t>余祖霞</t>
  </si>
  <si>
    <t>23103735NOKIYSJSW2</t>
  </si>
  <si>
    <t>张超</t>
  </si>
  <si>
    <t>2310373SOUIENB49MT</t>
  </si>
  <si>
    <t>张纯纯</t>
  </si>
  <si>
    <t>231037304GI8SCKRJI</t>
  </si>
  <si>
    <t>张高涛</t>
  </si>
  <si>
    <t>2310373UV19H0BNT9N</t>
  </si>
  <si>
    <t>张郭亮</t>
  </si>
  <si>
    <t>23103735YUX7ULWFZQ</t>
  </si>
  <si>
    <t>张海莉</t>
  </si>
  <si>
    <t>2310373ISRPWI5LXIO</t>
  </si>
  <si>
    <t>张何玉</t>
  </si>
  <si>
    <t>23103737IACCW450VM</t>
  </si>
  <si>
    <t>张建东</t>
  </si>
  <si>
    <t>23103732VZIW080CO2</t>
  </si>
  <si>
    <t>张剑</t>
  </si>
  <si>
    <t>23103733E3TLS7YHRA</t>
  </si>
  <si>
    <t>张世纪</t>
  </si>
  <si>
    <t>2310373T2R2WN5VKVO</t>
  </si>
  <si>
    <t>张涛</t>
  </si>
  <si>
    <t>2310373S5JV6HUILNZ</t>
  </si>
  <si>
    <t>张同江</t>
  </si>
  <si>
    <t>2310373278VHKNHQDL</t>
  </si>
  <si>
    <t>张旭</t>
  </si>
  <si>
    <t>23103732295OVTTJ5J</t>
  </si>
  <si>
    <t>张艳丽</t>
  </si>
  <si>
    <t>23103734S1LKU7KO39</t>
  </si>
  <si>
    <t>张雨豪</t>
  </si>
  <si>
    <t>2310373Y5XDDN0Y1OS</t>
  </si>
  <si>
    <t>张子文</t>
  </si>
  <si>
    <t>2310373GUI279NGL9A</t>
  </si>
  <si>
    <t>赵邦宁</t>
  </si>
  <si>
    <t>23103734YYOZ3K7PG7</t>
  </si>
  <si>
    <t>赵薇</t>
  </si>
  <si>
    <t>23103738LEEFU1OQ9B</t>
  </si>
  <si>
    <t>赵武林</t>
  </si>
  <si>
    <t>2310373LKKJ4ODF936</t>
  </si>
  <si>
    <t>郑朵朵</t>
  </si>
  <si>
    <t>2310373BZLBQ6U8JUC</t>
  </si>
  <si>
    <t>周海威</t>
  </si>
  <si>
    <t>2310373TJLNIJYOYOM</t>
  </si>
  <si>
    <t>周剑韬</t>
  </si>
  <si>
    <t>2310373KLNF1E9YXVY</t>
  </si>
  <si>
    <t>周围清</t>
  </si>
  <si>
    <t>2310373DXGV19396GL</t>
  </si>
  <si>
    <t>朱洪凯</t>
  </si>
  <si>
    <t>2310373V4Q2MMNMIND</t>
  </si>
  <si>
    <t>朱婷</t>
  </si>
  <si>
    <t>2310373ATE51BEJ4V5</t>
  </si>
  <si>
    <t>朱旭</t>
  </si>
  <si>
    <t>2310373Y0KJLR2IOZA</t>
  </si>
  <si>
    <t>祝莉莉</t>
  </si>
  <si>
    <t>2310373SYQTZIG7H4R</t>
  </si>
  <si>
    <t>祝炜曈</t>
  </si>
  <si>
    <t>2310373R8YYG5YYF61</t>
  </si>
  <si>
    <t>邹凡</t>
  </si>
  <si>
    <t>2310373UCGCPWF0TIY</t>
  </si>
  <si>
    <t>邹栓栓</t>
  </si>
  <si>
    <t>2310373LOJS76BR328</t>
  </si>
  <si>
    <t>数据科学与大数据技术</t>
  </si>
  <si>
    <t>孟小雨</t>
  </si>
  <si>
    <t>23103734GHWZYMWYHW</t>
  </si>
  <si>
    <t>戚一鸣</t>
  </si>
  <si>
    <t>2310373LQD8OH2EX5S</t>
  </si>
  <si>
    <t>胡康雨</t>
  </si>
  <si>
    <t>中国邮政储蓄银行股份有限公司淮北市分行人力资源部</t>
  </si>
  <si>
    <t>王家春</t>
  </si>
  <si>
    <t>安徽省淮北市相山区鹰山中路33号邮储银行淮北市分行</t>
  </si>
  <si>
    <t>18956181166</t>
  </si>
  <si>
    <t>2310373QNIZK6Y6KXB</t>
  </si>
  <si>
    <t>艾和星</t>
  </si>
  <si>
    <t>2310373TZCJIDWV8K8</t>
  </si>
  <si>
    <t>柏梁飞</t>
  </si>
  <si>
    <t>2310373P8ZUMPL45X9</t>
  </si>
  <si>
    <t>蔡辉琪</t>
  </si>
  <si>
    <t>儋州市就业服务中心</t>
  </si>
  <si>
    <t>海南省儋州市那大镇中兴大街（洋浦经济开发区金兰小区）</t>
  </si>
  <si>
    <t>2310373P2TL1TU35AC</t>
  </si>
  <si>
    <t>查海棠</t>
  </si>
  <si>
    <t>2310373FMOBBX3E9S4</t>
  </si>
  <si>
    <t>陈天乐</t>
  </si>
  <si>
    <t>23103732P4P8FOLCHB</t>
  </si>
  <si>
    <t>陈鑫</t>
  </si>
  <si>
    <t>2310373XLVPEQC3VLF</t>
  </si>
  <si>
    <t>陈宇航</t>
  </si>
  <si>
    <t>中国邮政储蓄银行股份有限公司宿州市分行人力资源部</t>
  </si>
  <si>
    <t>李晓峰</t>
  </si>
  <si>
    <t>安徽省宿州市埇桥区汴河中路859号财富广场</t>
  </si>
  <si>
    <t>18155799019</t>
  </si>
  <si>
    <t>231037324E6BCCNGPM</t>
  </si>
  <si>
    <t>程毕飞</t>
  </si>
  <si>
    <t>云南省曲靖市人力资源和社会保障局</t>
  </si>
  <si>
    <t>云南省曲靖市麒麟北路18号（人才服务中心）</t>
  </si>
  <si>
    <t>0874-8967981</t>
  </si>
  <si>
    <t>23103731FGFHJYTNK0</t>
  </si>
  <si>
    <t>邓曼婷</t>
  </si>
  <si>
    <t>南漳县公共就业和人才服务中心</t>
  </si>
  <si>
    <t>湖北省襄阳市南漳县城关镇学府路157号</t>
  </si>
  <si>
    <t>0710-5245190</t>
  </si>
  <si>
    <t>2310373JDCVXNVJP26</t>
  </si>
  <si>
    <t>董杨</t>
  </si>
  <si>
    <t>2310373Z8OSJL7YSOY</t>
  </si>
  <si>
    <t>杜芳怡</t>
  </si>
  <si>
    <t>四川省泸州市人才服务中心</t>
  </si>
  <si>
    <t>人事档案管理科</t>
  </si>
  <si>
    <t>四川省泸州市江阳西路飞跃街2号</t>
  </si>
  <si>
    <t>0830-3158737</t>
  </si>
  <si>
    <t>2310373T6GRJMPF385</t>
  </si>
  <si>
    <t>方震</t>
  </si>
  <si>
    <t>23103732PQSF70XLJ1</t>
  </si>
  <si>
    <t>冯申奥</t>
  </si>
  <si>
    <t>2310373TQ9EE40OOZV</t>
  </si>
  <si>
    <t>付泳波</t>
  </si>
  <si>
    <t>2310373LMY8JFRJLWN</t>
  </si>
  <si>
    <t>高进昇</t>
  </si>
  <si>
    <t>23103739D182CW2TKE</t>
  </si>
  <si>
    <t>高明珠</t>
  </si>
  <si>
    <t>2310373EAIZY87LHMK</t>
  </si>
  <si>
    <t>高玥</t>
  </si>
  <si>
    <t>2310373NGDG7ICKPIG</t>
  </si>
  <si>
    <t>韩奥运</t>
  </si>
  <si>
    <t>2310373PQH79RCFTXP</t>
  </si>
  <si>
    <t>花心茹</t>
  </si>
  <si>
    <t>2310373KYV4005Q6DX</t>
  </si>
  <si>
    <t>阚世杰</t>
  </si>
  <si>
    <t>明光市公共就业和人才服务中心</t>
  </si>
  <si>
    <t>蒋海建</t>
  </si>
  <si>
    <t>安徽省滁州市明光市祁仓路就业和社会保障服务中心大楼3楼306室人力资源和人才服务股</t>
  </si>
  <si>
    <t>0550-8035392</t>
  </si>
  <si>
    <t>23103730YRHHA41NVJ</t>
  </si>
  <si>
    <t>李超超</t>
  </si>
  <si>
    <t>2310373J561J0BMCN6</t>
  </si>
  <si>
    <t>李茂龙</t>
  </si>
  <si>
    <t>23103733ISR6JWUW8C</t>
  </si>
  <si>
    <t>李蕊</t>
  </si>
  <si>
    <t>2310373XKP0ENXZGMQ</t>
  </si>
  <si>
    <t>李运</t>
  </si>
  <si>
    <t>23103732NT36BRGPH4</t>
  </si>
  <si>
    <t>李韵琪</t>
  </si>
  <si>
    <t>2310373MO1XX8Q6HT5</t>
  </si>
  <si>
    <t>梁梅</t>
  </si>
  <si>
    <t>涟源市人力资源服务中心</t>
  </si>
  <si>
    <t>湖南省娄底市涟源市人民中路9号</t>
  </si>
  <si>
    <t>0738-4439389</t>
  </si>
  <si>
    <t>2310373DDXQUKV70U6</t>
  </si>
  <si>
    <t>梁皖晴</t>
  </si>
  <si>
    <t>231037360G9UUGRT3C</t>
  </si>
  <si>
    <t>廖魏盛</t>
  </si>
  <si>
    <t>2310373OKKW4QTB60E</t>
  </si>
  <si>
    <t>刘曹林</t>
  </si>
  <si>
    <t>23103735HRUNHDEGY0</t>
  </si>
  <si>
    <t>刘大苗</t>
  </si>
  <si>
    <t>2310373X5YZ92JMP1N</t>
  </si>
  <si>
    <t>刘锦锐</t>
  </si>
  <si>
    <t>2310373YKR7SQ18AGV</t>
  </si>
  <si>
    <t>刘庆</t>
  </si>
  <si>
    <t>231037392OA2OM8CZ5</t>
  </si>
  <si>
    <t>鲁晓洁</t>
  </si>
  <si>
    <t>2310373LX0PT5JAREP</t>
  </si>
  <si>
    <t>罗伟萍</t>
  </si>
  <si>
    <t>陆川县人才交流服务中心</t>
  </si>
  <si>
    <t>广西壮族自治区玉林市陆川县温泉镇西滨中路20号人力资源和社会保障局二楼</t>
  </si>
  <si>
    <t>0775-7228991</t>
  </si>
  <si>
    <t>2310373T3FDKOFRKD2</t>
  </si>
  <si>
    <t>孟蕊</t>
  </si>
  <si>
    <t>23103739STPJT1TNYZ</t>
  </si>
  <si>
    <t>苗应龙</t>
  </si>
  <si>
    <t>2310373UDZNA9ZEVXW</t>
  </si>
  <si>
    <t>倪晨晨</t>
  </si>
  <si>
    <t>2310373F0J05HZ27J6</t>
  </si>
  <si>
    <t>蒲军龙</t>
  </si>
  <si>
    <t>2310373A8E24QBZY14</t>
  </si>
  <si>
    <t>祁硕</t>
  </si>
  <si>
    <t>231037398H3496BRYK</t>
  </si>
  <si>
    <t>唐雄峰</t>
  </si>
  <si>
    <t>23103737V5X1ZGR14O</t>
  </si>
  <si>
    <t>万广绪</t>
  </si>
  <si>
    <t>23103736F7OTP3RH4O</t>
  </si>
  <si>
    <t>汪守卫</t>
  </si>
  <si>
    <t>2310373DCPWQH5QB6Q</t>
  </si>
  <si>
    <t>汪蔚</t>
  </si>
  <si>
    <t>2310373NCWNY1GJIBE</t>
  </si>
  <si>
    <t>王泓勋</t>
  </si>
  <si>
    <t>2310373XHKEILTJOTN</t>
  </si>
  <si>
    <t>王辉煌</t>
  </si>
  <si>
    <t>2310373HE7A7E3R1M5</t>
  </si>
  <si>
    <t>王维涛</t>
  </si>
  <si>
    <t>2310373MPMIMKL9KPZ</t>
  </si>
  <si>
    <t>韦文静</t>
  </si>
  <si>
    <t>2310373BD8AZWGL9HD</t>
  </si>
  <si>
    <t>仵晓诺</t>
  </si>
  <si>
    <t>2310373VYEEJPYVC2B</t>
  </si>
  <si>
    <t>肖瑞涛</t>
  </si>
  <si>
    <t>2310373ZUXNNJD1PHL</t>
  </si>
  <si>
    <t>徐成孝</t>
  </si>
  <si>
    <t>池州市贵池区人才交流服务中心</t>
  </si>
  <si>
    <t>安徽省池州市贵池区翠柏中路198号</t>
  </si>
  <si>
    <t>0566-3214811</t>
  </si>
  <si>
    <t>2310373HN1P97UUC1E</t>
  </si>
  <si>
    <t>徐凌骏</t>
  </si>
  <si>
    <t>安庆市大观区公共就业和人才服务中心</t>
  </si>
  <si>
    <t>马叶明</t>
  </si>
  <si>
    <t>安徽省安庆市大观区皇冠路大观区政府1421办公室</t>
  </si>
  <si>
    <t>0556-5055859</t>
  </si>
  <si>
    <t>2310373E1HDZKXC4PR</t>
  </si>
  <si>
    <t>徐青泽</t>
  </si>
  <si>
    <t>盐城市亭湖区人才服务中心</t>
  </si>
  <si>
    <t>江苏省盐城市建军东路180号</t>
  </si>
  <si>
    <t>2310373MZDV6WJGMG8</t>
  </si>
  <si>
    <t>许飞</t>
  </si>
  <si>
    <t>2310373QQW0U7265QT</t>
  </si>
  <si>
    <t>许启运</t>
  </si>
  <si>
    <t>2310373GQN6ZM6W2UJ</t>
  </si>
  <si>
    <t>许婷婷</t>
  </si>
  <si>
    <t>2310373J4TXZEKRLXA</t>
  </si>
  <si>
    <t>寻若彤</t>
  </si>
  <si>
    <t>2310373FR79XNZB6LM</t>
  </si>
  <si>
    <t>闫羽芹</t>
  </si>
  <si>
    <t>2310373F65PBDOV75G</t>
  </si>
  <si>
    <t>严立杰</t>
  </si>
  <si>
    <t>安庆市迎江区公共就业和人才服务中心</t>
  </si>
  <si>
    <t>马庆</t>
  </si>
  <si>
    <t>安徽省安庆市迎江区锡麟街东四巷7号</t>
  </si>
  <si>
    <t>0556-5866595</t>
  </si>
  <si>
    <t>2310373UZB2RR8J0PR</t>
  </si>
  <si>
    <t>严钰怡</t>
  </si>
  <si>
    <t>监利市职工档案服务中心</t>
  </si>
  <si>
    <t>湖北省荆州市监利市玉沙大道109号</t>
  </si>
  <si>
    <t>0716-3088129</t>
  </si>
  <si>
    <t>2310373Q7XYLDA3BX6</t>
  </si>
  <si>
    <t>杨超</t>
  </si>
  <si>
    <t>2310373D57FZ8GQBCZ</t>
  </si>
  <si>
    <t>杨涵</t>
  </si>
  <si>
    <t>2310373C3YUZRNNEPO</t>
  </si>
  <si>
    <t>叶章伟</t>
  </si>
  <si>
    <t>2310373NNZGB4IU2DY</t>
  </si>
  <si>
    <t>袁飞</t>
  </si>
  <si>
    <t>231037392FTW1M4AHP</t>
  </si>
  <si>
    <t>詹晨涵</t>
  </si>
  <si>
    <t>建瓯市人事人才公共服务中心</t>
  </si>
  <si>
    <t>福建省南平市建瓯市上西河221号401室</t>
  </si>
  <si>
    <t>0599-3821502</t>
  </si>
  <si>
    <t>2310373JDXAEN2XUR5</t>
  </si>
  <si>
    <t>张吉果</t>
  </si>
  <si>
    <t>重庆市开州区就业和人才中心</t>
  </si>
  <si>
    <t>重庆市市辖区开州区开州大道中段215号6楼</t>
  </si>
  <si>
    <t>023-52218669</t>
  </si>
  <si>
    <t>2310373JHBPGM4UKTI</t>
  </si>
  <si>
    <t>张梦璇</t>
  </si>
  <si>
    <t>2310373DMQ6T2SE1WD</t>
  </si>
  <si>
    <t>张婷婷</t>
  </si>
  <si>
    <t>23103736BWW1HZYYMT</t>
  </si>
  <si>
    <t>张蚊榜</t>
  </si>
  <si>
    <t>2310373615985DMW2R</t>
  </si>
  <si>
    <t>张璇</t>
  </si>
  <si>
    <t>2310373K6BUEZEWLSX</t>
  </si>
  <si>
    <t>章凯龙</t>
  </si>
  <si>
    <t>南陵县公共就业和人才服务中心</t>
  </si>
  <si>
    <t>安徽省芜湖市南陵县市民服务中心1层就业创业一站式服务中心1号窗口</t>
  </si>
  <si>
    <t>0553-6514119</t>
  </si>
  <si>
    <t>23103730ILYDQOBLYN</t>
  </si>
  <si>
    <t>赵胜迪</t>
  </si>
  <si>
    <t>辛集市人才开发交流中心</t>
  </si>
  <si>
    <t>档案业务窗口</t>
  </si>
  <si>
    <t>河北省省直辖县级行政区划辛集市新皮革城二期市民服务大厅1楼E区人社专区3号</t>
  </si>
  <si>
    <t>0311-83266155</t>
  </si>
  <si>
    <t>23103739LTVXTGBK3Z</t>
  </si>
  <si>
    <t>钟炎松</t>
  </si>
  <si>
    <t>滁州市琅琊区公共就业服务管理中心</t>
  </si>
  <si>
    <t>大学生档案管理窗口</t>
  </si>
  <si>
    <t>安徽省滁州市濠河路99号琅琊新区行政服务大厅</t>
  </si>
  <si>
    <t>0550-3118470</t>
  </si>
  <si>
    <t>2310373QWS6P949P0C</t>
  </si>
  <si>
    <t>周庆培</t>
  </si>
  <si>
    <t>2310373JPET6UV5RKZ</t>
  </si>
  <si>
    <t>朱洪宇</t>
  </si>
  <si>
    <t>太湖县公共就业和人才服务中心</t>
  </si>
  <si>
    <t>吕小玲</t>
  </si>
  <si>
    <t>安徽省安庆市太湖县龙山路200号</t>
  </si>
  <si>
    <t>0556-4164103</t>
  </si>
  <si>
    <t>23103733KBZ34QMYX5</t>
  </si>
  <si>
    <t>杨常泽</t>
  </si>
  <si>
    <t>23103735GTEIVRG7R7</t>
  </si>
  <si>
    <t>杨子</t>
  </si>
  <si>
    <t>2310373Y2V7F8SG3VF</t>
  </si>
  <si>
    <t>数字媒体技术</t>
  </si>
  <si>
    <t>李龙辉</t>
  </si>
  <si>
    <t>2310373AGNMOFNVTUJ</t>
  </si>
  <si>
    <t>汪云翔</t>
  </si>
  <si>
    <t>2310373IIK2704QHGH</t>
  </si>
  <si>
    <t>徐欣瑶</t>
  </si>
  <si>
    <t>2310373NX6LZPOVXKK</t>
  </si>
  <si>
    <t>彭欣怡</t>
  </si>
  <si>
    <t>231037323TVW8TMYV3</t>
  </si>
  <si>
    <t>余娟</t>
  </si>
  <si>
    <t>2310373KUO4MW2NEAW</t>
  </si>
  <si>
    <t>查润菁</t>
  </si>
  <si>
    <t>231037304H3Z83YVDD</t>
  </si>
  <si>
    <t>陈慧</t>
  </si>
  <si>
    <t>中宁县就业创业和人才服务中心</t>
  </si>
  <si>
    <t>档案工作人员</t>
  </si>
  <si>
    <t>宁夏回族自治区中卫市中宁县新区富康路109复线西侧</t>
  </si>
  <si>
    <t>0955-5033738</t>
  </si>
  <si>
    <t>23103739IFF0EOHR2U</t>
  </si>
  <si>
    <t>陈龙</t>
  </si>
  <si>
    <t>2310373ZADCPKBL2WL</t>
  </si>
  <si>
    <t>陈士远</t>
  </si>
  <si>
    <t>2310373VD7IY4H8584</t>
  </si>
  <si>
    <t>陈雨</t>
  </si>
  <si>
    <t>2310373MKFRFF9WI79</t>
  </si>
  <si>
    <t>程严康</t>
  </si>
  <si>
    <t>2310373E4QRBL0IIJG</t>
  </si>
  <si>
    <t>丁伯珍</t>
  </si>
  <si>
    <t>2310373R6KZOW2RU8F</t>
  </si>
  <si>
    <t>樊雨</t>
  </si>
  <si>
    <t>2310373E6WTHLD1B3B</t>
  </si>
  <si>
    <t>冯晓静</t>
  </si>
  <si>
    <t>岳西县人才交流服务中心</t>
  </si>
  <si>
    <t>安徽省安庆市岳西县天堂镇天馨路218号政务服务中心11楼1118室</t>
  </si>
  <si>
    <t>0556-2188091</t>
  </si>
  <si>
    <t>2310373EY0E4M8KNBV</t>
  </si>
  <si>
    <t>郭文心</t>
  </si>
  <si>
    <t>2310373CDGD56Y3IZZ</t>
  </si>
  <si>
    <t>韩剑峰</t>
  </si>
  <si>
    <t>2310373VGU0DWPOGAU</t>
  </si>
  <si>
    <t>侯艾昆</t>
  </si>
  <si>
    <t>密山市就业和人才服务中心</t>
  </si>
  <si>
    <t>人才服务部</t>
  </si>
  <si>
    <t>黑龙江省鸡西市密山市密山镇盛荣路104号</t>
  </si>
  <si>
    <t>0467-5296977</t>
  </si>
  <si>
    <t>2310373ALBGJ2CF0SR</t>
  </si>
  <si>
    <t>胡涛</t>
  </si>
  <si>
    <t>2310373E5AGEX8NP3Y</t>
  </si>
  <si>
    <t>姜雨婷</t>
  </si>
  <si>
    <t>23103733TO36842AJ9</t>
  </si>
  <si>
    <t>解俊伟</t>
  </si>
  <si>
    <t>2310373GQ9XXCX6CS0</t>
  </si>
  <si>
    <t>金晅</t>
  </si>
  <si>
    <t>2310373JUD127V6NZB</t>
  </si>
  <si>
    <t>李凤</t>
  </si>
  <si>
    <t>中国建设银行股份有限公司上海市分行人力资源部</t>
  </si>
  <si>
    <t>校招岗</t>
  </si>
  <si>
    <t>上海市市辖区浦东新区陆家嘴环路900号26楼</t>
  </si>
  <si>
    <t>021-58880000</t>
  </si>
  <si>
    <t>23103737CT44VMJ64L</t>
  </si>
  <si>
    <t>李茂阳</t>
  </si>
  <si>
    <t>231037374XK6XJUAAO</t>
  </si>
  <si>
    <t>李明希</t>
  </si>
  <si>
    <t>2310373E45NGTOV2PP</t>
  </si>
  <si>
    <t>李舒梅</t>
  </si>
  <si>
    <t>重庆市潼南区就业和人才中心</t>
  </si>
  <si>
    <t>重庆市市辖区潼南区桂林街道金佛大道41号人力社保大楼313室</t>
  </si>
  <si>
    <t>023-44590808</t>
  </si>
  <si>
    <t>2310373NPMEP9VWOL8</t>
  </si>
  <si>
    <t>李帅潮</t>
  </si>
  <si>
    <t>涿州市人才交流服务中心</t>
  </si>
  <si>
    <t>河北省保定市涿州市范阳中路291号</t>
  </si>
  <si>
    <t>0312-3853581</t>
  </si>
  <si>
    <t>2310373KKQX8YTHEBL</t>
  </si>
  <si>
    <t>李鑫</t>
  </si>
  <si>
    <t>2310373Q0HLUH0PHM4</t>
  </si>
  <si>
    <t>林娟</t>
  </si>
  <si>
    <t>2310373G13SGB0GTC0</t>
  </si>
  <si>
    <t>林文静</t>
  </si>
  <si>
    <t>2310373VVYONCD1JFN</t>
  </si>
  <si>
    <t>刘健康</t>
  </si>
  <si>
    <t>2310373MFGBIL15EHL</t>
  </si>
  <si>
    <t>刘腾飞</t>
  </si>
  <si>
    <t>23103730AE5LFLSZEF</t>
  </si>
  <si>
    <t>吕龙慧</t>
  </si>
  <si>
    <t>2310373U56U5LKH5SR</t>
  </si>
  <si>
    <t>马业豪</t>
  </si>
  <si>
    <t>23103737SZYNRXYUYM</t>
  </si>
  <si>
    <t>苗建杰</t>
  </si>
  <si>
    <t>231037319ZX5AY077Z</t>
  </si>
  <si>
    <t>庞超</t>
  </si>
  <si>
    <t>2310373KX5GR2FUN85</t>
  </si>
  <si>
    <t>彭之宇</t>
  </si>
  <si>
    <t>2310373UYFCRXZPCOQ</t>
  </si>
  <si>
    <t>钱伟严</t>
  </si>
  <si>
    <t>2310373TQANXFVVUAZ</t>
  </si>
  <si>
    <t>随梦娇</t>
  </si>
  <si>
    <t>2310373A0BJASW60FX</t>
  </si>
  <si>
    <t>田娅彤</t>
  </si>
  <si>
    <t>2310373KFXMLQ7XACE</t>
  </si>
  <si>
    <t>汪樊祺</t>
  </si>
  <si>
    <t>23103739XFSYPHXOET</t>
  </si>
  <si>
    <t>汪世民</t>
  </si>
  <si>
    <t>2310373BB2869BT106</t>
  </si>
  <si>
    <t>汪帅</t>
  </si>
  <si>
    <t>23103733HSTTET5SJ8</t>
  </si>
  <si>
    <t>王梦龙</t>
  </si>
  <si>
    <t>23103738M6LXPLLHJ7</t>
  </si>
  <si>
    <t>王明</t>
  </si>
  <si>
    <t>2310373E29C4L04C82</t>
  </si>
  <si>
    <t>王永晖</t>
  </si>
  <si>
    <t>2310373ADO16PBF9BB</t>
  </si>
  <si>
    <t>王子明</t>
  </si>
  <si>
    <t>徽商银行合肥分行人力资源部</t>
  </si>
  <si>
    <t>柴袁骏</t>
  </si>
  <si>
    <t>安徽省合肥市分行</t>
  </si>
  <si>
    <t>0551-65898932</t>
  </si>
  <si>
    <t>23103736YZMUERBC9R</t>
  </si>
  <si>
    <t>吴东宇</t>
  </si>
  <si>
    <t>2310373GCQNA89FEZQ</t>
  </si>
  <si>
    <t>吴维维</t>
  </si>
  <si>
    <t>23103731F7XHAV2QXI</t>
  </si>
  <si>
    <t>吴远胜</t>
  </si>
  <si>
    <t>2310373UKUMNNIM8VT</t>
  </si>
  <si>
    <t>谢乔龙</t>
  </si>
  <si>
    <t>23103731R4CS6PZK4Q</t>
  </si>
  <si>
    <t>谢如润</t>
  </si>
  <si>
    <t>2310373LV8DQIQD42P</t>
  </si>
  <si>
    <t>谢长虹</t>
  </si>
  <si>
    <t>2310373BFPXAQ5IQNC</t>
  </si>
  <si>
    <t>熊德金</t>
  </si>
  <si>
    <t>2310373PC5RN4JQ7AY</t>
  </si>
  <si>
    <t>徐振邦</t>
  </si>
  <si>
    <t>2310373PK51YFWO9C0</t>
  </si>
  <si>
    <t>许梦奇</t>
  </si>
  <si>
    <t>231037303S2AG5GYXY</t>
  </si>
  <si>
    <t>薛澳</t>
  </si>
  <si>
    <t>2310373MBP3DVQZUEC</t>
  </si>
  <si>
    <t>薛冰</t>
  </si>
  <si>
    <t>2310373QLPKJ11P4CT</t>
  </si>
  <si>
    <t>燕茹</t>
  </si>
  <si>
    <t>甘肃省天水市人力资源和社会保障局</t>
  </si>
  <si>
    <t>甘肃省天水市秦州区成纪大道东路新华2号楼</t>
  </si>
  <si>
    <t>0938-8215762</t>
  </si>
  <si>
    <t>23103738QT7826CAM1</t>
  </si>
  <si>
    <t>杨璠</t>
  </si>
  <si>
    <t>2310373OJLS3TM6IX3</t>
  </si>
  <si>
    <t>杨景</t>
  </si>
  <si>
    <t>2310373Z401T9K52VX</t>
  </si>
  <si>
    <t>杨世明</t>
  </si>
  <si>
    <t>23103734IS20BCNNCU</t>
  </si>
  <si>
    <t>尹阿娜</t>
  </si>
  <si>
    <t>2310373Y1U1EUK2WMV</t>
  </si>
  <si>
    <t>余成志</t>
  </si>
  <si>
    <t>2310373F4T7YC351H0</t>
  </si>
  <si>
    <t>岳恒</t>
  </si>
  <si>
    <t>23103737WR8796TBFM</t>
  </si>
  <si>
    <t>詹子怡</t>
  </si>
  <si>
    <t>2310373EPS9314TIWI</t>
  </si>
  <si>
    <t>张传明</t>
  </si>
  <si>
    <t>中国工商银行股份有限公司芜湖分行</t>
  </si>
  <si>
    <t>莫青</t>
  </si>
  <si>
    <t>安徽省芜湖市文化路38号工行大楼人力资源部</t>
  </si>
  <si>
    <t>0553-3117823</t>
  </si>
  <si>
    <t>2310373440EIRON9XT</t>
  </si>
  <si>
    <t>张嘉欣</t>
  </si>
  <si>
    <t>2310373DEBQDCA0GQE</t>
  </si>
  <si>
    <t>张译文</t>
  </si>
  <si>
    <t>2310373DVQT8W08G90</t>
  </si>
  <si>
    <t>张玉龙</t>
  </si>
  <si>
    <t>2310373ZV1KEQOBUOW</t>
  </si>
  <si>
    <t>张玉婷</t>
  </si>
  <si>
    <t>23103735PDMUKOZKLM</t>
  </si>
  <si>
    <t>张震宇</t>
  </si>
  <si>
    <t>2310373NUMCCHY2A1K</t>
  </si>
  <si>
    <t>张紫妍</t>
  </si>
  <si>
    <t>2310373TC47E5ZZ73E</t>
  </si>
  <si>
    <t>赵智行</t>
  </si>
  <si>
    <t>2310373N45ZMQY11LB</t>
  </si>
  <si>
    <t>郑安佳</t>
  </si>
  <si>
    <t>2310373TUX5GUYPF1A</t>
  </si>
  <si>
    <t>周家琦</t>
  </si>
  <si>
    <t>2310373MRSJ08Y4TU9</t>
  </si>
  <si>
    <t>周庆</t>
  </si>
  <si>
    <t>23103733G5XCUIM50L</t>
  </si>
  <si>
    <t>网络工程</t>
  </si>
  <si>
    <t>张国强</t>
  </si>
  <si>
    <t>2310373VZJRSIQ6254</t>
  </si>
  <si>
    <t>邵伟志</t>
  </si>
  <si>
    <t>23103731VNXBO0ALWQ</t>
  </si>
  <si>
    <t>曹芳婷</t>
  </si>
  <si>
    <t>2310373SXUF65945Z1</t>
  </si>
  <si>
    <t>曾誉</t>
  </si>
  <si>
    <t>23103732I7ICC5DYIE</t>
  </si>
  <si>
    <t>查健</t>
  </si>
  <si>
    <t>2310373PDMGYRHO930</t>
  </si>
  <si>
    <t>2310373ASNYNUIP7SF</t>
  </si>
  <si>
    <t>陈斯挺</t>
  </si>
  <si>
    <t>吴川市人才服务中心</t>
  </si>
  <si>
    <t>广东省湛江市吴川市海滨街道海滨二路人社局四楼</t>
  </si>
  <si>
    <t>0759-5586818</t>
  </si>
  <si>
    <t>23103730QWZBVSDUTP</t>
  </si>
  <si>
    <t>陈依然</t>
  </si>
  <si>
    <t>23103738VZIF88GHYX</t>
  </si>
  <si>
    <t>程子祥</t>
  </si>
  <si>
    <t>23103731WK8VIV8ZC7</t>
  </si>
  <si>
    <t>储欣悦</t>
  </si>
  <si>
    <t>2310373YGEQPMQSYEM</t>
  </si>
  <si>
    <t>邓柴智</t>
  </si>
  <si>
    <t>2310373WX8580RYRST</t>
  </si>
  <si>
    <t>邓健</t>
  </si>
  <si>
    <t>2310373JUXQ3YTOU9S</t>
  </si>
  <si>
    <t>董斌</t>
  </si>
  <si>
    <t>2310373BVK4LF1FZE9</t>
  </si>
  <si>
    <t>葛琼</t>
  </si>
  <si>
    <t>23103733LIBJYKNJ3Q</t>
  </si>
  <si>
    <t>龚义轩</t>
  </si>
  <si>
    <t>眉山市人力资源服务中心</t>
  </si>
  <si>
    <t>档案管理部门</t>
  </si>
  <si>
    <t>四川省眉山市东坡区东坡湖广场2期1栋4楼</t>
  </si>
  <si>
    <t>028-38197113</t>
  </si>
  <si>
    <t>2310373VZO9PZMWGN7</t>
  </si>
  <si>
    <t>郭燕</t>
  </si>
  <si>
    <t>青海省海东市民和县就业服务局</t>
  </si>
  <si>
    <t>青海省海东市民和县川口镇川垣大道87号</t>
  </si>
  <si>
    <t>0972-8527900</t>
  </si>
  <si>
    <t>2310373APOZ9UUN4OJ</t>
  </si>
  <si>
    <t>韩乐</t>
  </si>
  <si>
    <t>2310373LFXJDZEVGK8</t>
  </si>
  <si>
    <t>韩磊</t>
  </si>
  <si>
    <t>23103737PC0K9RVQ1V</t>
  </si>
  <si>
    <t>何俊</t>
  </si>
  <si>
    <t>2310373F12D53ZUAV6</t>
  </si>
  <si>
    <t>侯斌</t>
  </si>
  <si>
    <t>23103737GMXN9NVJE9</t>
  </si>
  <si>
    <t>胡博文</t>
  </si>
  <si>
    <t>2310373JY3OGQ6P0P4</t>
  </si>
  <si>
    <t>胡晨</t>
  </si>
  <si>
    <t>中国能源建设集团安徽电力建设第二工程有限公司人力资源部</t>
  </si>
  <si>
    <t>高宏</t>
  </si>
  <si>
    <t>安徽省合肥市经济技术开发区繁华大道12600号</t>
  </si>
  <si>
    <t>0551-63878891</t>
  </si>
  <si>
    <t>2310373OBZ1KGWGELO</t>
  </si>
  <si>
    <t>胡永琦</t>
  </si>
  <si>
    <t>23103732CC22U9L93U</t>
  </si>
  <si>
    <t>纪鹏</t>
  </si>
  <si>
    <t>天津市大中专毕业生就业指导中心</t>
  </si>
  <si>
    <t>天津市市辖区南开区黄河道474号</t>
  </si>
  <si>
    <t>4006555878</t>
  </si>
  <si>
    <t>2310373RD7G78490GR</t>
  </si>
  <si>
    <t>季胜</t>
  </si>
  <si>
    <t>23103734O1XGP7YO3M</t>
  </si>
  <si>
    <t>李辰</t>
  </si>
  <si>
    <t>231037351DN97RVSNU</t>
  </si>
  <si>
    <t>李静</t>
  </si>
  <si>
    <t>2310373JZKYAAW4T03</t>
  </si>
  <si>
    <t>李有数</t>
  </si>
  <si>
    <t>2310373RUMLOFXVFY7</t>
  </si>
  <si>
    <t>梁雨欣</t>
  </si>
  <si>
    <t>2310373KAQYI4QECV1</t>
  </si>
  <si>
    <t>刘吉婷</t>
  </si>
  <si>
    <t>2310373JTFYL89RY44</t>
  </si>
  <si>
    <t>刘杰</t>
  </si>
  <si>
    <t>2310373P701RZ7K8Q9</t>
  </si>
  <si>
    <t>刘康</t>
  </si>
  <si>
    <t>2310373ME8559DXGJ5</t>
  </si>
  <si>
    <t>刘双猛</t>
  </si>
  <si>
    <t>2310373NJF8XLFM8UL</t>
  </si>
  <si>
    <t>栾硕磊</t>
  </si>
  <si>
    <t>2310373J762P4PRX4A</t>
  </si>
  <si>
    <t>吕孝卓</t>
  </si>
  <si>
    <t>2310373P4JFGUQJ652</t>
  </si>
  <si>
    <t>欧子豪</t>
  </si>
  <si>
    <t>2310373YPIH7O9VHPN</t>
  </si>
  <si>
    <t>潘翔</t>
  </si>
  <si>
    <t>2310373WC2QJLYGEYT</t>
  </si>
  <si>
    <t>阮敬业</t>
  </si>
  <si>
    <t>2310373CFAKHWE1A4W</t>
  </si>
  <si>
    <t>商泽</t>
  </si>
  <si>
    <t>23103734QONNUFSE0K</t>
  </si>
  <si>
    <t>沈安平</t>
  </si>
  <si>
    <t>2310373GO53NTYFNWD</t>
  </si>
  <si>
    <t>沈威</t>
  </si>
  <si>
    <t>2310373Y6DZ0OBTFPV</t>
  </si>
  <si>
    <t>孙舒洁</t>
  </si>
  <si>
    <t>2310373ZXMV7OSQXRU</t>
  </si>
  <si>
    <t>孙涛</t>
  </si>
  <si>
    <t>2310373T66TYMXF5CM</t>
  </si>
  <si>
    <t>孙亚成</t>
  </si>
  <si>
    <t>2310373UJYTZQH6U6P</t>
  </si>
  <si>
    <t>汪浩天</t>
  </si>
  <si>
    <t>2310373K9LX641A3OL</t>
  </si>
  <si>
    <t>王聪</t>
  </si>
  <si>
    <t>2310373OISLXR4A9Y1</t>
  </si>
  <si>
    <t>王德普</t>
  </si>
  <si>
    <t>2310373GVAGX4UOT9U</t>
  </si>
  <si>
    <t>王珂</t>
  </si>
  <si>
    <t>2310373ZXQFJ9O5E3X</t>
  </si>
  <si>
    <t>王震霄</t>
  </si>
  <si>
    <t>2310373HPUUHEIGE8X</t>
  </si>
  <si>
    <t>吴飞</t>
  </si>
  <si>
    <t>231037371TW27R9U7I</t>
  </si>
  <si>
    <t>吴琪</t>
  </si>
  <si>
    <t>2310373GB86ZFP3TBQ</t>
  </si>
  <si>
    <t>吴志强</t>
  </si>
  <si>
    <t>2310373E2G7AJTYZIL</t>
  </si>
  <si>
    <t>胥志鹏</t>
  </si>
  <si>
    <t>2310373KEYP63PESTX</t>
  </si>
  <si>
    <t>徐杰</t>
  </si>
  <si>
    <t>2310373FM7FJO98665</t>
  </si>
  <si>
    <t>徐营</t>
  </si>
  <si>
    <t>2310373G20GPMEFH1D</t>
  </si>
  <si>
    <t>杨洪愿</t>
  </si>
  <si>
    <t>2310373ZFUM30O0OO7</t>
  </si>
  <si>
    <t>杨逸伟</t>
  </si>
  <si>
    <t>231037388VY42EHLHW</t>
  </si>
  <si>
    <t>叶坤</t>
  </si>
  <si>
    <t>2310373SEFCU47HTPS</t>
  </si>
  <si>
    <t>应静怡</t>
  </si>
  <si>
    <t>23103736F8TPFRXS88</t>
  </si>
  <si>
    <t>于泊朝</t>
  </si>
  <si>
    <t>2310373SEVZWW66N9S</t>
  </si>
  <si>
    <t>于少伟</t>
  </si>
  <si>
    <t>2310373LZDKHN4BX6A</t>
  </si>
  <si>
    <t>袁军</t>
  </si>
  <si>
    <t>2310373BDM3T4IUGD2</t>
  </si>
  <si>
    <t>张纪伟</t>
  </si>
  <si>
    <t>2310373AJ5Y9YAGN16</t>
  </si>
  <si>
    <t>张李</t>
  </si>
  <si>
    <t>2310373C545NRAQD14</t>
  </si>
  <si>
    <t>张明理</t>
  </si>
  <si>
    <t>2310373IQJHVN8V60M</t>
  </si>
  <si>
    <t>张帅中</t>
  </si>
  <si>
    <t>2310373J70X5FJLEE3</t>
  </si>
  <si>
    <t>张颖杰</t>
  </si>
  <si>
    <t>2310373WENEGB321XP</t>
  </si>
  <si>
    <t>张子祥</t>
  </si>
  <si>
    <t>2310373Y2LAP3SH7AH</t>
  </si>
  <si>
    <t>赵培璟</t>
  </si>
  <si>
    <t>23103732JDKJXHFKO0</t>
  </si>
  <si>
    <t>赵远</t>
  </si>
  <si>
    <t>南充市人才交流中心</t>
  </si>
  <si>
    <t>四川省南充市玉带中路二段111号</t>
  </si>
  <si>
    <t>0817-2810875</t>
  </si>
  <si>
    <t>23103734A2HU6AIDWO</t>
  </si>
  <si>
    <t>周丽萍</t>
  </si>
  <si>
    <t>广安区人力资源服务中心</t>
  </si>
  <si>
    <t>四川省广安市广安区希望街2号</t>
  </si>
  <si>
    <t>0826-2298266</t>
  </si>
  <si>
    <t>231037331MKDK2MMWH</t>
  </si>
  <si>
    <t>周先龙</t>
  </si>
  <si>
    <t>2310373BOYQMAI6SLW</t>
  </si>
  <si>
    <t>周宇</t>
  </si>
  <si>
    <t>2310373FGCJZXHTGGG</t>
  </si>
  <si>
    <t>朱德满</t>
  </si>
  <si>
    <t>2310373LHUU8W1HG03</t>
  </si>
  <si>
    <t>朱松建</t>
  </si>
  <si>
    <t>2310373KTWO8U5K5OT</t>
  </si>
  <si>
    <t>祝成龙</t>
  </si>
  <si>
    <t>2310373PS0DXE0V82A</t>
  </si>
  <si>
    <t>储浩然</t>
  </si>
  <si>
    <t>2310373NQNYQNT085A</t>
  </si>
  <si>
    <t>信息安全</t>
  </si>
  <si>
    <t>耿世恒</t>
  </si>
  <si>
    <t>2310373BCT9LZ5CU49</t>
  </si>
  <si>
    <t>蔡政策</t>
  </si>
  <si>
    <t>2310373KT3GJ1DEKYK</t>
  </si>
  <si>
    <t>顾叶彤</t>
  </si>
  <si>
    <t>2310373J3QKDDWYPHQ</t>
  </si>
  <si>
    <t>聂炜</t>
  </si>
  <si>
    <t>23103736LKT8KPMOHW</t>
  </si>
  <si>
    <t>许志强</t>
  </si>
  <si>
    <t>2310373GTTGC2S2EW5</t>
  </si>
  <si>
    <t>程子瑶</t>
  </si>
  <si>
    <t>23103732FKAJAB6AQJ</t>
  </si>
  <si>
    <t>王洪飞</t>
  </si>
  <si>
    <t>中铁武汉电气化局北京分公司人力资源部</t>
  </si>
  <si>
    <t>卞艺婕</t>
  </si>
  <si>
    <t>北京市市辖区丰台区南四环西路188号总部基地十区15号楼</t>
  </si>
  <si>
    <t>15711312757</t>
  </si>
  <si>
    <t>2310373SATJ811UWH2</t>
  </si>
  <si>
    <t>陈晨</t>
  </si>
  <si>
    <t>2310373NC1LUX5TEU8</t>
  </si>
  <si>
    <t>陈建龙</t>
  </si>
  <si>
    <t>2310373EPQ7BEVW2PP</t>
  </si>
  <si>
    <t>程诚上</t>
  </si>
  <si>
    <t>潜山市公共就业和人才服务中心</t>
  </si>
  <si>
    <t>2310373GKBWINQB3ID</t>
  </si>
  <si>
    <t>代苏娴</t>
  </si>
  <si>
    <t>23103736EFLBS6WYDR</t>
  </si>
  <si>
    <t>丁林峰</t>
  </si>
  <si>
    <t>2310373H5HPDPVZGHQ</t>
  </si>
  <si>
    <t>董宇</t>
  </si>
  <si>
    <t>中国银行股份有限公司铜陵分行人力资源部</t>
  </si>
  <si>
    <t>人力资源部</t>
  </si>
  <si>
    <t>安徽省铜陵市铜官区石城大道239号中国银行铜陵分行人力资源部</t>
  </si>
  <si>
    <t>0562-2830237</t>
  </si>
  <si>
    <t>2310373CUTA7QDAD9Z</t>
  </si>
  <si>
    <t>费志伟</t>
  </si>
  <si>
    <t>当涂县人社人才交流服务中心</t>
  </si>
  <si>
    <t>徐雪净</t>
  </si>
  <si>
    <t>马鞍山市当涂县黄池路人社大厅2楼人才中心办公室</t>
  </si>
  <si>
    <t>0555-6798717</t>
  </si>
  <si>
    <t>231037338LR3AUONN6</t>
  </si>
  <si>
    <t>冯天羿</t>
  </si>
  <si>
    <t>当涂县人才交流服务中心</t>
  </si>
  <si>
    <t>安徽省马鞍山市当涂县黄池中路当涂县人才交流中心</t>
  </si>
  <si>
    <t>2310373T9U4PR3UDJL</t>
  </si>
  <si>
    <t>冯语韵</t>
  </si>
  <si>
    <t>绩溪县公共就业人才服务中心</t>
  </si>
  <si>
    <t>高校毕业生服务窗口</t>
  </si>
  <si>
    <t>安徽省宣城市绩溪县西区印潭路人社财政综合楼</t>
  </si>
  <si>
    <t>0563-8162976</t>
  </si>
  <si>
    <t>2310373PWVPIY9GPYO</t>
  </si>
  <si>
    <t>甘世平</t>
  </si>
  <si>
    <t>2310373POHQWVK8XIE</t>
  </si>
  <si>
    <t>郭丹丹</t>
  </si>
  <si>
    <t>2310373EE68TXBVA9I</t>
  </si>
  <si>
    <t>侯秋阳</t>
  </si>
  <si>
    <t>23103734YH636LC4D1</t>
  </si>
  <si>
    <t>胡悠鑫</t>
  </si>
  <si>
    <t>桃江县人力资源市场管理中心</t>
  </si>
  <si>
    <t>湖南省益阳市桃江县桃花江大道100号政务中心附属楼2楼</t>
  </si>
  <si>
    <t>0737-8202998</t>
  </si>
  <si>
    <t>231037340OF0HW9SMZ</t>
  </si>
  <si>
    <t>黄鹏</t>
  </si>
  <si>
    <t>2310373SQWQQZAZD2E</t>
  </si>
  <si>
    <t>金程昊</t>
  </si>
  <si>
    <t>2310373HTLMDJDNW47</t>
  </si>
  <si>
    <t>李安欣</t>
  </si>
  <si>
    <t>永年区人才交流开发中心</t>
  </si>
  <si>
    <t>河北省邯郸市永年区洺兴南路216号</t>
  </si>
  <si>
    <t>0310-6885029</t>
  </si>
  <si>
    <t>2310373MZ3QCSD92JJ</t>
  </si>
  <si>
    <t>李殿民</t>
  </si>
  <si>
    <t>安徽省亳州市蒙城县智慧城市运营中心北楼326室</t>
  </si>
  <si>
    <t>2310373U4FAOQR9KWF</t>
  </si>
  <si>
    <t>李丁</t>
  </si>
  <si>
    <t>2310373XBHNFJCDTQX</t>
  </si>
  <si>
    <t>李雷</t>
  </si>
  <si>
    <t>2310373IGAPYJZQK7R</t>
  </si>
  <si>
    <t>2310373V5DXG4E2GKN</t>
  </si>
  <si>
    <t>李羽镝</t>
  </si>
  <si>
    <t>亳州市谯城区公共就业人才服务中心</t>
  </si>
  <si>
    <t>2310373W64SZNZH9PD</t>
  </si>
  <si>
    <t>刘俊</t>
  </si>
  <si>
    <t>2310373Y9VB2QCQIAZ</t>
  </si>
  <si>
    <t>陆何婷</t>
  </si>
  <si>
    <t>2310373VY98Z577EK9</t>
  </si>
  <si>
    <t>孟雪</t>
  </si>
  <si>
    <t>2310373Y95NDAXJXOT</t>
  </si>
  <si>
    <t>潘飞</t>
  </si>
  <si>
    <t>舒城县公共就业和人才服务中心 </t>
  </si>
  <si>
    <t>安徽省舒城县城关镇周瑜大道中段舒城县公共就业和人才服务中心315室</t>
  </si>
  <si>
    <t>2310373IWEEZHC7L18</t>
  </si>
  <si>
    <t>钱勇</t>
  </si>
  <si>
    <t>旌德县公共就业（人才）服务中心</t>
  </si>
  <si>
    <t>安徽省宣城市旌德县政务新区环城北路与城东路交叉口西南角</t>
  </si>
  <si>
    <t>0563-8603689</t>
  </si>
  <si>
    <t>2310373IUWP8FOYWF3</t>
  </si>
  <si>
    <t>乔政</t>
  </si>
  <si>
    <t>南京市江宁区人才服务中心</t>
  </si>
  <si>
    <t>江苏省南京市江宁开发区胜太路58号</t>
  </si>
  <si>
    <t>025-52120962</t>
  </si>
  <si>
    <t>2310373TQUST5YJO7B</t>
  </si>
  <si>
    <t>任玉春</t>
  </si>
  <si>
    <t>2310373N9Y21M043LF</t>
  </si>
  <si>
    <t>邵昊</t>
  </si>
  <si>
    <t>2310373EQ342MWA9DJ</t>
  </si>
  <si>
    <t>沈磊</t>
  </si>
  <si>
    <t>2310373QC4R3CEWMAX</t>
  </si>
  <si>
    <t>施欢欢</t>
  </si>
  <si>
    <t>贵州省六盘水市六枝特区就业局</t>
  </si>
  <si>
    <t>贵州省六盘水市六枝特区九龙街道贵烟路桃花湖</t>
  </si>
  <si>
    <t>0858-5322113</t>
  </si>
  <si>
    <t>2310373Z8GXUYLMKIE</t>
  </si>
  <si>
    <t>史明晖</t>
  </si>
  <si>
    <t>2310373FGKAXOFPK6O</t>
  </si>
  <si>
    <t>宋鑫</t>
  </si>
  <si>
    <t>安徽省利辛县淝河路与高新路交叉口人社局六楼607档案室</t>
  </si>
  <si>
    <t>231037365775S9NG7Z</t>
  </si>
  <si>
    <t>孙凯歌</t>
  </si>
  <si>
    <t>23103733JJ8UI9D22Z</t>
  </si>
  <si>
    <t>孙星</t>
  </si>
  <si>
    <t>0557-3911580</t>
  </si>
  <si>
    <t>2310373ADJ4OFBRBAD</t>
  </si>
  <si>
    <t>汤辰</t>
  </si>
  <si>
    <t>黄山市黄山区公共就业和人才服务中心</t>
  </si>
  <si>
    <t>安徽省黄山市黄山区玉屏中路劳动大厦2楼</t>
  </si>
  <si>
    <t>0559-8536142</t>
  </si>
  <si>
    <t>23103733UITF2FZV2P</t>
  </si>
  <si>
    <t>汪军</t>
  </si>
  <si>
    <t>望江县华阳镇新北社区县直机关办公区人社局五楼</t>
  </si>
  <si>
    <t>23103738D40CLWM4N3</t>
  </si>
  <si>
    <t>汪韬</t>
  </si>
  <si>
    <t>23103738PKHUUHI17M</t>
  </si>
  <si>
    <t>汪旭</t>
  </si>
  <si>
    <t>2310373WHGQXHHBMZR</t>
  </si>
  <si>
    <t>汪臻</t>
  </si>
  <si>
    <t>休宁县公共就业和人才服务中心</t>
  </si>
  <si>
    <t>安徽省黄山市休宁县海阳镇新安西路1号政务中心5楼</t>
  </si>
  <si>
    <t>0559-7511092</t>
  </si>
  <si>
    <t>23103737P0JYGA35R6</t>
  </si>
  <si>
    <t>王冬利</t>
  </si>
  <si>
    <t>23103733OFBQMJJ6MP</t>
  </si>
  <si>
    <t>王世龙</t>
  </si>
  <si>
    <t>2310373U739635UJ30</t>
  </si>
  <si>
    <t>王文庆</t>
  </si>
  <si>
    <t>2310373RQZV16TLFAV</t>
  </si>
  <si>
    <t>王鑫</t>
  </si>
  <si>
    <t>舒城县公共就业和人才服务中心</t>
  </si>
  <si>
    <t>23103739GNJGVK7ALP</t>
  </si>
  <si>
    <t>王杨杨</t>
  </si>
  <si>
    <t>23103734VDSY5BL992</t>
  </si>
  <si>
    <t>王逸群</t>
  </si>
  <si>
    <t>国家税务总局安庆市税务局组织人事科</t>
  </si>
  <si>
    <t>梅林</t>
  </si>
  <si>
    <t>安徽省安庆市湖心北路8号</t>
  </si>
  <si>
    <t>5886701</t>
  </si>
  <si>
    <t>2310373EN63L0NX7OK</t>
  </si>
  <si>
    <t>王中旭</t>
  </si>
  <si>
    <t>2310373FV8OQFVNO8B</t>
  </si>
  <si>
    <t>温正江</t>
  </si>
  <si>
    <t>23103734R7VH9FROXN</t>
  </si>
  <si>
    <t>吴昊楠</t>
  </si>
  <si>
    <t>2310373G418AX8CMDT</t>
  </si>
  <si>
    <t>武天聪</t>
  </si>
  <si>
    <t>2310373031SW0T93MV</t>
  </si>
  <si>
    <t>徐恩顺</t>
  </si>
  <si>
    <t>2310373LJIASY7XQBE</t>
  </si>
  <si>
    <t>徐立瑶</t>
  </si>
  <si>
    <t>安徽省滁州市全椒县政务服务中心5号楼320室</t>
  </si>
  <si>
    <t>0550-5039515</t>
  </si>
  <si>
    <t>2310373QC7NHKV4P5V</t>
  </si>
  <si>
    <t>许博文</t>
  </si>
  <si>
    <t>23103737SHBUF219H5</t>
  </si>
  <si>
    <t>薛云龙</t>
  </si>
  <si>
    <t>231037384FW3O8S0FY</t>
  </si>
  <si>
    <t>颜梦晨</t>
  </si>
  <si>
    <t>2310373IXF8HWL32HO</t>
  </si>
  <si>
    <t>杨光</t>
  </si>
  <si>
    <t>2310373X1W9P7NNXAG</t>
  </si>
  <si>
    <t>杨怀骏</t>
  </si>
  <si>
    <t>六安市裕安区人力资源管理服务中心</t>
  </si>
  <si>
    <t>0564-3324422</t>
  </si>
  <si>
    <t>2310373CATPOZ49K9N</t>
  </si>
  <si>
    <t>杨雪妍</t>
  </si>
  <si>
    <t>安徽省蚌埠市曹凌路789号</t>
  </si>
  <si>
    <t>2310373RKELQ4KR5FN</t>
  </si>
  <si>
    <t>杨悦溪</t>
  </si>
  <si>
    <t>2310373AWZC5QFG8XQ</t>
  </si>
  <si>
    <t>姚香宏</t>
  </si>
  <si>
    <t>2310373PG3ZYPAZ1PU</t>
  </si>
  <si>
    <t>尹小辉</t>
  </si>
  <si>
    <t>2310373J9ED7X7QGEZ</t>
  </si>
  <si>
    <t>余超</t>
  </si>
  <si>
    <t>2310373AUADK3EYHQY</t>
  </si>
  <si>
    <t>张吉康</t>
  </si>
  <si>
    <t>2310373G4QY8PBVSLZ</t>
  </si>
  <si>
    <t>赵李俊</t>
  </si>
  <si>
    <t>中国移动通信集团安徽有限公司安庆分公司人力资源部</t>
  </si>
  <si>
    <t>朱芳瑾</t>
  </si>
  <si>
    <t>安徽省安庆市中山大道25号七楼人力资源部</t>
  </si>
  <si>
    <t>13855687370</t>
  </si>
  <si>
    <t>2310373MBEN3VRCIF6</t>
  </si>
  <si>
    <t>周泽宇</t>
  </si>
  <si>
    <t>23103733EJ8FVBDZK1</t>
  </si>
  <si>
    <t>朱倩楠</t>
  </si>
  <si>
    <t>2310373YQMWCPXGUUS</t>
  </si>
  <si>
    <t>朱泽旭</t>
  </si>
  <si>
    <t>2310373KUJY9PWY52H</t>
  </si>
  <si>
    <t>朱智强</t>
  </si>
  <si>
    <t>2310373DGLRWIA3H5B</t>
  </si>
  <si>
    <t>信息管理与信息系统</t>
  </si>
  <si>
    <t>蒋心宇</t>
  </si>
  <si>
    <t>2310373US3GUWVL8YD</t>
  </si>
  <si>
    <t>马成竹</t>
  </si>
  <si>
    <t>231037310H1HTEXYRM</t>
  </si>
  <si>
    <t>魏可</t>
  </si>
  <si>
    <t>2310373WPDZ0Y33GUW</t>
  </si>
  <si>
    <t>鲍雅婷</t>
  </si>
  <si>
    <t>2310373WE3AX0IOBQJ</t>
  </si>
  <si>
    <t>曹瑞</t>
  </si>
  <si>
    <t>2310373UOQIZ9341OA</t>
  </si>
  <si>
    <t>曹志诚</t>
  </si>
  <si>
    <t>23103736ZQ5UJNVUSD</t>
  </si>
  <si>
    <t>陈超</t>
  </si>
  <si>
    <t>2310373DHW0W2FT2RP</t>
  </si>
  <si>
    <t>陈思雨</t>
  </si>
  <si>
    <t>2310373ABXR8VYU0R2</t>
  </si>
  <si>
    <t>陈喜莲</t>
  </si>
  <si>
    <t>2310373HLLBGFRD6BM</t>
  </si>
  <si>
    <t>陈心悦</t>
  </si>
  <si>
    <t>2310373TYDY6I4ET1C</t>
  </si>
  <si>
    <t>陈一敏</t>
  </si>
  <si>
    <t>2310373OG1GD8T7YEU</t>
  </si>
  <si>
    <t>储家园</t>
  </si>
  <si>
    <t>2310373FR81RJSFO9T</t>
  </si>
  <si>
    <t>崔广飞</t>
  </si>
  <si>
    <t>231037330XZF1W1AXL</t>
  </si>
  <si>
    <t>丁勇</t>
  </si>
  <si>
    <t>23103736UEUG4GJPDA</t>
  </si>
  <si>
    <t>丁有成</t>
  </si>
  <si>
    <t>苏州工业园区人力资源管理服务中心</t>
  </si>
  <si>
    <t>江苏省苏州市工业园区旺墩路168号</t>
  </si>
  <si>
    <t>0512-66605942</t>
  </si>
  <si>
    <t>23103730JPMI7PW00R</t>
  </si>
  <si>
    <t>托管单位接收</t>
  </si>
  <si>
    <t>杜方淞</t>
  </si>
  <si>
    <t>2310373YJC9C1ZRAY3</t>
  </si>
  <si>
    <t>方国禛</t>
  </si>
  <si>
    <t>2310373M8U0YE5B4N1</t>
  </si>
  <si>
    <t>方愿玲</t>
  </si>
  <si>
    <t>2310373XSMYIZGJNMG</t>
  </si>
  <si>
    <t>方振天</t>
  </si>
  <si>
    <t>2310373PUJIJACSQ6Y</t>
  </si>
  <si>
    <t>冯越</t>
  </si>
  <si>
    <t>2310373YZDO36DD6CG</t>
  </si>
  <si>
    <t>郭兵</t>
  </si>
  <si>
    <t>2310373P8RPYPWMQWN</t>
  </si>
  <si>
    <t>郭硕</t>
  </si>
  <si>
    <t>2310373AL4SJ2XR26I</t>
  </si>
  <si>
    <t>韩子宁</t>
  </si>
  <si>
    <t>23103735AB6QI2DSKT</t>
  </si>
  <si>
    <t>黄雨晴</t>
  </si>
  <si>
    <t>2310373EFX3TXNELQU</t>
  </si>
  <si>
    <t>蒋田妹</t>
  </si>
  <si>
    <t>2310373V6E86DX6MVZ</t>
  </si>
  <si>
    <t>李宝仪</t>
  </si>
  <si>
    <t>2310373S6QROW8V32R</t>
  </si>
  <si>
    <t>李贝贝</t>
  </si>
  <si>
    <t>2310373L8PNQPDFC9O</t>
  </si>
  <si>
    <t>李雨凡</t>
  </si>
  <si>
    <t>2310373AP1HGJ9IXGS</t>
  </si>
  <si>
    <t>李雨琪</t>
  </si>
  <si>
    <t>2310373C367O9N7MYA</t>
  </si>
  <si>
    <t>刘良峙</t>
  </si>
  <si>
    <t>2310373IGBI3OUTAWI</t>
  </si>
  <si>
    <t>刘皖粤</t>
  </si>
  <si>
    <t>2310373DOU17X0EVKM</t>
  </si>
  <si>
    <t>刘鑫</t>
  </si>
  <si>
    <t>2310373S8CXP6TOSBW</t>
  </si>
  <si>
    <t>鲁意</t>
  </si>
  <si>
    <t>2310373OYU64LSCLFC</t>
  </si>
  <si>
    <t>马阿微</t>
  </si>
  <si>
    <t>2310373DAVS6CXROA9</t>
  </si>
  <si>
    <t>马莹</t>
  </si>
  <si>
    <t>2310373BT5X2L7J8DT</t>
  </si>
  <si>
    <t>苗先正</t>
  </si>
  <si>
    <t>2310373U634BQ058GR</t>
  </si>
  <si>
    <t>潘祥祥</t>
  </si>
  <si>
    <t>2310373O50YNE5YGB6</t>
  </si>
  <si>
    <t>漆意</t>
  </si>
  <si>
    <t>2310373M3RG0QDDYZ6</t>
  </si>
  <si>
    <t>钱勇杰</t>
  </si>
  <si>
    <t>2310373YARFTPH0NGW</t>
  </si>
  <si>
    <t>阮雅倩</t>
  </si>
  <si>
    <t>2310373C4IYKMR3NBD</t>
  </si>
  <si>
    <t>孙春宇</t>
  </si>
  <si>
    <t>2310373U1U1Z8QE01U</t>
  </si>
  <si>
    <t>孙乐</t>
  </si>
  <si>
    <t>2310373D0647O270N3</t>
  </si>
  <si>
    <t>汪伟</t>
  </si>
  <si>
    <t>铜陵市公共就业人才服务局</t>
  </si>
  <si>
    <t>刘淑蓉</t>
  </si>
  <si>
    <t>安徽省铜陵市长江中路976号五楼档案室</t>
  </si>
  <si>
    <t>0562-2126892</t>
  </si>
  <si>
    <t>23103731UABN4XY9YB</t>
  </si>
  <si>
    <t>23103735IRZW4PYAM3</t>
  </si>
  <si>
    <t>王健君</t>
  </si>
  <si>
    <t>2310373U96UMUVQETI</t>
  </si>
  <si>
    <t>王清</t>
  </si>
  <si>
    <t>23103737EAH8AUVT9C</t>
  </si>
  <si>
    <t>王翔</t>
  </si>
  <si>
    <t>2310373E9SLDY1A77E</t>
  </si>
  <si>
    <t>吴峰</t>
  </si>
  <si>
    <t>2310373LRMMTNXB3O1</t>
  </si>
  <si>
    <t>吴杨</t>
  </si>
  <si>
    <t>231037311Y3VYIFGTI</t>
  </si>
  <si>
    <t>肖楠</t>
  </si>
  <si>
    <t>2310373BRRT9IL4TYT</t>
  </si>
  <si>
    <t>邢玉强</t>
  </si>
  <si>
    <t>23103739EN2GC644DF</t>
  </si>
  <si>
    <t>徐飞</t>
  </si>
  <si>
    <t>2310373RLKK3IXNXON</t>
  </si>
  <si>
    <t>徐鸿杰</t>
  </si>
  <si>
    <t>2310373JHU1PG4UHS7</t>
  </si>
  <si>
    <t>杨靖宇</t>
  </si>
  <si>
    <t>23103734KBHMGVH8AX</t>
  </si>
  <si>
    <t>杨姗姗</t>
  </si>
  <si>
    <t>2310373N02EQK394H3</t>
  </si>
  <si>
    <t>杨胜楠</t>
  </si>
  <si>
    <t>2310373KN4FVNSLKDN</t>
  </si>
  <si>
    <t>杨旭</t>
  </si>
  <si>
    <t>2310373DODO8RDOSGP</t>
  </si>
  <si>
    <t>杨扬</t>
  </si>
  <si>
    <t>2310373NTEU5Q8GDI4</t>
  </si>
  <si>
    <t>姚张琴</t>
  </si>
  <si>
    <t>231037342YEX2951E7</t>
  </si>
  <si>
    <t>余忠龙</t>
  </si>
  <si>
    <t>2310373H3UNBY4E7TS</t>
  </si>
  <si>
    <t>张恒</t>
  </si>
  <si>
    <t>2310373M6KBGS3838F</t>
  </si>
  <si>
    <t>张俊杰</t>
  </si>
  <si>
    <t>2310373XVVMPE77AFW</t>
  </si>
  <si>
    <t>张平安</t>
  </si>
  <si>
    <t>2310373M64RNQDZTAM</t>
  </si>
  <si>
    <t>张晴晴</t>
  </si>
  <si>
    <t>2310373619SJ1EDOV6</t>
  </si>
  <si>
    <t>张伟健</t>
  </si>
  <si>
    <t>安徽省马鞍山市当涂县黄池中路</t>
  </si>
  <si>
    <t>2310373UL3DEDBLCF1</t>
  </si>
  <si>
    <t>张文达</t>
  </si>
  <si>
    <t>23103739L1E6J5DCQR</t>
  </si>
  <si>
    <t>张文罗</t>
  </si>
  <si>
    <t>2310373YP1WI0KGFN8</t>
  </si>
  <si>
    <t>赵辰毅</t>
  </si>
  <si>
    <t>23103738UTSM3YQJ9D</t>
  </si>
  <si>
    <t>宗道蒙</t>
  </si>
  <si>
    <t>2310373USOSNXPHCWH</t>
  </si>
  <si>
    <t>郭凤鸣</t>
  </si>
  <si>
    <t>2310373AS4D0I104LJ</t>
  </si>
  <si>
    <t>范世渝</t>
  </si>
  <si>
    <t>2310373CFV9SFPJZTD</t>
  </si>
  <si>
    <t>邮件号</t>
  </si>
  <si>
    <t>1234021929637</t>
  </si>
  <si>
    <t>计科学院-</t>
  </si>
  <si>
    <t>99-1</t>
  </si>
  <si>
    <t>毕业生档案-</t>
  </si>
  <si>
    <t>档案转递编号</t>
  </si>
  <si>
    <t>-</t>
  </si>
  <si>
    <t>1234021938437</t>
  </si>
  <si>
    <t>99-2</t>
  </si>
  <si>
    <t>1234021948637</t>
  </si>
  <si>
    <t>99-3</t>
  </si>
  <si>
    <t>1234021957437</t>
  </si>
  <si>
    <t>99-4</t>
  </si>
  <si>
    <t>1234021966237</t>
  </si>
  <si>
    <t>99-5</t>
  </si>
  <si>
    <t>1234021975537</t>
  </si>
  <si>
    <t>99-6</t>
  </si>
  <si>
    <t>1234021981837</t>
  </si>
  <si>
    <t>99-7</t>
  </si>
  <si>
    <t>1234021990637</t>
  </si>
  <si>
    <t>99-8</t>
  </si>
  <si>
    <t>1234021999937</t>
  </si>
  <si>
    <t>99-9</t>
  </si>
  <si>
    <t>1234022009537</t>
  </si>
  <si>
    <t>99-10</t>
  </si>
  <si>
    <t>1234022021537</t>
  </si>
  <si>
    <t>99-11</t>
  </si>
  <si>
    <t>1234022030337</t>
  </si>
  <si>
    <t>99-12</t>
  </si>
  <si>
    <t>1234022037937</t>
  </si>
  <si>
    <t>99-13</t>
  </si>
  <si>
    <t>1234022049837</t>
  </si>
  <si>
    <t>99-14</t>
  </si>
  <si>
    <t>1234022064337</t>
  </si>
  <si>
    <t>99-15</t>
  </si>
  <si>
    <t>1234022079337</t>
  </si>
  <si>
    <t>99-16</t>
  </si>
  <si>
    <t>1234022088137</t>
  </si>
  <si>
    <t>99-17</t>
  </si>
  <si>
    <t>1234022100337</t>
  </si>
  <si>
    <t>99-18</t>
  </si>
  <si>
    <t>1234022109637</t>
  </si>
  <si>
    <t>99-19</t>
  </si>
  <si>
    <t>1234022119837</t>
  </si>
  <si>
    <t>99-20</t>
  </si>
  <si>
    <t>1234022128637</t>
  </si>
  <si>
    <t>99-21</t>
  </si>
  <si>
    <t>1234022138837</t>
  </si>
  <si>
    <t>99-22</t>
  </si>
  <si>
    <t>1234022149337</t>
  </si>
  <si>
    <t>99-23</t>
  </si>
  <si>
    <t>1234022156437</t>
  </si>
  <si>
    <t>99-24</t>
  </si>
  <si>
    <t>1234022162137</t>
  </si>
  <si>
    <t>99-25</t>
  </si>
  <si>
    <t>1234022171037</t>
  </si>
  <si>
    <t>99-26</t>
  </si>
  <si>
    <t>1234022180837</t>
  </si>
  <si>
    <t>99-27</t>
  </si>
  <si>
    <t>1234022191337</t>
  </si>
  <si>
    <t>99-28</t>
  </si>
  <si>
    <t>1234022197537</t>
  </si>
  <si>
    <t>99-29</t>
  </si>
  <si>
    <t>1234022203037</t>
  </si>
  <si>
    <t>99-30</t>
  </si>
  <si>
    <t>1234022208837</t>
  </si>
  <si>
    <t>99-31</t>
  </si>
  <si>
    <t>1234022212837</t>
  </si>
  <si>
    <t>99-32</t>
  </si>
  <si>
    <t>1234022219337</t>
  </si>
  <si>
    <t>99-33</t>
  </si>
  <si>
    <t>1234022226437</t>
  </si>
  <si>
    <t>99-34</t>
  </si>
  <si>
    <t>1234022234937</t>
  </si>
  <si>
    <t>99-35</t>
  </si>
  <si>
    <t>1234022242337</t>
  </si>
  <si>
    <t>99-36</t>
  </si>
  <si>
    <t>1234022245437</t>
  </si>
  <si>
    <t>99-37</t>
  </si>
  <si>
    <t>1234022254237</t>
  </si>
  <si>
    <t>99-38</t>
  </si>
  <si>
    <t>1234022262737</t>
  </si>
  <si>
    <t>99-39</t>
  </si>
  <si>
    <t>1234022270137</t>
  </si>
  <si>
    <t>99-40</t>
  </si>
  <si>
    <t>1234022277737</t>
  </si>
  <si>
    <t>99-41</t>
  </si>
  <si>
    <t>1234022288237</t>
  </si>
  <si>
    <t>99-42</t>
  </si>
  <si>
    <t>1234022296737</t>
  </si>
  <si>
    <t>99-43</t>
  </si>
  <si>
    <t>1234022302137</t>
  </si>
  <si>
    <t>99-44</t>
  </si>
  <si>
    <t>1234022314537</t>
  </si>
  <si>
    <t>99-45</t>
  </si>
  <si>
    <t>1234022318537</t>
  </si>
  <si>
    <t>99-46</t>
  </si>
  <si>
    <t>1234022326037</t>
  </si>
  <si>
    <t>99-47</t>
  </si>
  <si>
    <t>1234022333537</t>
  </si>
  <si>
    <t>99-48</t>
  </si>
  <si>
    <t>1234022341537</t>
  </si>
  <si>
    <t>99-49</t>
  </si>
  <si>
    <t>1234022349437</t>
  </si>
  <si>
    <t>99-50</t>
  </si>
  <si>
    <t>1234022357937</t>
  </si>
  <si>
    <t>99-51</t>
  </si>
  <si>
    <t>1234022362237</t>
  </si>
  <si>
    <t>99-52</t>
  </si>
  <si>
    <t>1234022369837</t>
  </si>
  <si>
    <t>99-53</t>
  </si>
  <si>
    <t>1234022377237</t>
  </si>
  <si>
    <t>99-54</t>
  </si>
  <si>
    <t>1234022385737</t>
  </si>
  <si>
    <t>99-55</t>
  </si>
  <si>
    <t>1234022392837</t>
  </si>
  <si>
    <t>99-56</t>
  </si>
  <si>
    <t>1234022399337</t>
  </si>
  <si>
    <t>99-57</t>
  </si>
  <si>
    <t>1234022407537</t>
  </si>
  <si>
    <t>99-58</t>
  </si>
  <si>
    <t>1234022418537</t>
  </si>
  <si>
    <t>99-59</t>
  </si>
  <si>
    <t>1234022428237</t>
  </si>
  <si>
    <t>99-60</t>
  </si>
  <si>
    <t>1234022442437</t>
  </si>
  <si>
    <t>99-61</t>
  </si>
  <si>
    <t>1234022448637</t>
  </si>
  <si>
    <t>99-62</t>
  </si>
  <si>
    <t>1234022455737</t>
  </si>
  <si>
    <t>99-63</t>
  </si>
  <si>
    <t>1234022463137</t>
  </si>
  <si>
    <t>99-64</t>
  </si>
  <si>
    <t>1234022472037</t>
  </si>
  <si>
    <t>99-65</t>
  </si>
  <si>
    <t>1234022484937</t>
  </si>
  <si>
    <t>99-66</t>
  </si>
  <si>
    <t>1234022496837</t>
  </si>
  <si>
    <t>99-67</t>
  </si>
  <si>
    <t>1234022507537</t>
  </si>
  <si>
    <t>99-68</t>
  </si>
  <si>
    <t>1234022512437</t>
  </si>
  <si>
    <t>99-69</t>
  </si>
  <si>
    <t>1234022519037</t>
  </si>
  <si>
    <t>99-70</t>
  </si>
  <si>
    <t>1234022525737</t>
  </si>
  <si>
    <t>99-71</t>
  </si>
  <si>
    <t>1234022532837</t>
  </si>
  <si>
    <t>99-72</t>
  </si>
  <si>
    <t>1234022543337</t>
  </si>
  <si>
    <t>99-73</t>
  </si>
  <si>
    <t>1234022547837</t>
  </si>
  <si>
    <t>99-74</t>
  </si>
  <si>
    <t>1234022554937</t>
  </si>
  <si>
    <t>99-75</t>
  </si>
  <si>
    <t>1234022563737</t>
  </si>
  <si>
    <t>99-76</t>
  </si>
  <si>
    <t>1234022575637</t>
  </si>
  <si>
    <t>99-77</t>
  </si>
  <si>
    <t>1234022590137</t>
  </si>
  <si>
    <t>99-78</t>
  </si>
  <si>
    <t>1234022595037</t>
  </si>
  <si>
    <t>99-79</t>
  </si>
  <si>
    <t>1234022607637</t>
  </si>
  <si>
    <t>99-80</t>
  </si>
  <si>
    <t>1234022614737</t>
  </si>
  <si>
    <t>99-81</t>
  </si>
  <si>
    <t>1234022620437</t>
  </si>
  <si>
    <t>99-82</t>
  </si>
  <si>
    <t>1234022628337</t>
  </si>
  <si>
    <t>99-83</t>
  </si>
  <si>
    <t>1234022636837</t>
  </si>
  <si>
    <t>99-84</t>
  </si>
  <si>
    <t>1234022644237</t>
  </si>
  <si>
    <t>99-85</t>
  </si>
  <si>
    <t>1234022651337</t>
  </si>
  <si>
    <t>99-86</t>
  </si>
  <si>
    <t>1234022656137</t>
  </si>
  <si>
    <t>99-87</t>
  </si>
  <si>
    <t>1234022660137</t>
  </si>
  <si>
    <t>99-88</t>
  </si>
  <si>
    <t>1234022668537</t>
  </si>
  <si>
    <t>99-89</t>
  </si>
  <si>
    <t>1234022673437</t>
  </si>
  <si>
    <t>99-90</t>
  </si>
  <si>
    <t>1234022681937</t>
  </si>
  <si>
    <t>99-91</t>
  </si>
  <si>
    <t>1234022684037</t>
  </si>
  <si>
    <t>99-92</t>
  </si>
  <si>
    <t>1234022694137</t>
  </si>
  <si>
    <t>99-93</t>
  </si>
  <si>
    <t>1234022699037</t>
  </si>
  <si>
    <t>99-94</t>
  </si>
  <si>
    <t>1234022710837</t>
  </si>
  <si>
    <t>99-95</t>
  </si>
  <si>
    <t>1234022715637</t>
  </si>
  <si>
    <t>99-96</t>
  </si>
  <si>
    <t>1234022722737</t>
  </si>
  <si>
    <t>99-97</t>
  </si>
  <si>
    <t>1234022728937</t>
  </si>
  <si>
    <t>99-98</t>
  </si>
  <si>
    <t>1234022735037</t>
  </si>
  <si>
    <t>99-99</t>
  </si>
  <si>
    <t>1234022740337</t>
  </si>
  <si>
    <t>60-1</t>
  </si>
  <si>
    <t>1234022744837</t>
  </si>
  <si>
    <t>60-2</t>
  </si>
  <si>
    <t>1234022755337</t>
  </si>
  <si>
    <t>60-3</t>
  </si>
  <si>
    <t>1234022762437</t>
  </si>
  <si>
    <t>60-4</t>
  </si>
  <si>
    <t>1234022770937</t>
  </si>
  <si>
    <t>60-5</t>
  </si>
  <si>
    <t>1234022776537</t>
  </si>
  <si>
    <t>60-6</t>
  </si>
  <si>
    <t>1234022784537</t>
  </si>
  <si>
    <t>60-7</t>
  </si>
  <si>
    <t>1234022790237</t>
  </si>
  <si>
    <t>60-8</t>
  </si>
  <si>
    <t>1234022798137</t>
  </si>
  <si>
    <t>60-9</t>
  </si>
  <si>
    <t>1234022803237</t>
  </si>
  <si>
    <t>60-10</t>
  </si>
  <si>
    <t>1234022809437</t>
  </si>
  <si>
    <t>60-11</t>
  </si>
  <si>
    <t>1234022814837</t>
  </si>
  <si>
    <t>60-12</t>
  </si>
  <si>
    <t>1234022822237</t>
  </si>
  <si>
    <t>60-13</t>
  </si>
  <si>
    <t>1234022828437</t>
  </si>
  <si>
    <t>60-14</t>
  </si>
  <si>
    <t>1234022835537</t>
  </si>
  <si>
    <t>60-15</t>
  </si>
  <si>
    <t>1234022844337</t>
  </si>
  <si>
    <t>60-16</t>
  </si>
  <si>
    <t>1234022850537</t>
  </si>
  <si>
    <t>60-17</t>
  </si>
  <si>
    <t>1234022860237</t>
  </si>
  <si>
    <t>60-18</t>
  </si>
  <si>
    <t>1234022865537</t>
  </si>
  <si>
    <t>60-19</t>
  </si>
  <si>
    <t>1234022878337</t>
  </si>
  <si>
    <t>60-20</t>
  </si>
  <si>
    <t>1234022882337</t>
  </si>
  <si>
    <t>60-21</t>
  </si>
  <si>
    <t>1234022891137</t>
  </si>
  <si>
    <t>60-22</t>
  </si>
  <si>
    <t>1234022900737</t>
  </si>
  <si>
    <t>60-23</t>
  </si>
  <si>
    <t>1234022907237</t>
  </si>
  <si>
    <t>60-24</t>
  </si>
  <si>
    <t>1234022914337</t>
  </si>
  <si>
    <t>60-25</t>
  </si>
  <si>
    <t>1234022918837</t>
  </si>
  <si>
    <t>60-26</t>
  </si>
  <si>
    <t>1234022928037</t>
  </si>
  <si>
    <t>60-27</t>
  </si>
  <si>
    <t>1234022939537</t>
  </si>
  <si>
    <t>60-28</t>
  </si>
  <si>
    <t>1234022944937</t>
  </si>
  <si>
    <t>60-29</t>
  </si>
  <si>
    <t>1234022955437</t>
  </si>
  <si>
    <t>60-30</t>
  </si>
  <si>
    <t>1234022961137</t>
  </si>
  <si>
    <t>60-31</t>
  </si>
  <si>
    <t>1234022969537</t>
  </si>
  <si>
    <t>60-32</t>
  </si>
  <si>
    <t>1234023006737</t>
  </si>
  <si>
    <t>60-33</t>
  </si>
  <si>
    <t>1234023009837</t>
  </si>
  <si>
    <t>60-34</t>
  </si>
  <si>
    <t>1234023017237</t>
  </si>
  <si>
    <t>60-35</t>
  </si>
  <si>
    <t>1234023023037</t>
  </si>
  <si>
    <t>60-36</t>
  </si>
  <si>
    <t>1234023029137</t>
  </si>
  <si>
    <t>60-37</t>
  </si>
  <si>
    <t>1234023032837</t>
  </si>
  <si>
    <t>60-38</t>
  </si>
  <si>
    <t>1234023038037</t>
  </si>
  <si>
    <t>60-39</t>
  </si>
  <si>
    <t>1234023045537</t>
  </si>
  <si>
    <t>60-40</t>
  </si>
  <si>
    <t>1234023052137</t>
  </si>
  <si>
    <t>60-41</t>
  </si>
  <si>
    <t>1234023062337</t>
  </si>
  <si>
    <t>60-42</t>
  </si>
  <si>
    <t>1234023068537</t>
  </si>
  <si>
    <t>60-43</t>
  </si>
  <si>
    <t>1234023076037</t>
  </si>
  <si>
    <t>60-44</t>
  </si>
  <si>
    <t>1234023079537</t>
  </si>
  <si>
    <t>60-45</t>
  </si>
  <si>
    <t>1234023084437</t>
  </si>
  <si>
    <t>60-46</t>
  </si>
  <si>
    <t>1234023091537</t>
  </si>
  <si>
    <t>60-47</t>
  </si>
  <si>
    <t>1234023098537</t>
  </si>
  <si>
    <t>60-48</t>
  </si>
  <si>
    <t>1234023103137</t>
  </si>
  <si>
    <t>60-49</t>
  </si>
  <si>
    <t>1234023114737</t>
  </si>
  <si>
    <t>60-50</t>
  </si>
  <si>
    <t>1234023118137</t>
  </si>
  <si>
    <t>60-51</t>
  </si>
  <si>
    <t>1234023122137</t>
  </si>
  <si>
    <t>60-52</t>
  </si>
  <si>
    <t>1234023128337</t>
  </si>
  <si>
    <t>60-53</t>
  </si>
  <si>
    <t>1234023134537</t>
  </si>
  <si>
    <t>60-54</t>
  </si>
  <si>
    <t>1234023140837</t>
  </si>
  <si>
    <t>60-55</t>
  </si>
  <si>
    <t>1234023143937</t>
  </si>
  <si>
    <t>60-56</t>
  </si>
  <si>
    <t>1234023147337</t>
  </si>
  <si>
    <t>60-57</t>
  </si>
  <si>
    <t>1234023153537</t>
  </si>
  <si>
    <t>60-58</t>
  </si>
  <si>
    <t>1234023160137</t>
  </si>
  <si>
    <t>60-59</t>
  </si>
  <si>
    <t>1234023162937</t>
  </si>
  <si>
    <t>60-60</t>
  </si>
  <si>
    <t>1234023169437</t>
  </si>
  <si>
    <t>72-1</t>
  </si>
  <si>
    <t>1234023172537</t>
  </si>
  <si>
    <t>72-2</t>
  </si>
  <si>
    <t>1234023178237</t>
  </si>
  <si>
    <t>72-3</t>
  </si>
  <si>
    <t>1234023185337</t>
  </si>
  <si>
    <t>72-4</t>
  </si>
  <si>
    <t>1234023190737</t>
  </si>
  <si>
    <t>72-5</t>
  </si>
  <si>
    <t>1234023193837</t>
  </si>
  <si>
    <t>72-6</t>
  </si>
  <si>
    <t>1234023200637</t>
  </si>
  <si>
    <t>72-7</t>
  </si>
  <si>
    <t>1234023206837</t>
  </si>
  <si>
    <t>72-8</t>
  </si>
  <si>
    <t>1234023215637</t>
  </si>
  <si>
    <t>72-9</t>
  </si>
  <si>
    <t>1234023230137</t>
  </si>
  <si>
    <t>72-10</t>
  </si>
  <si>
    <t>1234023236337</t>
  </si>
  <si>
    <t>72-11</t>
  </si>
  <si>
    <t>1234023246537</t>
  </si>
  <si>
    <t>72-12</t>
  </si>
  <si>
    <t>1234023256737</t>
  </si>
  <si>
    <t>72-13</t>
  </si>
  <si>
    <t>1234023270937</t>
  </si>
  <si>
    <t>72-14</t>
  </si>
  <si>
    <t>1234023279137</t>
  </si>
  <si>
    <t>72-15</t>
  </si>
  <si>
    <t>1234023284537</t>
  </si>
  <si>
    <t>72-16</t>
  </si>
  <si>
    <t>1234023293337</t>
  </si>
  <si>
    <t>72-17</t>
  </si>
  <si>
    <t>1234023297837</t>
  </si>
  <si>
    <t>72-18</t>
  </si>
  <si>
    <t>1234023307737</t>
  </si>
  <si>
    <t>72-19</t>
  </si>
  <si>
    <t>1234023318237</t>
  </si>
  <si>
    <t>72-20</t>
  </si>
  <si>
    <t>1234023327537</t>
  </si>
  <si>
    <t>72-21</t>
  </si>
  <si>
    <t>1234023332437</t>
  </si>
  <si>
    <t>72-22</t>
  </si>
  <si>
    <t>1234023340937</t>
  </si>
  <si>
    <t>72-23</t>
  </si>
  <si>
    <t>1234023345737</t>
  </si>
  <si>
    <t>72-24</t>
  </si>
  <si>
    <t>1234023352837</t>
  </si>
  <si>
    <t>72-25</t>
  </si>
  <si>
    <t>1234023358037</t>
  </si>
  <si>
    <t>72-26</t>
  </si>
  <si>
    <t>1234023363337</t>
  </si>
  <si>
    <t>72-27</t>
  </si>
  <si>
    <t>1234023372137</t>
  </si>
  <si>
    <t>72-28</t>
  </si>
  <si>
    <t>1234023377037</t>
  </si>
  <si>
    <t>72-29</t>
  </si>
  <si>
    <t>1234023383737</t>
  </si>
  <si>
    <t>72-30</t>
  </si>
  <si>
    <t>1234023391137</t>
  </si>
  <si>
    <t>72-31</t>
  </si>
  <si>
    <t>1234023399537</t>
  </si>
  <si>
    <t>72-32</t>
  </si>
  <si>
    <t>1234023403837</t>
  </si>
  <si>
    <t>72-33</t>
  </si>
  <si>
    <t>1234023408637</t>
  </si>
  <si>
    <t>72-34</t>
  </si>
  <si>
    <t>1234023417437</t>
  </si>
  <si>
    <t>72-35</t>
  </si>
  <si>
    <t>1234023423137</t>
  </si>
  <si>
    <t>72-36</t>
  </si>
  <si>
    <t>1234023429337</t>
  </si>
  <si>
    <t>72-37</t>
  </si>
  <si>
    <t>1234023436437</t>
  </si>
  <si>
    <t>72-38</t>
  </si>
  <si>
    <t>1234023442137</t>
  </si>
  <si>
    <t>72-39</t>
  </si>
  <si>
    <t>1234023446637</t>
  </si>
  <si>
    <t>72-40</t>
  </si>
  <si>
    <t>1234023453737</t>
  </si>
  <si>
    <t>72-41</t>
  </si>
  <si>
    <t>1234023461137</t>
  </si>
  <si>
    <t>72-42</t>
  </si>
  <si>
    <t>1234023469537</t>
  </si>
  <si>
    <t>72-43</t>
  </si>
  <si>
    <t>1234023475837</t>
  </si>
  <si>
    <t>72-44</t>
  </si>
  <si>
    <t>1234023480137</t>
  </si>
  <si>
    <t>72-45</t>
  </si>
  <si>
    <t>1234023486337</t>
  </si>
  <si>
    <t>72-46</t>
  </si>
  <si>
    <t>1234023492537</t>
  </si>
  <si>
    <t>72-47</t>
  </si>
  <si>
    <t>1234023496537</t>
  </si>
  <si>
    <t>72-48</t>
  </si>
  <si>
    <t>1234023503337</t>
  </si>
  <si>
    <t>72-49</t>
  </si>
  <si>
    <t>1234023510437</t>
  </si>
  <si>
    <t>72-50</t>
  </si>
  <si>
    <t>1234023518337</t>
  </si>
  <si>
    <t>72-51</t>
  </si>
  <si>
    <t>1234023524537</t>
  </si>
  <si>
    <t>72-52</t>
  </si>
  <si>
    <t>1234023533937</t>
  </si>
  <si>
    <t>72-53</t>
  </si>
  <si>
    <t>1234023539537</t>
  </si>
  <si>
    <t>72-54</t>
  </si>
  <si>
    <t>1234023547537</t>
  </si>
  <si>
    <t>72-55</t>
  </si>
  <si>
    <t>1234023551537</t>
  </si>
  <si>
    <t>72-56</t>
  </si>
  <si>
    <t>1234023554637</t>
  </si>
  <si>
    <t>72-57</t>
  </si>
  <si>
    <t>1234023560337</t>
  </si>
  <si>
    <t>72-58</t>
  </si>
  <si>
    <t>1234023563437</t>
  </si>
  <si>
    <t>72-59</t>
  </si>
  <si>
    <t>1234023565137</t>
  </si>
  <si>
    <t>72-60</t>
  </si>
  <si>
    <t>1234023571937</t>
  </si>
  <si>
    <t>72-61</t>
  </si>
  <si>
    <t>1234023575337</t>
  </si>
  <si>
    <t>72-62</t>
  </si>
  <si>
    <t>1234023580737</t>
  </si>
  <si>
    <t>72-63</t>
  </si>
  <si>
    <t>1234023585537</t>
  </si>
  <si>
    <t>72-64</t>
  </si>
  <si>
    <t>1234023587237</t>
  </si>
  <si>
    <t>72-65</t>
  </si>
  <si>
    <t>1234023591237</t>
  </si>
  <si>
    <t>72-66</t>
  </si>
  <si>
    <t>1234023602537</t>
  </si>
  <si>
    <t>72-67</t>
  </si>
  <si>
    <t>1234023609537</t>
  </si>
  <si>
    <t>72-68</t>
  </si>
  <si>
    <t>1234023613537</t>
  </si>
  <si>
    <t>72-69</t>
  </si>
  <si>
    <t>1234023617537</t>
  </si>
  <si>
    <t>72-70</t>
  </si>
  <si>
    <t>1234023620137</t>
  </si>
  <si>
    <t>72-71</t>
  </si>
  <si>
    <t>1234023625037</t>
  </si>
  <si>
    <t>72-72</t>
  </si>
  <si>
    <t>1234023628537</t>
  </si>
  <si>
    <t>79-1</t>
  </si>
  <si>
    <t>1234023632537</t>
  </si>
  <si>
    <t>79-2</t>
  </si>
  <si>
    <t>1234023633437</t>
  </si>
  <si>
    <t>79-3</t>
  </si>
  <si>
    <t>1234023637937</t>
  </si>
  <si>
    <t>79-4</t>
  </si>
  <si>
    <t>1234023639637</t>
  </si>
  <si>
    <t>79-5</t>
  </si>
  <si>
    <t>1234023644037</t>
  </si>
  <si>
    <t>79-6</t>
  </si>
  <si>
    <t>1234023649837</t>
  </si>
  <si>
    <t>79-7</t>
  </si>
  <si>
    <t>1234023652437</t>
  </si>
  <si>
    <t>79-8</t>
  </si>
  <si>
    <t>1234023657237</t>
  </si>
  <si>
    <t>79-9</t>
  </si>
  <si>
    <t>1234023663037</t>
  </si>
  <si>
    <t>79-10</t>
  </si>
  <si>
    <t>1234023668837</t>
  </si>
  <si>
    <t>79-11</t>
  </si>
  <si>
    <t>1234023670537</t>
  </si>
  <si>
    <t>79-12</t>
  </si>
  <si>
    <t>1234023677637</t>
  </si>
  <si>
    <t>79-13</t>
  </si>
  <si>
    <t>1234023679337</t>
  </si>
  <si>
    <t>79-14</t>
  </si>
  <si>
    <t>1234023682037</t>
  </si>
  <si>
    <t>79-15</t>
  </si>
  <si>
    <t>1234023687837</t>
  </si>
  <si>
    <t>79-16</t>
  </si>
  <si>
    <t>1234023691837</t>
  </si>
  <si>
    <t>79-17</t>
  </si>
  <si>
    <t>1234023698337</t>
  </si>
  <si>
    <t>79-18</t>
  </si>
  <si>
    <t>1234023703437</t>
  </si>
  <si>
    <t>79-19</t>
  </si>
  <si>
    <t>1234023707937</t>
  </si>
  <si>
    <t>79-20</t>
  </si>
  <si>
    <t>1234023716737</t>
  </si>
  <si>
    <t>79-21</t>
  </si>
  <si>
    <t>1234023722437</t>
  </si>
  <si>
    <t>79-22</t>
  </si>
  <si>
    <t>1234023727237</t>
  </si>
  <si>
    <t>79-23</t>
  </si>
  <si>
    <t>1234023734337</t>
  </si>
  <si>
    <t>79-24</t>
  </si>
  <si>
    <t>1234023740537</t>
  </si>
  <si>
    <t>79-25</t>
  </si>
  <si>
    <t>1234023743137</t>
  </si>
  <si>
    <t>79-26</t>
  </si>
  <si>
    <t>1234023748037</t>
  </si>
  <si>
    <t>79-27</t>
  </si>
  <si>
    <t>1234023751637</t>
  </si>
  <si>
    <t>79-28</t>
  </si>
  <si>
    <t>1234023754737</t>
  </si>
  <si>
    <t>79-29</t>
  </si>
  <si>
    <t>1234023764937</t>
  </si>
  <si>
    <t>79-30</t>
  </si>
  <si>
    <t>1234023767037</t>
  </si>
  <si>
    <t>79-31</t>
  </si>
  <si>
    <t>1234023778537</t>
  </si>
  <si>
    <t>79-32</t>
  </si>
  <si>
    <t>1234023782537</t>
  </si>
  <si>
    <t>79-33</t>
  </si>
  <si>
    <t>1234023787337</t>
  </si>
  <si>
    <t>79-34</t>
  </si>
  <si>
    <t>1234023793537</t>
  </si>
  <si>
    <t>79-35</t>
  </si>
  <si>
    <t>1234023796137</t>
  </si>
  <si>
    <t>79-36</t>
  </si>
  <si>
    <t>1234023803037</t>
  </si>
  <si>
    <t>79-37</t>
  </si>
  <si>
    <t>1234023807437</t>
  </si>
  <si>
    <t>79-38</t>
  </si>
  <si>
    <t>1234023813137</t>
  </si>
  <si>
    <t>79-39</t>
  </si>
  <si>
    <t>1234023818037</t>
  </si>
  <si>
    <t>79-40</t>
  </si>
  <si>
    <t>1234023823337</t>
  </si>
  <si>
    <t>79-41</t>
  </si>
  <si>
    <t>1234023828137</t>
  </si>
  <si>
    <t>79-42</t>
  </si>
  <si>
    <t>1234023833537</t>
  </si>
  <si>
    <t>79-43</t>
  </si>
  <si>
    <t>1234023838337</t>
  </si>
  <si>
    <t>79-44</t>
  </si>
  <si>
    <t>1234023844537</t>
  </si>
  <si>
    <t>79-45</t>
  </si>
  <si>
    <t>1234023850837</t>
  </si>
  <si>
    <t>79-46</t>
  </si>
  <si>
    <t>1234023854237</t>
  </si>
  <si>
    <t>79-47</t>
  </si>
  <si>
    <t>1234023860037</t>
  </si>
  <si>
    <t>79-48</t>
  </si>
  <si>
    <t>1234023865837</t>
  </si>
  <si>
    <t>79-49</t>
  </si>
  <si>
    <t>1234023870137</t>
  </si>
  <si>
    <t>79-50</t>
  </si>
  <si>
    <t>1234023875037</t>
  </si>
  <si>
    <t>79-51</t>
  </si>
  <si>
    <t>1234023881737</t>
  </si>
  <si>
    <t>79-52</t>
  </si>
  <si>
    <t>1234023889637</t>
  </si>
  <si>
    <t>79-53</t>
  </si>
  <si>
    <t>1234023892237</t>
  </si>
  <si>
    <t>79-54</t>
  </si>
  <si>
    <t>1234023894037</t>
  </si>
  <si>
    <t>79-55</t>
  </si>
  <si>
    <t>1234023897537</t>
  </si>
  <si>
    <t>79-56</t>
  </si>
  <si>
    <t>1234023902137</t>
  </si>
  <si>
    <t>79-57</t>
  </si>
  <si>
    <t>1234023904937</t>
  </si>
  <si>
    <t>79-58</t>
  </si>
  <si>
    <t>1234023908337</t>
  </si>
  <si>
    <t>79-59</t>
  </si>
  <si>
    <t>1234023913737</t>
  </si>
  <si>
    <t>79-60</t>
  </si>
  <si>
    <t>1234023919937</t>
  </si>
  <si>
    <t>79-61</t>
  </si>
  <si>
    <t>1234023925637</t>
  </si>
  <si>
    <t>79-62</t>
  </si>
  <si>
    <t>1234023928737</t>
  </si>
  <si>
    <t>79-63</t>
  </si>
  <si>
    <t>1234023932737</t>
  </si>
  <si>
    <t>79-64</t>
  </si>
  <si>
    <t>1234023939237</t>
  </si>
  <si>
    <t>79-65</t>
  </si>
  <si>
    <t>1234023940137</t>
  </si>
  <si>
    <t>79-66</t>
  </si>
  <si>
    <t>1234023946337</t>
  </si>
  <si>
    <t>79-67</t>
  </si>
  <si>
    <t>1234023952537</t>
  </si>
  <si>
    <t>79-68</t>
  </si>
  <si>
    <t>1234023955137</t>
  </si>
  <si>
    <t>79-69</t>
  </si>
  <si>
    <t>1234023959637</t>
  </si>
  <si>
    <t>79-70</t>
  </si>
  <si>
    <t>1234023965337</t>
  </si>
  <si>
    <t>79-71</t>
  </si>
  <si>
    <t>1234023968437</t>
  </si>
  <si>
    <t>79-72</t>
  </si>
  <si>
    <t>1234023972437</t>
  </si>
  <si>
    <t>79-73</t>
  </si>
  <si>
    <t>1234023977237</t>
  </si>
  <si>
    <t>79-74</t>
  </si>
  <si>
    <t>1234023982637</t>
  </si>
  <si>
    <t>79-75</t>
  </si>
  <si>
    <t>1234023991437</t>
  </si>
  <si>
    <t>79-76</t>
  </si>
  <si>
    <t>1234023997637</t>
  </si>
  <si>
    <t>79-77</t>
  </si>
  <si>
    <t>1234023999337</t>
  </si>
  <si>
    <t>79-78</t>
  </si>
  <si>
    <t>1234024002037</t>
  </si>
  <si>
    <t>79-79</t>
  </si>
  <si>
    <t>1234024007837</t>
  </si>
  <si>
    <t>76-1</t>
  </si>
  <si>
    <t>1234024010437</t>
  </si>
  <si>
    <t>76-2</t>
  </si>
  <si>
    <t>1234024015237</t>
  </si>
  <si>
    <t>76-3</t>
  </si>
  <si>
    <t>1234024020637</t>
  </si>
  <si>
    <t>76-4</t>
  </si>
  <si>
    <t>1234024024537</t>
  </si>
  <si>
    <t>76-5</t>
  </si>
  <si>
    <t>1234024028537</t>
  </si>
  <si>
    <t>76-6</t>
  </si>
  <si>
    <t>1234024031137</t>
  </si>
  <si>
    <t>76-7</t>
  </si>
  <si>
    <t>1234024033937</t>
  </si>
  <si>
    <t>76-8</t>
  </si>
  <si>
    <t>1234024034237</t>
  </si>
  <si>
    <t>76-9</t>
  </si>
  <si>
    <t>1234024038737</t>
  </si>
  <si>
    <t>76-10</t>
  </si>
  <si>
    <t>1234024040037</t>
  </si>
  <si>
    <t>76-11</t>
  </si>
  <si>
    <t>1234024041337</t>
  </si>
  <si>
    <t>76-12</t>
  </si>
  <si>
    <t>1234024048937</t>
  </si>
  <si>
    <t>76-13</t>
  </si>
  <si>
    <t>1234024050137</t>
  </si>
  <si>
    <t>76-14</t>
  </si>
  <si>
    <t>1234024053237</t>
  </si>
  <si>
    <t>76-15</t>
  </si>
  <si>
    <t>1234024057737</t>
  </si>
  <si>
    <t>76-16</t>
  </si>
  <si>
    <t>1234024060337</t>
  </si>
  <si>
    <t>76-17</t>
  </si>
  <si>
    <t>1234024061737</t>
  </si>
  <si>
    <t>76-18</t>
  </si>
  <si>
    <t>1234024065137</t>
  </si>
  <si>
    <t>76-19</t>
  </si>
  <si>
    <t>1234024066537</t>
  </si>
  <si>
    <t>76-20</t>
  </si>
  <si>
    <t>1234024072237</t>
  </si>
  <si>
    <t>76-21</t>
  </si>
  <si>
    <t>1234024077537</t>
  </si>
  <si>
    <t>76-22</t>
  </si>
  <si>
    <t>1234024083837</t>
  </si>
  <si>
    <t>76-23</t>
  </si>
  <si>
    <t>1234024085537</t>
  </si>
  <si>
    <t>76-24</t>
  </si>
  <si>
    <t>1234024088637</t>
  </si>
  <si>
    <t>76-25</t>
  </si>
  <si>
    <t>1234024092637</t>
  </si>
  <si>
    <t>76-26</t>
  </si>
  <si>
    <t>1234024095737</t>
  </si>
  <si>
    <t>76-27</t>
  </si>
  <si>
    <t>1234024098837</t>
  </si>
  <si>
    <t>76-28</t>
  </si>
  <si>
    <t>1234024101137</t>
  </si>
  <si>
    <t>76-29</t>
  </si>
  <si>
    <t>1234024110037</t>
  </si>
  <si>
    <t>76-30</t>
  </si>
  <si>
    <t>1234024114437</t>
  </si>
  <si>
    <t>76-31</t>
  </si>
  <si>
    <t>1234024118937</t>
  </si>
  <si>
    <t>76-32</t>
  </si>
  <si>
    <t>1234024121537</t>
  </si>
  <si>
    <t>76-33</t>
  </si>
  <si>
    <t>1234024128537</t>
  </si>
  <si>
    <t>76-34</t>
  </si>
  <si>
    <t>1234024129437</t>
  </si>
  <si>
    <t>76-35</t>
  </si>
  <si>
    <t>1234024138237</t>
  </si>
  <si>
    <t>76-36</t>
  </si>
  <si>
    <t>1234024141937</t>
  </si>
  <si>
    <t>76-37</t>
  </si>
  <si>
    <t>1234024142237</t>
  </si>
  <si>
    <t>76-38</t>
  </si>
  <si>
    <t>1234024144037</t>
  </si>
  <si>
    <t>76-39</t>
  </si>
  <si>
    <t>1234024145337</t>
  </si>
  <si>
    <t>76-40</t>
  </si>
  <si>
    <t>1234024149837</t>
  </si>
  <si>
    <t>76-41</t>
  </si>
  <si>
    <t>1234024153837</t>
  </si>
  <si>
    <t>76-42</t>
  </si>
  <si>
    <t>1234024156937</t>
  </si>
  <si>
    <t>76-43</t>
  </si>
  <si>
    <t>1234024157237</t>
  </si>
  <si>
    <t>76-44</t>
  </si>
  <si>
    <t>1234024158637</t>
  </si>
  <si>
    <t>76-45</t>
  </si>
  <si>
    <t>1234024164337</t>
  </si>
  <si>
    <t>76-46</t>
  </si>
  <si>
    <t>1234024169137</t>
  </si>
  <si>
    <t>76-47</t>
  </si>
  <si>
    <t>1234024179337</t>
  </si>
  <si>
    <t>76-48</t>
  </si>
  <si>
    <t>1234024185537</t>
  </si>
  <si>
    <t>76-49</t>
  </si>
  <si>
    <t>1234024190437</t>
  </si>
  <si>
    <t>76-50</t>
  </si>
  <si>
    <t>1234024194937</t>
  </si>
  <si>
    <t>76-51</t>
  </si>
  <si>
    <t>1234024200337</t>
  </si>
  <si>
    <t>76-52</t>
  </si>
  <si>
    <t>1234024204837</t>
  </si>
  <si>
    <t>76-53</t>
  </si>
  <si>
    <t>1234024208237</t>
  </si>
  <si>
    <t>76-54</t>
  </si>
  <si>
    <t>1234024212237</t>
  </si>
  <si>
    <t>76-55</t>
  </si>
  <si>
    <t>1234024220737</t>
  </si>
  <si>
    <t>76-56</t>
  </si>
  <si>
    <t>1234024225537</t>
  </si>
  <si>
    <t>76-57</t>
  </si>
  <si>
    <t>1234024228637</t>
  </si>
  <si>
    <t>76-58</t>
  </si>
  <si>
    <t>1234024230937</t>
  </si>
  <si>
    <t>76-59</t>
  </si>
  <si>
    <t>1234024236537</t>
  </si>
  <si>
    <t>76-60</t>
  </si>
  <si>
    <t>1234024241437</t>
  </si>
  <si>
    <t>76-61</t>
  </si>
  <si>
    <t>1234024244537</t>
  </si>
  <si>
    <t>76-62</t>
  </si>
  <si>
    <t>1234024248037</t>
  </si>
  <si>
    <t>76-63</t>
  </si>
  <si>
    <t>1234024252037</t>
  </si>
  <si>
    <t>76-64</t>
  </si>
  <si>
    <t>1234024261837</t>
  </si>
  <si>
    <t>76-65</t>
  </si>
  <si>
    <t>1234024266637</t>
  </si>
  <si>
    <t>76-66</t>
  </si>
  <si>
    <t>1234024271037</t>
  </si>
  <si>
    <t>76-67</t>
  </si>
  <si>
    <t>1234024279937</t>
  </si>
  <si>
    <t>76-68</t>
  </si>
  <si>
    <t>1234024284237</t>
  </si>
  <si>
    <t>76-69</t>
  </si>
  <si>
    <t>1234024288737</t>
  </si>
  <si>
    <t>76-70</t>
  </si>
  <si>
    <t>1234024290037</t>
  </si>
  <si>
    <t>76-71</t>
  </si>
  <si>
    <t>1234024296137</t>
  </si>
  <si>
    <t>76-72</t>
  </si>
  <si>
    <t>1234024299237</t>
  </si>
  <si>
    <t>76-73</t>
  </si>
  <si>
    <t>1234024302637</t>
  </si>
  <si>
    <t>76-74</t>
  </si>
  <si>
    <t>1234024310537</t>
  </si>
  <si>
    <t>76-75</t>
  </si>
  <si>
    <t>1234024319337</t>
  </si>
  <si>
    <t>76-76</t>
  </si>
  <si>
    <t>1234024324737</t>
  </si>
  <si>
    <t>77-1</t>
  </si>
  <si>
    <t>1234024327837</t>
  </si>
  <si>
    <t>77-2</t>
  </si>
  <si>
    <t>1234024331837</t>
  </si>
  <si>
    <t>77-3</t>
  </si>
  <si>
    <t>1234024335237</t>
  </si>
  <si>
    <t>77-4</t>
  </si>
  <si>
    <t>1234024339737</t>
  </si>
  <si>
    <t>77-5</t>
  </si>
  <si>
    <t>1234024343737</t>
  </si>
  <si>
    <t>77-6</t>
  </si>
  <si>
    <t>1234024350837</t>
  </si>
  <si>
    <t>77-7</t>
  </si>
  <si>
    <t>1234024353937</t>
  </si>
  <si>
    <t>77-8</t>
  </si>
  <si>
    <t>1234024355637</t>
  </si>
  <si>
    <t>77-9</t>
  </si>
  <si>
    <t>1234024358737</t>
  </si>
  <si>
    <t>77-10</t>
  </si>
  <si>
    <t>1234024363537</t>
  </si>
  <si>
    <t>77-11</t>
  </si>
  <si>
    <t>1234024367537</t>
  </si>
  <si>
    <t>77-12</t>
  </si>
  <si>
    <t>1234024371537</t>
  </si>
  <si>
    <t>77-13</t>
  </si>
  <si>
    <t>1234024374637</t>
  </si>
  <si>
    <t>77-14</t>
  </si>
  <si>
    <t>1234024377737</t>
  </si>
  <si>
    <t>77-15</t>
  </si>
  <si>
    <t>1234024384837</t>
  </si>
  <si>
    <t>77-16</t>
  </si>
  <si>
    <t>1234024386537</t>
  </si>
  <si>
    <t>77-17</t>
  </si>
  <si>
    <t>1234024389637</t>
  </si>
  <si>
    <t>77-18</t>
  </si>
  <si>
    <t>1234024395337</t>
  </si>
  <si>
    <t>77-19</t>
  </si>
  <si>
    <t>1234024398437</t>
  </si>
  <si>
    <t>77-20</t>
  </si>
  <si>
    <t>1234024404937</t>
  </si>
  <si>
    <t>77-21</t>
  </si>
  <si>
    <t>1234024407037</t>
  </si>
  <si>
    <t>77-22</t>
  </si>
  <si>
    <t>1234024410637</t>
  </si>
  <si>
    <t>77-23</t>
  </si>
  <si>
    <t>1234024413737</t>
  </si>
  <si>
    <t>77-24</t>
  </si>
  <si>
    <t>1234024418537</t>
  </si>
  <si>
    <t>77-25</t>
  </si>
  <si>
    <t>1234024425637</t>
  </si>
  <si>
    <t>77-26</t>
  </si>
  <si>
    <t>1234024428737</t>
  </si>
  <si>
    <t>77-27</t>
  </si>
  <si>
    <t>1234024431337</t>
  </si>
  <si>
    <t>77-28</t>
  </si>
  <si>
    <t>1234024436137</t>
  </si>
  <si>
    <t>77-29</t>
  </si>
  <si>
    <t>1234024442937</t>
  </si>
  <si>
    <t>77-30</t>
  </si>
  <si>
    <t>1234024446337</t>
  </si>
  <si>
    <t>77-31</t>
  </si>
  <si>
    <t>1234024454837</t>
  </si>
  <si>
    <t>77-32</t>
  </si>
  <si>
    <t>1234024459637</t>
  </si>
  <si>
    <t>77-33</t>
  </si>
  <si>
    <t>1234024463637</t>
  </si>
  <si>
    <t>77-34</t>
  </si>
  <si>
    <t>1234024468437</t>
  </si>
  <si>
    <t>77-35</t>
  </si>
  <si>
    <t>1234024469837</t>
  </si>
  <si>
    <t>77-36</t>
  </si>
  <si>
    <t>1234024473837</t>
  </si>
  <si>
    <t>77-37</t>
  </si>
  <si>
    <t>1234024477237</t>
  </si>
  <si>
    <t>77-38</t>
  </si>
  <si>
    <t>1234024482637</t>
  </si>
  <si>
    <t>77-39</t>
  </si>
  <si>
    <t>1234024487437</t>
  </si>
  <si>
    <t>77-40</t>
  </si>
  <si>
    <t>1234024492837</t>
  </si>
  <si>
    <t>77-41</t>
  </si>
  <si>
    <t>1234024495937</t>
  </si>
  <si>
    <t>77-42</t>
  </si>
  <si>
    <t>1234024499337</t>
  </si>
  <si>
    <t>77-43</t>
  </si>
  <si>
    <t>1234024505837</t>
  </si>
  <si>
    <t>77-44</t>
  </si>
  <si>
    <t>1234024507537</t>
  </si>
  <si>
    <t>77-45</t>
  </si>
  <si>
    <t>1234024508937</t>
  </si>
  <si>
    <t>77-46</t>
  </si>
  <si>
    <t>1234024512937</t>
  </si>
  <si>
    <t>77-47</t>
  </si>
  <si>
    <t>1234024521737</t>
  </si>
  <si>
    <t>77-48</t>
  </si>
  <si>
    <t>1234024527937</t>
  </si>
  <si>
    <t>77-49</t>
  </si>
  <si>
    <t>1234024531937</t>
  </si>
  <si>
    <t>77-50</t>
  </si>
  <si>
    <t>1234024538437</t>
  </si>
  <si>
    <t>77-51</t>
  </si>
  <si>
    <t>1234024542437</t>
  </si>
  <si>
    <t>77-52</t>
  </si>
  <si>
    <t>1234024548637</t>
  </si>
  <si>
    <t>77-53</t>
  </si>
  <si>
    <t>1234024553037</t>
  </si>
  <si>
    <t>77-54</t>
  </si>
  <si>
    <t>1234024557437</t>
  </si>
  <si>
    <t>77-55</t>
  </si>
  <si>
    <t>1234024565937</t>
  </si>
  <si>
    <t>77-56</t>
  </si>
  <si>
    <t>1234024571637</t>
  </si>
  <si>
    <t>77-57</t>
  </si>
  <si>
    <t>1234024576437</t>
  </si>
  <si>
    <t>77-58</t>
  </si>
  <si>
    <t>1234024577837</t>
  </si>
  <si>
    <t>77-59</t>
  </si>
  <si>
    <t>1234024581837</t>
  </si>
  <si>
    <t>77-60</t>
  </si>
  <si>
    <t>1234024583537</t>
  </si>
  <si>
    <t>77-61</t>
  </si>
  <si>
    <t>1234024592337</t>
  </si>
  <si>
    <t>77-62</t>
  </si>
  <si>
    <t>1234024600537</t>
  </si>
  <si>
    <t>77-63</t>
  </si>
  <si>
    <t>1234024609837</t>
  </si>
  <si>
    <t>77-64</t>
  </si>
  <si>
    <t>1234024617237</t>
  </si>
  <si>
    <t>77-65</t>
  </si>
  <si>
    <t>1234024621237</t>
  </si>
  <si>
    <t>77-66</t>
  </si>
  <si>
    <t>1234024624337</t>
  </si>
  <si>
    <t>77-67</t>
  </si>
  <si>
    <t>1234024630537</t>
  </si>
  <si>
    <t>77-68</t>
  </si>
  <si>
    <t>1234024637637</t>
  </si>
  <si>
    <t>77-69</t>
  </si>
  <si>
    <t>1234024642037</t>
  </si>
  <si>
    <t>77-70</t>
  </si>
  <si>
    <t>1234024649537</t>
  </si>
  <si>
    <t>77-71</t>
  </si>
  <si>
    <t>1234024656637</t>
  </si>
  <si>
    <t>77-72</t>
  </si>
  <si>
    <t>1234024662337</t>
  </si>
  <si>
    <t>77-73</t>
  </si>
  <si>
    <t>1234024668537</t>
  </si>
  <si>
    <t>77-74</t>
  </si>
  <si>
    <t>1234024673937</t>
  </si>
  <si>
    <t>77-75</t>
  </si>
  <si>
    <t>1234024684437</t>
  </si>
  <si>
    <t>77-76</t>
  </si>
  <si>
    <t>1234024694637</t>
  </si>
  <si>
    <t>77-77</t>
  </si>
  <si>
    <t>1234024698537</t>
  </si>
  <si>
    <t>75-1</t>
  </si>
  <si>
    <t>1234024708037</t>
  </si>
  <si>
    <t>75-2</t>
  </si>
  <si>
    <t>1234024711637</t>
  </si>
  <si>
    <t>75-3</t>
  </si>
  <si>
    <t>1234024717837</t>
  </si>
  <si>
    <t>75-4</t>
  </si>
  <si>
    <t>1234024728337</t>
  </si>
  <si>
    <t>75-5</t>
  </si>
  <si>
    <t>1234024738537</t>
  </si>
  <si>
    <t>75-6</t>
  </si>
  <si>
    <t>1234024747337</t>
  </si>
  <si>
    <t>75-7</t>
  </si>
  <si>
    <t>1234024756137</t>
  </si>
  <si>
    <t>75-8</t>
  </si>
  <si>
    <t>1234024765037</t>
  </si>
  <si>
    <t>75-9</t>
  </si>
  <si>
    <t>1234024773437</t>
  </si>
  <si>
    <t>75-10</t>
  </si>
  <si>
    <t>1234024781937</t>
  </si>
  <si>
    <t>75-11</t>
  </si>
  <si>
    <t>1234024787537</t>
  </si>
  <si>
    <t>75-12</t>
  </si>
  <si>
    <t>1234024794137</t>
  </si>
  <si>
    <t>75-13</t>
  </si>
  <si>
    <t>1234024803737</t>
  </si>
  <si>
    <t>75-14</t>
  </si>
  <si>
    <t>1234024811137</t>
  </si>
  <si>
    <t>75-15</t>
  </si>
  <si>
    <t>1234024819537</t>
  </si>
  <si>
    <t>75-16</t>
  </si>
  <si>
    <t>1234024824437</t>
  </si>
  <si>
    <t>75-17</t>
  </si>
  <si>
    <t>1234024834637</t>
  </si>
  <si>
    <t>75-18</t>
  </si>
  <si>
    <t>1234024842537</t>
  </si>
  <si>
    <t>75-19</t>
  </si>
  <si>
    <t>1234024861537</t>
  </si>
  <si>
    <t>75-20</t>
  </si>
  <si>
    <t>1234024881437</t>
  </si>
  <si>
    <t>75-21</t>
  </si>
  <si>
    <t>1234024893337</t>
  </si>
  <si>
    <t>75-22</t>
  </si>
  <si>
    <t>1234024900137</t>
  </si>
  <si>
    <t>75-23</t>
  </si>
  <si>
    <t>1234024907737</t>
  </si>
  <si>
    <t>75-24</t>
  </si>
  <si>
    <t>1234024914837</t>
  </si>
  <si>
    <t>75-25</t>
  </si>
  <si>
    <t>1234024923637</t>
  </si>
  <si>
    <t>75-26</t>
  </si>
  <si>
    <t>1234024928437</t>
  </si>
  <si>
    <t>75-27</t>
  </si>
  <si>
    <t>1234024933837</t>
  </si>
  <si>
    <t>75-28</t>
  </si>
  <si>
    <t>1234024939037</t>
  </si>
  <si>
    <t>75-29</t>
  </si>
  <si>
    <t>1234024944337</t>
  </si>
  <si>
    <t>75-30</t>
  </si>
  <si>
    <t>1234024950537</t>
  </si>
  <si>
    <t>75-31</t>
  </si>
  <si>
    <t>1234024964737</t>
  </si>
  <si>
    <t>75-32</t>
  </si>
  <si>
    <t>1234024972137</t>
  </si>
  <si>
    <t>75-33</t>
  </si>
  <si>
    <t>1234024976637</t>
  </si>
  <si>
    <t>75-34</t>
  </si>
  <si>
    <t>1234024982337</t>
  </si>
  <si>
    <t>75-35</t>
  </si>
  <si>
    <t>1234024991137</t>
  </si>
  <si>
    <t>75-36</t>
  </si>
  <si>
    <t>1234024998737</t>
  </si>
  <si>
    <t>75-37</t>
  </si>
  <si>
    <t>1234025005837</t>
  </si>
  <si>
    <t>75-38</t>
  </si>
  <si>
    <t>1234025012937</t>
  </si>
  <si>
    <t>75-39</t>
  </si>
  <si>
    <t>1234025020337</t>
  </si>
  <si>
    <t>75-40</t>
  </si>
  <si>
    <t>1234025031937</t>
  </si>
  <si>
    <t>75-41</t>
  </si>
  <si>
    <t>1234025039837</t>
  </si>
  <si>
    <t>75-42</t>
  </si>
  <si>
    <t>1234025047237</t>
  </si>
  <si>
    <t>75-43</t>
  </si>
  <si>
    <t>1234025053037</t>
  </si>
  <si>
    <t>75-44</t>
  </si>
  <si>
    <t>1234025062837</t>
  </si>
  <si>
    <t>75-45</t>
  </si>
  <si>
    <t>1234025070237</t>
  </si>
  <si>
    <t>75-46</t>
  </si>
  <si>
    <t>1234025075537</t>
  </si>
  <si>
    <t>75-47</t>
  </si>
  <si>
    <t>1234025081837</t>
  </si>
  <si>
    <t>75-48</t>
  </si>
  <si>
    <t>1234025087037</t>
  </si>
  <si>
    <t>75-49</t>
  </si>
  <si>
    <t>1234025094537</t>
  </si>
  <si>
    <t>75-50</t>
  </si>
  <si>
    <t>1234025102237</t>
  </si>
  <si>
    <t>75-51</t>
  </si>
  <si>
    <t>1234025109837</t>
  </si>
  <si>
    <t>75-52</t>
  </si>
  <si>
    <t>1234025115537</t>
  </si>
  <si>
    <t>75-53</t>
  </si>
  <si>
    <t>1234025121237</t>
  </si>
  <si>
    <t>75-54</t>
  </si>
  <si>
    <t>1234025129137</t>
  </si>
  <si>
    <t>75-55</t>
  </si>
  <si>
    <t>1234025144737</t>
  </si>
  <si>
    <t>75-56</t>
  </si>
  <si>
    <t>1234025216437</t>
  </si>
  <si>
    <t>75-57</t>
  </si>
  <si>
    <t>1234025278237</t>
  </si>
  <si>
    <t>75-58</t>
  </si>
  <si>
    <t>1234025340337</t>
  </si>
  <si>
    <t>75-59</t>
  </si>
  <si>
    <t>1234025352237</t>
  </si>
  <si>
    <t>75-60</t>
  </si>
  <si>
    <t>1234025359837</t>
  </si>
  <si>
    <t>75-61</t>
  </si>
  <si>
    <t>1234025363837</t>
  </si>
  <si>
    <t>75-62</t>
  </si>
  <si>
    <t>1234025374337</t>
  </si>
  <si>
    <t>75-63</t>
  </si>
  <si>
    <t>1234025379137</t>
  </si>
  <si>
    <t>75-64</t>
  </si>
  <si>
    <t>1234025383137</t>
  </si>
  <si>
    <t>75-65</t>
  </si>
  <si>
    <t>1234025391637</t>
  </si>
  <si>
    <t>75-66</t>
  </si>
  <si>
    <t>1234025399537</t>
  </si>
  <si>
    <t>75-67</t>
  </si>
  <si>
    <t>1234025403237</t>
  </si>
  <si>
    <t>75-68</t>
  </si>
  <si>
    <t>1234025413437</t>
  </si>
  <si>
    <t>75-69</t>
  </si>
  <si>
    <t>1234025430737</t>
  </si>
  <si>
    <t>75-70</t>
  </si>
  <si>
    <t>1234025440937</t>
  </si>
  <si>
    <t>75-71</t>
  </si>
  <si>
    <t>1234025448837</t>
  </si>
  <si>
    <t>75-72</t>
  </si>
  <si>
    <t>1234025453137</t>
  </si>
  <si>
    <t>75-73</t>
  </si>
  <si>
    <t>1234025461637</t>
  </si>
  <si>
    <t>75-74</t>
  </si>
  <si>
    <t>1234025471837</t>
  </si>
  <si>
    <t>75-75</t>
  </si>
  <si>
    <t>1234025477037</t>
  </si>
  <si>
    <t>71-1</t>
  </si>
  <si>
    <t>1234025489937</t>
  </si>
  <si>
    <t>71-2</t>
  </si>
  <si>
    <t>1234025494237</t>
  </si>
  <si>
    <t>71-3</t>
  </si>
  <si>
    <t>1234025498737</t>
  </si>
  <si>
    <t>71-4</t>
  </si>
  <si>
    <t>1234025505537</t>
  </si>
  <si>
    <t>71-5</t>
  </si>
  <si>
    <t>1234025510937</t>
  </si>
  <si>
    <t>71-6</t>
  </si>
  <si>
    <t>1234025527637</t>
  </si>
  <si>
    <t>71-7</t>
  </si>
  <si>
    <t>1234025535537</t>
  </si>
  <si>
    <t>71-8</t>
  </si>
  <si>
    <t>1234025545237</t>
  </si>
  <si>
    <t>71-9</t>
  </si>
  <si>
    <t>1234025552337</t>
  </si>
  <si>
    <t>71-10</t>
  </si>
  <si>
    <t>1234025561137</t>
  </si>
  <si>
    <t>71-11</t>
  </si>
  <si>
    <t>1234025570037</t>
  </si>
  <si>
    <t>71-12</t>
  </si>
  <si>
    <t>1234025578937</t>
  </si>
  <si>
    <t>71-13</t>
  </si>
  <si>
    <t>1234025584637</t>
  </si>
  <si>
    <t>71-14</t>
  </si>
  <si>
    <t>1234025588537</t>
  </si>
  <si>
    <t>71-15</t>
  </si>
  <si>
    <t>1234025596537</t>
  </si>
  <si>
    <t>71-16</t>
  </si>
  <si>
    <t>1234025599637</t>
  </si>
  <si>
    <t>71-17</t>
  </si>
  <si>
    <t>1234025603337</t>
  </si>
  <si>
    <t>71-18</t>
  </si>
  <si>
    <t>1234025605537</t>
  </si>
  <si>
    <t>71-19</t>
  </si>
  <si>
    <t>1234025610437</t>
  </si>
  <si>
    <t>71-20</t>
  </si>
  <si>
    <t>1234025615237</t>
  </si>
  <si>
    <t>71-21</t>
  </si>
  <si>
    <t>1234025620637</t>
  </si>
  <si>
    <t>71-22</t>
  </si>
  <si>
    <t>1234025624537</t>
  </si>
  <si>
    <t>71-23</t>
  </si>
  <si>
    <t>1234025629937</t>
  </si>
  <si>
    <t>71-24</t>
  </si>
  <si>
    <t>1234025632537</t>
  </si>
  <si>
    <t>71-25</t>
  </si>
  <si>
    <t>1234025641337</t>
  </si>
  <si>
    <t>71-26</t>
  </si>
  <si>
    <t>1234025645837</t>
  </si>
  <si>
    <t>71-27</t>
  </si>
  <si>
    <t>1234025650137</t>
  </si>
  <si>
    <t>71-28</t>
  </si>
  <si>
    <t>1234025654637</t>
  </si>
  <si>
    <t>71-29</t>
  </si>
  <si>
    <t>1234025658537</t>
  </si>
  <si>
    <t>71-30</t>
  </si>
  <si>
    <t>1234025665137</t>
  </si>
  <si>
    <t>71-31</t>
  </si>
  <si>
    <t>1234025675337</t>
  </si>
  <si>
    <t>71-32</t>
  </si>
  <si>
    <t>1234025682437</t>
  </si>
  <si>
    <t>71-33</t>
  </si>
  <si>
    <t>1234025688637</t>
  </si>
  <si>
    <t>71-34</t>
  </si>
  <si>
    <t>1234025695737</t>
  </si>
  <si>
    <t>71-35</t>
  </si>
  <si>
    <t>1234025700837</t>
  </si>
  <si>
    <t>71-36</t>
  </si>
  <si>
    <t>1234025707337</t>
  </si>
  <si>
    <t>71-37</t>
  </si>
  <si>
    <t>1234025714437</t>
  </si>
  <si>
    <t>71-38</t>
  </si>
  <si>
    <t>1234025719237</t>
  </si>
  <si>
    <t>71-39</t>
  </si>
  <si>
    <t>1234025725037</t>
  </si>
  <si>
    <t>71-40</t>
  </si>
  <si>
    <t>1234025729437</t>
  </si>
  <si>
    <t>71-41</t>
  </si>
  <si>
    <t>1234025732537</t>
  </si>
  <si>
    <t>71-42</t>
  </si>
  <si>
    <t>1234025733437</t>
  </si>
  <si>
    <t>71-43</t>
  </si>
  <si>
    <t>1234025738237</t>
  </si>
  <si>
    <t>71-44</t>
  </si>
  <si>
    <t>1234025747537</t>
  </si>
  <si>
    <t>71-45</t>
  </si>
  <si>
    <t>1234025752437</t>
  </si>
  <si>
    <t>71-46</t>
  </si>
  <si>
    <t>1234025757237</t>
  </si>
  <si>
    <t>71-47</t>
  </si>
  <si>
    <t>1234025763037</t>
  </si>
  <si>
    <t>71-48</t>
  </si>
  <si>
    <t>1234025767437</t>
  </si>
  <si>
    <t>71-49</t>
  </si>
  <si>
    <t>1234025770537</t>
  </si>
  <si>
    <t>71-50</t>
  </si>
  <si>
    <t>1234025772837</t>
  </si>
  <si>
    <t>71-51</t>
  </si>
  <si>
    <t>1234025783337</t>
  </si>
  <si>
    <t>71-52</t>
  </si>
  <si>
    <t>1234025791837</t>
  </si>
  <si>
    <t>71-53</t>
  </si>
  <si>
    <t>1234025796637</t>
  </si>
  <si>
    <t>71-54</t>
  </si>
  <si>
    <t>1234025803437</t>
  </si>
  <si>
    <t>71-55</t>
  </si>
  <si>
    <t>1234025804837</t>
  </si>
  <si>
    <t>71-56</t>
  </si>
  <si>
    <t>1234025813637</t>
  </si>
  <si>
    <t>71-57</t>
  </si>
  <si>
    <t>1234025819837</t>
  </si>
  <si>
    <t>71-58</t>
  </si>
  <si>
    <t>1234025825537</t>
  </si>
  <si>
    <t>71-59</t>
  </si>
  <si>
    <t>1234025831237</t>
  </si>
  <si>
    <t>71-60</t>
  </si>
  <si>
    <t>1234025839137</t>
  </si>
  <si>
    <t>71-61</t>
  </si>
  <si>
    <t>1234025844537</t>
  </si>
  <si>
    <t>71-62</t>
  </si>
  <si>
    <t>1234025849337</t>
  </si>
  <si>
    <t>71-63</t>
  </si>
  <si>
    <t>1234025855537</t>
  </si>
  <si>
    <t>71-64</t>
  </si>
  <si>
    <t>1234025860437</t>
  </si>
  <si>
    <t>71-65</t>
  </si>
  <si>
    <t>1234025869737</t>
  </si>
  <si>
    <t>71-66</t>
  </si>
  <si>
    <t>1234025877137</t>
  </si>
  <si>
    <t>71-67</t>
  </si>
  <si>
    <t>1234025887337</t>
  </si>
  <si>
    <t>71-68</t>
  </si>
  <si>
    <t>1234025893537</t>
  </si>
  <si>
    <t>71-69</t>
  </si>
  <si>
    <t>1234025897537</t>
  </si>
  <si>
    <t>71-70</t>
  </si>
  <si>
    <t>1234025907437</t>
  </si>
  <si>
    <t>71-71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</si>
</sst>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sz val="11"/>
      <color rgb="FFFF0000"/>
      <name val="宋体"/>
      <charset val="134"/>
      <scheme val="minor"/>
    </font>
    <font>
      <b/>
      <sz val="11"/>
      <color theme="1"/>
      <name val="宋体"/>
      <charset val="134"/>
      <scheme val="minor"/>
    </font>
    <font>
      <sz val="11"/>
      <color rgb="FFFF0000"/>
      <name val="宋体"/>
      <charset val="134"/>
    </font>
    <font>
      <sz val="11"/>
      <color theme="1"/>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8"/>
        <bgColor indexed="64"/>
      </patternFill>
    </fill>
    <fill>
      <patternFill patternType="solid">
        <fgColor rgb="FFC6EFCE"/>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4"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5"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7" applyNumberFormat="0" applyFont="0" applyAlignment="0" applyProtection="0">
      <alignment vertical="center"/>
    </xf>
    <xf numFmtId="0" fontId="5" fillId="29"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5" applyNumberFormat="0" applyFill="0" applyAlignment="0" applyProtection="0">
      <alignment vertical="center"/>
    </xf>
    <xf numFmtId="0" fontId="12" fillId="0" borderId="5" applyNumberFormat="0" applyFill="0" applyAlignment="0" applyProtection="0">
      <alignment vertical="center"/>
    </xf>
    <xf numFmtId="0" fontId="5" fillId="32" borderId="0" applyNumberFormat="0" applyBorder="0" applyAlignment="0" applyProtection="0">
      <alignment vertical="center"/>
    </xf>
    <xf numFmtId="0" fontId="9" fillId="0" borderId="3" applyNumberFormat="0" applyFill="0" applyAlignment="0" applyProtection="0">
      <alignment vertical="center"/>
    </xf>
    <xf numFmtId="0" fontId="5" fillId="13" borderId="0" applyNumberFormat="0" applyBorder="0" applyAlignment="0" applyProtection="0">
      <alignment vertical="center"/>
    </xf>
    <xf numFmtId="0" fontId="22" fillId="9" borderId="9" applyNumberFormat="0" applyAlignment="0" applyProtection="0">
      <alignment vertical="center"/>
    </xf>
    <xf numFmtId="0" fontId="8" fillId="9" borderId="2" applyNumberFormat="0" applyAlignment="0" applyProtection="0">
      <alignment vertical="center"/>
    </xf>
    <xf numFmtId="0" fontId="17" fillId="21" borderId="8" applyNumberFormat="0" applyAlignment="0" applyProtection="0">
      <alignment vertical="center"/>
    </xf>
    <xf numFmtId="0" fontId="4" fillId="8" borderId="0" applyNumberFormat="0" applyBorder="0" applyAlignment="0" applyProtection="0">
      <alignment vertical="center"/>
    </xf>
    <xf numFmtId="0" fontId="5" fillId="20" borderId="0" applyNumberFormat="0" applyBorder="0" applyAlignment="0" applyProtection="0">
      <alignment vertical="center"/>
    </xf>
    <xf numFmtId="0" fontId="11" fillId="0" borderId="4" applyNumberFormat="0" applyFill="0" applyAlignment="0" applyProtection="0">
      <alignment vertical="center"/>
    </xf>
    <xf numFmtId="0" fontId="15" fillId="0" borderId="6" applyNumberFormat="0" applyFill="0" applyAlignment="0" applyProtection="0">
      <alignment vertical="center"/>
    </xf>
    <xf numFmtId="0" fontId="6" fillId="4" borderId="0" applyNumberFormat="0" applyBorder="0" applyAlignment="0" applyProtection="0">
      <alignment vertical="center"/>
    </xf>
    <xf numFmtId="0" fontId="21" fillId="28" borderId="0" applyNumberFormat="0" applyBorder="0" applyAlignment="0" applyProtection="0">
      <alignment vertical="center"/>
    </xf>
    <xf numFmtId="0" fontId="4" fillId="7" borderId="0" applyNumberFormat="0" applyBorder="0" applyAlignment="0" applyProtection="0">
      <alignment vertical="center"/>
    </xf>
    <xf numFmtId="0" fontId="5" fillId="31" borderId="0" applyNumberFormat="0" applyBorder="0" applyAlignment="0" applyProtection="0">
      <alignment vertical="center"/>
    </xf>
    <xf numFmtId="0" fontId="4" fillId="6" borderId="0" applyNumberFormat="0" applyBorder="0" applyAlignment="0" applyProtection="0">
      <alignment vertical="center"/>
    </xf>
    <xf numFmtId="0" fontId="4" fillId="26" borderId="0" applyNumberFormat="0" applyBorder="0" applyAlignment="0" applyProtection="0">
      <alignment vertical="center"/>
    </xf>
    <xf numFmtId="0" fontId="4" fillId="25" borderId="0" applyNumberFormat="0" applyBorder="0" applyAlignment="0" applyProtection="0">
      <alignment vertical="center"/>
    </xf>
    <xf numFmtId="0" fontId="4" fillId="24" borderId="0" applyNumberFormat="0" applyBorder="0" applyAlignment="0" applyProtection="0">
      <alignment vertical="center"/>
    </xf>
    <xf numFmtId="0" fontId="5" fillId="27" borderId="0" applyNumberFormat="0" applyBorder="0" applyAlignment="0" applyProtection="0">
      <alignment vertical="center"/>
    </xf>
    <xf numFmtId="0" fontId="5" fillId="30"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5" fillId="3" borderId="0" applyNumberFormat="0" applyBorder="0" applyAlignment="0" applyProtection="0">
      <alignment vertical="center"/>
    </xf>
    <xf numFmtId="0" fontId="4" fillId="2" borderId="0" applyNumberFormat="0" applyBorder="0" applyAlignment="0" applyProtection="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4" fillId="19" borderId="0" applyNumberFormat="0" applyBorder="0" applyAlignment="0" applyProtection="0">
      <alignment vertical="center"/>
    </xf>
    <xf numFmtId="0" fontId="5" fillId="23"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horizontal="left" vertical="top"/>
    </xf>
    <xf numFmtId="0" fontId="0" fillId="0" borderId="0" xfId="0" applyFill="1" applyAlignment="1"/>
    <xf numFmtId="0" fontId="1" fillId="0" borderId="0" xfId="0" applyFont="1" applyFill="1" applyAlignment="1"/>
    <xf numFmtId="0" fontId="1" fillId="0" borderId="0" xfId="0" applyFont="1">
      <alignment vertical="center"/>
    </xf>
    <xf numFmtId="0" fontId="1" fillId="0" borderId="0" xfId="0" applyFont="1" applyFill="1">
      <alignment vertical="center"/>
    </xf>
    <xf numFmtId="49" fontId="0" fillId="0" borderId="0" xfId="0" applyNumberFormat="1" applyFill="1" applyAlignment="1"/>
    <xf numFmtId="0" fontId="2" fillId="0" borderId="1" xfId="0" applyFont="1" applyFill="1" applyBorder="1" applyAlignment="1">
      <alignment horizontal="left" vertical="top"/>
    </xf>
    <xf numFmtId="0" fontId="2" fillId="0" borderId="0" xfId="0" applyFont="1" applyFill="1" applyAlignment="1">
      <alignment horizontal="left" vertical="top"/>
    </xf>
    <xf numFmtId="49" fontId="0" fillId="0" borderId="0" xfId="0" applyNumberFormat="1" applyFill="1" applyAlignment="1">
      <alignment horizontal="left" vertical="top"/>
    </xf>
    <xf numFmtId="0" fontId="1" fillId="0" borderId="0" xfId="0" applyFont="1" applyFill="1" applyAlignment="1">
      <alignment horizontal="left" vertical="top"/>
    </xf>
    <xf numFmtId="0" fontId="0" fillId="0" borderId="0" xfId="0" applyFont="1" applyFill="1" applyAlignment="1"/>
    <xf numFmtId="0" fontId="3" fillId="0" borderId="0" xfId="0" applyFont="1" applyFill="1">
      <alignment vertical="center"/>
    </xf>
    <xf numFmtId="0" fontId="0" fillId="0" borderId="0" xfId="0" applyFont="1" applyFill="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10"/>
  <sheetViews>
    <sheetView workbookViewId="0">
      <selection activeCell="A1" sqref="$A1:$XFD1048576"/>
    </sheetView>
  </sheetViews>
  <sheetFormatPr defaultColWidth="9" defaultRowHeight="13.5"/>
  <cols>
    <col min="1" max="1" width="9" style="2"/>
    <col min="2" max="2" width="9" style="2" customWidth="1"/>
    <col min="3" max="3" width="9" style="2"/>
    <col min="4" max="4" width="33.25" style="2" customWidth="1"/>
    <col min="5" max="5" width="12.25" style="2" customWidth="1"/>
    <col min="6" max="6" width="47.125" style="2" customWidth="1"/>
    <col min="7" max="7" width="7.75" style="2" customWidth="1"/>
    <col min="8" max="8" width="14" style="2" customWidth="1"/>
    <col min="9" max="9" width="18.625" style="2" customWidth="1"/>
    <col min="10" max="10" width="9" style="1"/>
    <col min="11" max="11" width="22.75" style="2" customWidth="1"/>
    <col min="12" max="16384" width="9" style="2"/>
  </cols>
  <sheetData>
    <row r="1" s="1" customFormat="1" ht="22.5" customHeight="1" spans="1:11">
      <c r="A1" s="7" t="s">
        <v>0</v>
      </c>
      <c r="B1" s="7" t="s">
        <v>1</v>
      </c>
      <c r="C1" s="7" t="s">
        <v>2</v>
      </c>
      <c r="D1" s="7" t="s">
        <v>3</v>
      </c>
      <c r="E1" s="7" t="s">
        <v>4</v>
      </c>
      <c r="F1" s="7" t="s">
        <v>5</v>
      </c>
      <c r="G1" s="7" t="s">
        <v>6</v>
      </c>
      <c r="H1" s="7" t="s">
        <v>7</v>
      </c>
      <c r="I1" s="7" t="s">
        <v>8</v>
      </c>
      <c r="J1" s="7" t="s">
        <v>9</v>
      </c>
      <c r="K1" s="8" t="s">
        <v>10</v>
      </c>
    </row>
    <row r="2" ht="22.5" customHeight="1" spans="1:10">
      <c r="A2" s="2">
        <f>COUNTIF(B$2:B2,B2)</f>
        <v>1</v>
      </c>
      <c r="B2" s="2" t="s">
        <v>11</v>
      </c>
      <c r="C2" s="2" t="s">
        <v>12</v>
      </c>
      <c r="D2" s="2" t="s">
        <v>13</v>
      </c>
      <c r="E2" s="2" t="s">
        <v>14</v>
      </c>
      <c r="F2" s="2" t="s">
        <v>15</v>
      </c>
      <c r="G2" s="2">
        <v>810199</v>
      </c>
      <c r="H2" s="2" t="s">
        <v>16</v>
      </c>
      <c r="I2" s="2" t="s">
        <v>17</v>
      </c>
      <c r="J2" s="1" t="s">
        <v>18</v>
      </c>
    </row>
    <row r="3" ht="22.5" customHeight="1" spans="1:10">
      <c r="A3" s="2">
        <f>COUNTIF(B$2:B3,B3)</f>
        <v>2</v>
      </c>
      <c r="B3" s="2" t="s">
        <v>11</v>
      </c>
      <c r="C3" s="2" t="s">
        <v>19</v>
      </c>
      <c r="D3" s="2" t="s">
        <v>20</v>
      </c>
      <c r="E3" s="2" t="s">
        <v>21</v>
      </c>
      <c r="F3" s="2" t="s">
        <v>22</v>
      </c>
      <c r="G3" s="2">
        <v>246100</v>
      </c>
      <c r="H3" s="2" t="s">
        <v>23</v>
      </c>
      <c r="I3" s="2" t="s">
        <v>24</v>
      </c>
      <c r="J3" s="1" t="s">
        <v>18</v>
      </c>
    </row>
    <row r="4" ht="22.5" customHeight="1" spans="1:10">
      <c r="A4" s="2">
        <f>COUNTIF(B$2:B4,B4)</f>
        <v>3</v>
      </c>
      <c r="B4" s="2" t="s">
        <v>11</v>
      </c>
      <c r="C4" s="2" t="s">
        <v>25</v>
      </c>
      <c r="D4" s="2" t="s">
        <v>26</v>
      </c>
      <c r="E4" s="2" t="s">
        <v>27</v>
      </c>
      <c r="F4" s="2" t="s">
        <v>28</v>
      </c>
      <c r="G4" s="2">
        <v>246700</v>
      </c>
      <c r="H4" s="2" t="s">
        <v>29</v>
      </c>
      <c r="I4" s="2" t="s">
        <v>30</v>
      </c>
      <c r="J4" s="1" t="s">
        <v>18</v>
      </c>
    </row>
    <row r="5" ht="22.5" customHeight="1" spans="1:10">
      <c r="A5" s="2">
        <f>COUNTIF(B$2:B5,B5)</f>
        <v>4</v>
      </c>
      <c r="B5" s="2" t="s">
        <v>11</v>
      </c>
      <c r="C5" s="2" t="s">
        <v>31</v>
      </c>
      <c r="D5" s="2" t="s">
        <v>32</v>
      </c>
      <c r="E5" s="2" t="s">
        <v>33</v>
      </c>
      <c r="F5" s="2" t="s">
        <v>34</v>
      </c>
      <c r="G5" s="2">
        <v>237000</v>
      </c>
      <c r="H5" s="2" t="s">
        <v>35</v>
      </c>
      <c r="I5" s="2" t="s">
        <v>36</v>
      </c>
      <c r="J5" s="1" t="s">
        <v>18</v>
      </c>
    </row>
    <row r="6" ht="22.5" customHeight="1" spans="1:10">
      <c r="A6" s="2">
        <f>COUNTIF(B$2:B6,B6)</f>
        <v>5</v>
      </c>
      <c r="B6" s="2" t="s">
        <v>11</v>
      </c>
      <c r="C6" s="2" t="s">
        <v>37</v>
      </c>
      <c r="D6" s="2" t="s">
        <v>38</v>
      </c>
      <c r="E6" s="2" t="s">
        <v>39</v>
      </c>
      <c r="F6" s="2" t="s">
        <v>40</v>
      </c>
      <c r="G6" s="2">
        <v>237000</v>
      </c>
      <c r="H6" s="2" t="s">
        <v>41</v>
      </c>
      <c r="I6" s="2" t="s">
        <v>42</v>
      </c>
      <c r="J6" s="1" t="s">
        <v>18</v>
      </c>
    </row>
    <row r="7" ht="22.5" customHeight="1" spans="1:10">
      <c r="A7" s="2">
        <f>COUNTIF(B$2:B7,B7)</f>
        <v>6</v>
      </c>
      <c r="B7" s="2" t="s">
        <v>11</v>
      </c>
      <c r="C7" s="2" t="s">
        <v>43</v>
      </c>
      <c r="D7" s="2" t="s">
        <v>44</v>
      </c>
      <c r="E7" s="2" t="s">
        <v>27</v>
      </c>
      <c r="F7" s="2" t="s">
        <v>45</v>
      </c>
      <c r="G7" s="2">
        <v>234000</v>
      </c>
      <c r="H7" s="2" t="s">
        <v>46</v>
      </c>
      <c r="I7" s="2" t="s">
        <v>47</v>
      </c>
      <c r="J7" s="1" t="s">
        <v>18</v>
      </c>
    </row>
    <row r="8" ht="22.5" customHeight="1" spans="1:10">
      <c r="A8" s="2">
        <f>COUNTIF(B$2:B8,B8)</f>
        <v>7</v>
      </c>
      <c r="B8" s="2" t="s">
        <v>11</v>
      </c>
      <c r="C8" s="2" t="s">
        <v>48</v>
      </c>
      <c r="D8" s="2" t="s">
        <v>49</v>
      </c>
      <c r="E8" s="2" t="s">
        <v>50</v>
      </c>
      <c r="F8" s="2" t="s">
        <v>51</v>
      </c>
      <c r="G8" s="2">
        <v>230000</v>
      </c>
      <c r="H8" s="2" t="s">
        <v>52</v>
      </c>
      <c r="I8" s="2" t="s">
        <v>53</v>
      </c>
      <c r="J8" s="1" t="s">
        <v>18</v>
      </c>
    </row>
    <row r="9" ht="22.5" customHeight="1" spans="1:10">
      <c r="A9" s="2">
        <f>COUNTIF(B$2:B9,B9)</f>
        <v>8</v>
      </c>
      <c r="B9" s="2" t="s">
        <v>11</v>
      </c>
      <c r="C9" s="2" t="s">
        <v>54</v>
      </c>
      <c r="D9" s="2" t="s">
        <v>55</v>
      </c>
      <c r="E9" s="2" t="s">
        <v>56</v>
      </c>
      <c r="F9" s="2" t="s">
        <v>57</v>
      </c>
      <c r="G9" s="2">
        <v>236300</v>
      </c>
      <c r="H9" s="2" t="s">
        <v>58</v>
      </c>
      <c r="I9" s="2" t="s">
        <v>59</v>
      </c>
      <c r="J9" s="1" t="s">
        <v>18</v>
      </c>
    </row>
    <row r="10" ht="22.5" customHeight="1" spans="1:10">
      <c r="A10" s="2">
        <f>COUNTIF(B$2:B10,B10)</f>
        <v>9</v>
      </c>
      <c r="B10" s="2" t="s">
        <v>11</v>
      </c>
      <c r="C10" s="2" t="s">
        <v>60</v>
      </c>
      <c r="D10" s="2" t="s">
        <v>61</v>
      </c>
      <c r="E10" s="2" t="s">
        <v>62</v>
      </c>
      <c r="F10" s="2" t="s">
        <v>63</v>
      </c>
      <c r="G10" s="2">
        <v>231300</v>
      </c>
      <c r="H10" s="2" t="s">
        <v>64</v>
      </c>
      <c r="I10" s="2" t="s">
        <v>65</v>
      </c>
      <c r="J10" s="1" t="s">
        <v>18</v>
      </c>
    </row>
    <row r="11" ht="22.5" customHeight="1" spans="1:10">
      <c r="A11" s="2">
        <f>COUNTIF(B$2:B11,B11)</f>
        <v>10</v>
      </c>
      <c r="B11" s="2" t="s">
        <v>11</v>
      </c>
      <c r="C11" s="2" t="s">
        <v>66</v>
      </c>
      <c r="D11" s="2" t="s">
        <v>67</v>
      </c>
      <c r="E11" s="2" t="s">
        <v>68</v>
      </c>
      <c r="F11" s="2" t="s">
        <v>69</v>
      </c>
      <c r="G11" s="2">
        <v>231100</v>
      </c>
      <c r="H11" s="2" t="s">
        <v>70</v>
      </c>
      <c r="I11" s="2" t="s">
        <v>71</v>
      </c>
      <c r="J11" s="1" t="s">
        <v>18</v>
      </c>
    </row>
    <row r="12" ht="22.5" customHeight="1" spans="1:10">
      <c r="A12" s="2">
        <f>COUNTIF(B$2:B12,B12)</f>
        <v>11</v>
      </c>
      <c r="B12" s="2" t="s">
        <v>11</v>
      </c>
      <c r="C12" s="2" t="s">
        <v>72</v>
      </c>
      <c r="D12" s="2" t="s">
        <v>55</v>
      </c>
      <c r="E12" s="2" t="s">
        <v>56</v>
      </c>
      <c r="F12" s="2" t="s">
        <v>57</v>
      </c>
      <c r="G12" s="2">
        <v>236300</v>
      </c>
      <c r="H12" s="2" t="s">
        <v>58</v>
      </c>
      <c r="I12" s="2" t="s">
        <v>73</v>
      </c>
      <c r="J12" s="1" t="s">
        <v>18</v>
      </c>
    </row>
    <row r="13" ht="22.5" customHeight="1" spans="1:10">
      <c r="A13" s="2">
        <f>COUNTIF(B$2:B13,B13)</f>
        <v>12</v>
      </c>
      <c r="B13" s="2" t="s">
        <v>11</v>
      </c>
      <c r="C13" s="2" t="s">
        <v>74</v>
      </c>
      <c r="D13" s="2" t="s">
        <v>75</v>
      </c>
      <c r="E13" s="2" t="s">
        <v>76</v>
      </c>
      <c r="F13" s="2" t="s">
        <v>77</v>
      </c>
      <c r="G13" s="2">
        <v>233100</v>
      </c>
      <c r="H13" s="2" t="s">
        <v>78</v>
      </c>
      <c r="I13" s="2" t="s">
        <v>79</v>
      </c>
      <c r="J13" s="1" t="s">
        <v>18</v>
      </c>
    </row>
    <row r="14" ht="22.5" customHeight="1" spans="1:10">
      <c r="A14" s="2">
        <f>COUNTIF(B$2:B14,B14)</f>
        <v>13</v>
      </c>
      <c r="B14" s="2" t="s">
        <v>11</v>
      </c>
      <c r="C14" s="2" t="s">
        <v>80</v>
      </c>
      <c r="D14" s="2" t="s">
        <v>81</v>
      </c>
      <c r="E14" s="2" t="s">
        <v>82</v>
      </c>
      <c r="F14" s="2" t="s">
        <v>83</v>
      </c>
      <c r="G14" s="2">
        <v>246200</v>
      </c>
      <c r="H14" s="2" t="s">
        <v>84</v>
      </c>
      <c r="I14" s="2" t="s">
        <v>85</v>
      </c>
      <c r="J14" s="1" t="s">
        <v>18</v>
      </c>
    </row>
    <row r="15" ht="22.5" customHeight="1" spans="1:10">
      <c r="A15" s="2">
        <f>COUNTIF(B$2:B15,B15)</f>
        <v>14</v>
      </c>
      <c r="B15" s="2" t="s">
        <v>11</v>
      </c>
      <c r="C15" s="2" t="s">
        <v>86</v>
      </c>
      <c r="D15" s="2" t="s">
        <v>61</v>
      </c>
      <c r="E15" s="2" t="s">
        <v>62</v>
      </c>
      <c r="F15" s="2" t="s">
        <v>63</v>
      </c>
      <c r="G15" s="2">
        <v>231300</v>
      </c>
      <c r="H15" s="2" t="s">
        <v>64</v>
      </c>
      <c r="I15" s="2" t="s">
        <v>87</v>
      </c>
      <c r="J15" s="1" t="s">
        <v>18</v>
      </c>
    </row>
    <row r="16" ht="22.5" customHeight="1" spans="1:10">
      <c r="A16" s="2">
        <f>COUNTIF(B$2:B16,B16)</f>
        <v>15</v>
      </c>
      <c r="B16" s="2" t="s">
        <v>11</v>
      </c>
      <c r="C16" s="2" t="s">
        <v>88</v>
      </c>
      <c r="D16" s="2" t="s">
        <v>89</v>
      </c>
      <c r="E16" s="2" t="s">
        <v>90</v>
      </c>
      <c r="F16" s="2" t="s">
        <v>91</v>
      </c>
      <c r="G16" s="2">
        <v>234300</v>
      </c>
      <c r="H16" s="2" t="s">
        <v>92</v>
      </c>
      <c r="I16" s="2" t="s">
        <v>93</v>
      </c>
      <c r="J16" s="1" t="s">
        <v>18</v>
      </c>
    </row>
    <row r="17" ht="22.5" customHeight="1" spans="1:10">
      <c r="A17" s="2">
        <f>COUNTIF(B$2:B17,B17)</f>
        <v>16</v>
      </c>
      <c r="B17" s="2" t="s">
        <v>11</v>
      </c>
      <c r="C17" s="2" t="s">
        <v>94</v>
      </c>
      <c r="D17" s="2" t="s">
        <v>95</v>
      </c>
      <c r="E17" s="2" t="s">
        <v>96</v>
      </c>
      <c r="F17" s="2" t="s">
        <v>97</v>
      </c>
      <c r="G17" s="2">
        <v>246000</v>
      </c>
      <c r="H17" s="2" t="s">
        <v>98</v>
      </c>
      <c r="I17" s="2" t="s">
        <v>99</v>
      </c>
      <c r="J17" s="1" t="s">
        <v>18</v>
      </c>
    </row>
    <row r="18" ht="22.5" customHeight="1" spans="1:10">
      <c r="A18" s="2">
        <f>COUNTIF(B$2:B18,B18)</f>
        <v>17</v>
      </c>
      <c r="B18" s="2" t="s">
        <v>11</v>
      </c>
      <c r="C18" s="2" t="s">
        <v>100</v>
      </c>
      <c r="D18" s="2" t="s">
        <v>101</v>
      </c>
      <c r="E18" s="2" t="s">
        <v>76</v>
      </c>
      <c r="F18" s="2" t="s">
        <v>102</v>
      </c>
      <c r="G18" s="2">
        <v>244000</v>
      </c>
      <c r="H18" s="2" t="s">
        <v>103</v>
      </c>
      <c r="I18" s="2" t="s">
        <v>104</v>
      </c>
      <c r="J18" s="1" t="s">
        <v>18</v>
      </c>
    </row>
    <row r="19" ht="22.5" customHeight="1" spans="1:10">
      <c r="A19" s="2">
        <f>COUNTIF(B$2:B19,B19)</f>
        <v>18</v>
      </c>
      <c r="B19" s="2" t="s">
        <v>11</v>
      </c>
      <c r="C19" s="2" t="s">
        <v>105</v>
      </c>
      <c r="D19" s="2" t="s">
        <v>106</v>
      </c>
      <c r="E19" s="2" t="s">
        <v>107</v>
      </c>
      <c r="F19" s="2" t="s">
        <v>108</v>
      </c>
      <c r="G19" s="2">
        <v>232200</v>
      </c>
      <c r="H19" s="2" t="s">
        <v>109</v>
      </c>
      <c r="I19" s="2" t="s">
        <v>110</v>
      </c>
      <c r="J19" s="1" t="s">
        <v>18</v>
      </c>
    </row>
    <row r="20" ht="22.5" customHeight="1" spans="1:10">
      <c r="A20" s="2">
        <f>COUNTIF(B$2:B20,B20)</f>
        <v>19</v>
      </c>
      <c r="B20" s="2" t="s">
        <v>11</v>
      </c>
      <c r="C20" s="2" t="s">
        <v>111</v>
      </c>
      <c r="D20" s="2" t="s">
        <v>112</v>
      </c>
      <c r="E20" s="2" t="s">
        <v>113</v>
      </c>
      <c r="F20" s="2" t="s">
        <v>114</v>
      </c>
      <c r="G20" s="2">
        <v>232000</v>
      </c>
      <c r="H20" s="2" t="s">
        <v>115</v>
      </c>
      <c r="I20" s="2" t="s">
        <v>116</v>
      </c>
      <c r="J20" s="1" t="s">
        <v>18</v>
      </c>
    </row>
    <row r="21" ht="22.5" customHeight="1" spans="1:10">
      <c r="A21" s="2">
        <f>COUNTIF(B$2:B21,B21)</f>
        <v>20</v>
      </c>
      <c r="B21" s="2" t="s">
        <v>11</v>
      </c>
      <c r="C21" s="2" t="s">
        <v>117</v>
      </c>
      <c r="D21" s="2" t="s">
        <v>118</v>
      </c>
      <c r="E21" s="2" t="s">
        <v>119</v>
      </c>
      <c r="F21" s="2" t="s">
        <v>120</v>
      </c>
      <c r="G21" s="2">
        <v>236400</v>
      </c>
      <c r="H21" s="2" t="s">
        <v>121</v>
      </c>
      <c r="I21" s="2" t="s">
        <v>122</v>
      </c>
      <c r="J21" s="1" t="s">
        <v>18</v>
      </c>
    </row>
    <row r="22" ht="22.5" customHeight="1" spans="1:10">
      <c r="A22" s="2">
        <f>COUNTIF(B$2:B22,B22)</f>
        <v>21</v>
      </c>
      <c r="B22" s="2" t="s">
        <v>11</v>
      </c>
      <c r="C22" s="2" t="s">
        <v>123</v>
      </c>
      <c r="D22" s="2" t="s">
        <v>124</v>
      </c>
      <c r="E22" s="2" t="s">
        <v>125</v>
      </c>
      <c r="F22" s="2" t="s">
        <v>126</v>
      </c>
      <c r="G22" s="2">
        <v>236500</v>
      </c>
      <c r="H22" s="2" t="s">
        <v>127</v>
      </c>
      <c r="I22" s="2" t="s">
        <v>128</v>
      </c>
      <c r="J22" s="1" t="s">
        <v>18</v>
      </c>
    </row>
    <row r="23" ht="22.5" customHeight="1" spans="1:10">
      <c r="A23" s="2">
        <f>COUNTIF(B$2:B23,B23)</f>
        <v>22</v>
      </c>
      <c r="B23" s="2" t="s">
        <v>11</v>
      </c>
      <c r="C23" s="2" t="s">
        <v>129</v>
      </c>
      <c r="D23" s="2" t="s">
        <v>130</v>
      </c>
      <c r="E23" s="2" t="s">
        <v>131</v>
      </c>
      <c r="F23" s="2" t="s">
        <v>132</v>
      </c>
      <c r="G23" s="2">
        <v>246300</v>
      </c>
      <c r="H23" s="2" t="s">
        <v>133</v>
      </c>
      <c r="I23" s="2" t="s">
        <v>134</v>
      </c>
      <c r="J23" s="1" t="s">
        <v>18</v>
      </c>
    </row>
    <row r="24" ht="22.5" customHeight="1" spans="1:10">
      <c r="A24" s="2">
        <f>COUNTIF(B$2:B24,B24)</f>
        <v>23</v>
      </c>
      <c r="B24" s="2" t="s">
        <v>11</v>
      </c>
      <c r="C24" s="2" t="s">
        <v>135</v>
      </c>
      <c r="D24" s="2" t="s">
        <v>136</v>
      </c>
      <c r="E24" s="2" t="s">
        <v>137</v>
      </c>
      <c r="F24" s="2" t="s">
        <v>138</v>
      </c>
      <c r="G24" s="2">
        <v>235200</v>
      </c>
      <c r="H24" s="2" t="s">
        <v>139</v>
      </c>
      <c r="I24" s="2" t="s">
        <v>140</v>
      </c>
      <c r="J24" s="1" t="s">
        <v>18</v>
      </c>
    </row>
    <row r="25" ht="22.5" customHeight="1" spans="1:10">
      <c r="A25" s="2">
        <f>COUNTIF(B$2:B25,B25)</f>
        <v>24</v>
      </c>
      <c r="B25" s="2" t="s">
        <v>11</v>
      </c>
      <c r="C25" s="2" t="s">
        <v>141</v>
      </c>
      <c r="D25" s="2" t="s">
        <v>61</v>
      </c>
      <c r="E25" s="2" t="s">
        <v>62</v>
      </c>
      <c r="F25" s="2" t="s">
        <v>63</v>
      </c>
      <c r="G25" s="2">
        <v>231300</v>
      </c>
      <c r="H25" s="2" t="s">
        <v>64</v>
      </c>
      <c r="I25" s="2" t="s">
        <v>142</v>
      </c>
      <c r="J25" s="1" t="s">
        <v>18</v>
      </c>
    </row>
    <row r="26" ht="22.5" customHeight="1" spans="1:10">
      <c r="A26" s="2">
        <f>COUNTIF(B$2:B26,B26)</f>
        <v>25</v>
      </c>
      <c r="B26" s="2" t="s">
        <v>11</v>
      </c>
      <c r="C26" s="2" t="s">
        <v>143</v>
      </c>
      <c r="D26" s="2" t="s">
        <v>32</v>
      </c>
      <c r="E26" s="2" t="s">
        <v>33</v>
      </c>
      <c r="F26" s="2" t="s">
        <v>34</v>
      </c>
      <c r="G26" s="2">
        <v>237000</v>
      </c>
      <c r="H26" s="2" t="s">
        <v>35</v>
      </c>
      <c r="I26" s="2" t="s">
        <v>144</v>
      </c>
      <c r="J26" s="1" t="s">
        <v>18</v>
      </c>
    </row>
    <row r="27" ht="22.5" customHeight="1" spans="1:10">
      <c r="A27" s="2">
        <f>COUNTIF(B$2:B27,B27)</f>
        <v>26</v>
      </c>
      <c r="B27" s="2" t="s">
        <v>11</v>
      </c>
      <c r="C27" s="2" t="s">
        <v>145</v>
      </c>
      <c r="D27" s="2" t="s">
        <v>146</v>
      </c>
      <c r="E27" s="2" t="s">
        <v>76</v>
      </c>
      <c r="F27" s="2" t="s">
        <v>147</v>
      </c>
      <c r="G27" s="2">
        <v>30600</v>
      </c>
      <c r="H27" s="2" t="s">
        <v>148</v>
      </c>
      <c r="I27" s="2" t="s">
        <v>149</v>
      </c>
      <c r="J27" s="1" t="s">
        <v>18</v>
      </c>
    </row>
    <row r="28" ht="22.5" customHeight="1" spans="1:10">
      <c r="A28" s="2">
        <f>COUNTIF(B$2:B28,B28)</f>
        <v>27</v>
      </c>
      <c r="B28" s="2" t="s">
        <v>11</v>
      </c>
      <c r="C28" s="2" t="s">
        <v>150</v>
      </c>
      <c r="D28" s="2" t="s">
        <v>61</v>
      </c>
      <c r="E28" s="2" t="s">
        <v>62</v>
      </c>
      <c r="F28" s="2" t="s">
        <v>63</v>
      </c>
      <c r="G28" s="2">
        <v>231300</v>
      </c>
      <c r="H28" s="2" t="s">
        <v>64</v>
      </c>
      <c r="I28" s="2" t="s">
        <v>151</v>
      </c>
      <c r="J28" s="1" t="s">
        <v>18</v>
      </c>
    </row>
    <row r="29" ht="22.5" customHeight="1" spans="1:10">
      <c r="A29" s="2">
        <f>COUNTIF(B$2:B29,B29)</f>
        <v>28</v>
      </c>
      <c r="B29" s="2" t="s">
        <v>11</v>
      </c>
      <c r="C29" s="2" t="s">
        <v>152</v>
      </c>
      <c r="D29" s="2" t="s">
        <v>153</v>
      </c>
      <c r="E29" s="2" t="s">
        <v>154</v>
      </c>
      <c r="F29" s="2" t="s">
        <v>155</v>
      </c>
      <c r="G29" s="2">
        <v>234300</v>
      </c>
      <c r="H29" s="2" t="s">
        <v>156</v>
      </c>
      <c r="I29" s="2" t="s">
        <v>157</v>
      </c>
      <c r="J29" s="1" t="s">
        <v>18</v>
      </c>
    </row>
    <row r="30" ht="22.5" customHeight="1" spans="1:10">
      <c r="A30" s="2">
        <f>COUNTIF(B$2:B30,B30)</f>
        <v>29</v>
      </c>
      <c r="B30" s="2" t="s">
        <v>11</v>
      </c>
      <c r="C30" s="2" t="s">
        <v>158</v>
      </c>
      <c r="D30" s="2" t="s">
        <v>159</v>
      </c>
      <c r="E30" s="2" t="s">
        <v>76</v>
      </c>
      <c r="F30" s="2" t="s">
        <v>160</v>
      </c>
      <c r="G30" s="2">
        <v>236800</v>
      </c>
      <c r="H30" s="2" t="s">
        <v>161</v>
      </c>
      <c r="I30" s="2" t="s">
        <v>162</v>
      </c>
      <c r="J30" s="1" t="s">
        <v>18</v>
      </c>
    </row>
    <row r="31" ht="22.5" customHeight="1" spans="1:10">
      <c r="A31" s="2">
        <f>COUNTIF(B$2:B31,B31)</f>
        <v>30</v>
      </c>
      <c r="B31" s="2" t="s">
        <v>11</v>
      </c>
      <c r="C31" s="2" t="s">
        <v>163</v>
      </c>
      <c r="D31" s="2" t="s">
        <v>164</v>
      </c>
      <c r="E31" s="2" t="s">
        <v>76</v>
      </c>
      <c r="F31" s="2" t="s">
        <v>165</v>
      </c>
      <c r="G31" s="2">
        <v>475000</v>
      </c>
      <c r="H31" s="2" t="s">
        <v>166</v>
      </c>
      <c r="I31" s="2" t="s">
        <v>167</v>
      </c>
      <c r="J31" s="1" t="s">
        <v>18</v>
      </c>
    </row>
    <row r="32" ht="22.5" customHeight="1" spans="1:10">
      <c r="A32" s="2">
        <f>COUNTIF(B$2:B32,B32)</f>
        <v>31</v>
      </c>
      <c r="B32" s="2" t="s">
        <v>11</v>
      </c>
      <c r="C32" s="2" t="s">
        <v>168</v>
      </c>
      <c r="D32" s="2" t="s">
        <v>169</v>
      </c>
      <c r="E32" s="2" t="s">
        <v>170</v>
      </c>
      <c r="F32" s="2" t="s">
        <v>171</v>
      </c>
      <c r="G32" s="2">
        <v>231600</v>
      </c>
      <c r="H32" s="2" t="s">
        <v>172</v>
      </c>
      <c r="I32" s="2" t="s">
        <v>173</v>
      </c>
      <c r="J32" s="1" t="s">
        <v>18</v>
      </c>
    </row>
    <row r="33" ht="22.5" customHeight="1" spans="1:10">
      <c r="A33" s="2">
        <f>COUNTIF(B$2:B33,B33)</f>
        <v>32</v>
      </c>
      <c r="B33" s="2" t="s">
        <v>11</v>
      </c>
      <c r="C33" s="2" t="s">
        <v>174</v>
      </c>
      <c r="D33" s="2" t="s">
        <v>175</v>
      </c>
      <c r="E33" s="2" t="s">
        <v>76</v>
      </c>
      <c r="F33" s="2" t="s">
        <v>176</v>
      </c>
      <c r="G33" s="2">
        <v>238300</v>
      </c>
      <c r="H33" s="2" t="s">
        <v>177</v>
      </c>
      <c r="I33" s="2" t="s">
        <v>178</v>
      </c>
      <c r="J33" s="1" t="s">
        <v>18</v>
      </c>
    </row>
    <row r="34" ht="22.5" customHeight="1" spans="1:10">
      <c r="A34" s="2">
        <f>COUNTIF(B$2:B34,B34)</f>
        <v>33</v>
      </c>
      <c r="B34" s="2" t="s">
        <v>11</v>
      </c>
      <c r="C34" s="2" t="s">
        <v>179</v>
      </c>
      <c r="D34" s="2" t="s">
        <v>180</v>
      </c>
      <c r="E34" s="2" t="s">
        <v>76</v>
      </c>
      <c r="F34" s="2" t="s">
        <v>181</v>
      </c>
      <c r="G34" s="2">
        <v>130000</v>
      </c>
      <c r="H34" s="2" t="s">
        <v>182</v>
      </c>
      <c r="I34" s="2" t="s">
        <v>183</v>
      </c>
      <c r="J34" s="1" t="s">
        <v>18</v>
      </c>
    </row>
    <row r="35" ht="22.5" customHeight="1" spans="1:10">
      <c r="A35" s="2">
        <f>COUNTIF(B$2:B35,B35)</f>
        <v>34</v>
      </c>
      <c r="B35" s="2" t="s">
        <v>11</v>
      </c>
      <c r="C35" s="2" t="s">
        <v>184</v>
      </c>
      <c r="D35" s="2" t="s">
        <v>49</v>
      </c>
      <c r="E35" s="2" t="s">
        <v>50</v>
      </c>
      <c r="F35" s="2" t="s">
        <v>51</v>
      </c>
      <c r="G35" s="2">
        <v>230000</v>
      </c>
      <c r="H35" s="2" t="s">
        <v>52</v>
      </c>
      <c r="I35" s="2" t="s">
        <v>185</v>
      </c>
      <c r="J35" s="1" t="s">
        <v>18</v>
      </c>
    </row>
    <row r="36" ht="22.5" customHeight="1" spans="1:10">
      <c r="A36" s="2">
        <f>COUNTIF(B$2:B36,B36)</f>
        <v>35</v>
      </c>
      <c r="B36" s="2" t="s">
        <v>11</v>
      </c>
      <c r="C36" s="2" t="s">
        <v>186</v>
      </c>
      <c r="D36" s="2" t="s">
        <v>187</v>
      </c>
      <c r="E36" s="2" t="s">
        <v>188</v>
      </c>
      <c r="F36" s="2" t="s">
        <v>189</v>
      </c>
      <c r="G36" s="2">
        <v>253000</v>
      </c>
      <c r="H36" s="2" t="s">
        <v>190</v>
      </c>
      <c r="I36" s="2" t="s">
        <v>191</v>
      </c>
      <c r="J36" s="1" t="s">
        <v>18</v>
      </c>
    </row>
    <row r="37" ht="22.5" customHeight="1" spans="1:10">
      <c r="A37" s="2">
        <f>COUNTIF(B$2:B37,B37)</f>
        <v>36</v>
      </c>
      <c r="B37" s="2" t="s">
        <v>11</v>
      </c>
      <c r="C37" s="2" t="s">
        <v>192</v>
      </c>
      <c r="D37" s="2" t="s">
        <v>38</v>
      </c>
      <c r="E37" s="2" t="s">
        <v>39</v>
      </c>
      <c r="F37" s="2" t="s">
        <v>40</v>
      </c>
      <c r="G37" s="2">
        <v>237000</v>
      </c>
      <c r="H37" s="2" t="s">
        <v>41</v>
      </c>
      <c r="I37" s="2" t="s">
        <v>193</v>
      </c>
      <c r="J37" s="1" t="s">
        <v>18</v>
      </c>
    </row>
    <row r="38" ht="22.5" customHeight="1" spans="1:10">
      <c r="A38" s="2">
        <f>COUNTIF(B$2:B38,B38)</f>
        <v>37</v>
      </c>
      <c r="B38" s="2" t="s">
        <v>11</v>
      </c>
      <c r="C38" s="2" t="s">
        <v>194</v>
      </c>
      <c r="D38" s="2" t="s">
        <v>159</v>
      </c>
      <c r="E38" s="2" t="s">
        <v>76</v>
      </c>
      <c r="F38" s="2" t="s">
        <v>160</v>
      </c>
      <c r="G38" s="2">
        <v>236800</v>
      </c>
      <c r="H38" s="2" t="s">
        <v>161</v>
      </c>
      <c r="I38" s="2" t="s">
        <v>195</v>
      </c>
      <c r="J38" s="1" t="s">
        <v>18</v>
      </c>
    </row>
    <row r="39" ht="22.5" customHeight="1" spans="1:10">
      <c r="A39" s="2">
        <f>COUNTIF(B$2:B39,B39)</f>
        <v>38</v>
      </c>
      <c r="B39" s="2" t="s">
        <v>11</v>
      </c>
      <c r="C39" s="2" t="s">
        <v>196</v>
      </c>
      <c r="D39" s="2" t="s">
        <v>159</v>
      </c>
      <c r="E39" s="2" t="s">
        <v>76</v>
      </c>
      <c r="F39" s="2" t="s">
        <v>160</v>
      </c>
      <c r="G39" s="2">
        <v>236800</v>
      </c>
      <c r="H39" s="2" t="s">
        <v>161</v>
      </c>
      <c r="I39" s="2" t="s">
        <v>197</v>
      </c>
      <c r="J39" s="1" t="s">
        <v>18</v>
      </c>
    </row>
    <row r="40" ht="22.5" customHeight="1" spans="1:10">
      <c r="A40" s="2">
        <f>COUNTIF(B$2:B40,B40)</f>
        <v>39</v>
      </c>
      <c r="B40" s="2" t="s">
        <v>11</v>
      </c>
      <c r="C40" s="2" t="s">
        <v>198</v>
      </c>
      <c r="D40" s="2" t="s">
        <v>199</v>
      </c>
      <c r="E40" s="2" t="s">
        <v>76</v>
      </c>
      <c r="F40" s="2" t="s">
        <v>200</v>
      </c>
      <c r="G40" s="2">
        <v>233200</v>
      </c>
      <c r="H40" s="2" t="s">
        <v>201</v>
      </c>
      <c r="I40" s="2" t="s">
        <v>202</v>
      </c>
      <c r="J40" s="1" t="s">
        <v>18</v>
      </c>
    </row>
    <row r="41" ht="22.5" customHeight="1" spans="1:10">
      <c r="A41" s="2">
        <f>COUNTIF(B$2:B41,B41)</f>
        <v>40</v>
      </c>
      <c r="B41" s="2" t="s">
        <v>11</v>
      </c>
      <c r="C41" s="2" t="s">
        <v>203</v>
      </c>
      <c r="D41" s="2" t="s">
        <v>204</v>
      </c>
      <c r="E41" s="2" t="s">
        <v>76</v>
      </c>
      <c r="F41" s="2" t="s">
        <v>205</v>
      </c>
      <c r="G41" s="2">
        <v>332000</v>
      </c>
      <c r="H41" s="2" t="s">
        <v>206</v>
      </c>
      <c r="I41" s="2" t="s">
        <v>207</v>
      </c>
      <c r="J41" s="1" t="s">
        <v>18</v>
      </c>
    </row>
    <row r="42" ht="22.5" customHeight="1" spans="1:10">
      <c r="A42" s="2">
        <f>COUNTIF(B$2:B42,B42)</f>
        <v>41</v>
      </c>
      <c r="B42" s="2" t="s">
        <v>11</v>
      </c>
      <c r="C42" s="2" t="s">
        <v>208</v>
      </c>
      <c r="D42" s="2" t="s">
        <v>95</v>
      </c>
      <c r="E42" s="2" t="s">
        <v>96</v>
      </c>
      <c r="F42" s="2" t="s">
        <v>97</v>
      </c>
      <c r="G42" s="2">
        <v>246000</v>
      </c>
      <c r="H42" s="2" t="s">
        <v>98</v>
      </c>
      <c r="I42" s="2" t="s">
        <v>209</v>
      </c>
      <c r="J42" s="1" t="s">
        <v>18</v>
      </c>
    </row>
    <row r="43" ht="22.5" customHeight="1" spans="1:10">
      <c r="A43" s="2">
        <f>COUNTIF(B$2:B43,B43)</f>
        <v>42</v>
      </c>
      <c r="B43" s="2" t="s">
        <v>11</v>
      </c>
      <c r="C43" s="2" t="s">
        <v>210</v>
      </c>
      <c r="D43" s="2" t="s">
        <v>75</v>
      </c>
      <c r="E43" s="2" t="s">
        <v>76</v>
      </c>
      <c r="F43" s="2" t="s">
        <v>77</v>
      </c>
      <c r="G43" s="2">
        <v>233100</v>
      </c>
      <c r="H43" s="2" t="s">
        <v>78</v>
      </c>
      <c r="I43" s="2" t="s">
        <v>211</v>
      </c>
      <c r="J43" s="1" t="s">
        <v>18</v>
      </c>
    </row>
    <row r="44" ht="22.5" customHeight="1" spans="1:10">
      <c r="A44" s="2">
        <f>COUNTIF(B$2:B44,B44)</f>
        <v>43</v>
      </c>
      <c r="B44" s="2" t="s">
        <v>11</v>
      </c>
      <c r="C44" s="2" t="s">
        <v>212</v>
      </c>
      <c r="D44" s="2" t="s">
        <v>213</v>
      </c>
      <c r="E44" s="2" t="s">
        <v>214</v>
      </c>
      <c r="F44" s="2" t="s">
        <v>215</v>
      </c>
      <c r="G44" s="2">
        <v>231500</v>
      </c>
      <c r="H44" s="2" t="s">
        <v>216</v>
      </c>
      <c r="I44" s="2" t="s">
        <v>217</v>
      </c>
      <c r="J44" s="1" t="s">
        <v>18</v>
      </c>
    </row>
    <row r="45" ht="22.5" customHeight="1" spans="1:10">
      <c r="A45" s="2">
        <f>COUNTIF(B$2:B45,B45)</f>
        <v>44</v>
      </c>
      <c r="B45" s="2" t="s">
        <v>11</v>
      </c>
      <c r="C45" s="2" t="s">
        <v>218</v>
      </c>
      <c r="D45" s="2" t="s">
        <v>219</v>
      </c>
      <c r="E45" s="2" t="s">
        <v>220</v>
      </c>
      <c r="F45" s="2" t="s">
        <v>221</v>
      </c>
      <c r="G45" s="2">
        <v>230000</v>
      </c>
      <c r="H45" s="2" t="s">
        <v>222</v>
      </c>
      <c r="I45" s="2" t="s">
        <v>223</v>
      </c>
      <c r="J45" s="1" t="s">
        <v>18</v>
      </c>
    </row>
    <row r="46" ht="22.5" customHeight="1" spans="1:10">
      <c r="A46" s="2">
        <f>COUNTIF(B$2:B46,B46)</f>
        <v>45</v>
      </c>
      <c r="B46" s="2" t="s">
        <v>11</v>
      </c>
      <c r="C46" s="2" t="s">
        <v>224</v>
      </c>
      <c r="D46" s="2" t="s">
        <v>169</v>
      </c>
      <c r="E46" s="2" t="s">
        <v>170</v>
      </c>
      <c r="F46" s="2" t="s">
        <v>171</v>
      </c>
      <c r="G46" s="2">
        <v>231600</v>
      </c>
      <c r="H46" s="2" t="s">
        <v>172</v>
      </c>
      <c r="I46" s="2" t="s">
        <v>225</v>
      </c>
      <c r="J46" s="1" t="s">
        <v>18</v>
      </c>
    </row>
    <row r="47" ht="22.5" customHeight="1" spans="1:10">
      <c r="A47" s="2">
        <f>COUNTIF(B$2:B47,B47)</f>
        <v>46</v>
      </c>
      <c r="B47" s="2" t="s">
        <v>11</v>
      </c>
      <c r="C47" s="2" t="s">
        <v>226</v>
      </c>
      <c r="D47" s="2" t="s">
        <v>227</v>
      </c>
      <c r="E47" s="2" t="s">
        <v>228</v>
      </c>
      <c r="F47" s="2" t="s">
        <v>229</v>
      </c>
      <c r="G47" s="2">
        <v>242000</v>
      </c>
      <c r="H47" s="2" t="s">
        <v>230</v>
      </c>
      <c r="I47" s="2" t="s">
        <v>231</v>
      </c>
      <c r="J47" s="1" t="s">
        <v>18</v>
      </c>
    </row>
    <row r="48" ht="22.5" customHeight="1" spans="1:10">
      <c r="A48" s="2">
        <f>COUNTIF(B$2:B48,B48)</f>
        <v>47</v>
      </c>
      <c r="B48" s="2" t="s">
        <v>11</v>
      </c>
      <c r="C48" s="2" t="s">
        <v>232</v>
      </c>
      <c r="D48" s="2" t="s">
        <v>227</v>
      </c>
      <c r="E48" s="2" t="s">
        <v>228</v>
      </c>
      <c r="F48" s="2" t="s">
        <v>229</v>
      </c>
      <c r="G48" s="2">
        <v>242000</v>
      </c>
      <c r="H48" s="2" t="s">
        <v>230</v>
      </c>
      <c r="I48" s="2" t="s">
        <v>233</v>
      </c>
      <c r="J48" s="1" t="s">
        <v>18</v>
      </c>
    </row>
    <row r="49" ht="22.5" customHeight="1" spans="1:10">
      <c r="A49" s="2">
        <f>COUNTIF(B$2:B49,B49)</f>
        <v>48</v>
      </c>
      <c r="B49" s="2" t="s">
        <v>11</v>
      </c>
      <c r="C49" s="2" t="s">
        <v>234</v>
      </c>
      <c r="D49" s="2" t="s">
        <v>235</v>
      </c>
      <c r="E49" s="2" t="s">
        <v>82</v>
      </c>
      <c r="F49" s="2" t="s">
        <v>236</v>
      </c>
      <c r="G49" s="2">
        <v>233300</v>
      </c>
      <c r="H49" s="2" t="s">
        <v>237</v>
      </c>
      <c r="I49" s="2" t="s">
        <v>238</v>
      </c>
      <c r="J49" s="1" t="s">
        <v>18</v>
      </c>
    </row>
    <row r="50" ht="22.5" customHeight="1" spans="1:10">
      <c r="A50" s="2">
        <f>COUNTIF(B$2:B50,B50)</f>
        <v>49</v>
      </c>
      <c r="B50" s="2" t="s">
        <v>11</v>
      </c>
      <c r="C50" s="2" t="s">
        <v>239</v>
      </c>
      <c r="D50" s="2" t="s">
        <v>240</v>
      </c>
      <c r="E50" s="2" t="s">
        <v>76</v>
      </c>
      <c r="F50" s="2" t="s">
        <v>241</v>
      </c>
      <c r="G50" s="2">
        <v>238100</v>
      </c>
      <c r="H50" s="2" t="s">
        <v>242</v>
      </c>
      <c r="I50" s="2" t="s">
        <v>243</v>
      </c>
      <c r="J50" s="1" t="s">
        <v>18</v>
      </c>
    </row>
    <row r="51" ht="22.5" customHeight="1" spans="1:10">
      <c r="A51" s="2">
        <f>COUNTIF(B$2:B51,B51)</f>
        <v>50</v>
      </c>
      <c r="B51" s="2" t="s">
        <v>11</v>
      </c>
      <c r="C51" s="2" t="s">
        <v>244</v>
      </c>
      <c r="D51" s="2" t="s">
        <v>245</v>
      </c>
      <c r="E51" s="2" t="s">
        <v>76</v>
      </c>
      <c r="F51" s="2" t="s">
        <v>246</v>
      </c>
      <c r="G51" s="2">
        <v>239000</v>
      </c>
      <c r="H51" s="2" t="s">
        <v>247</v>
      </c>
      <c r="I51" s="2" t="s">
        <v>248</v>
      </c>
      <c r="J51" s="1" t="s">
        <v>18</v>
      </c>
    </row>
    <row r="52" ht="22.5" customHeight="1" spans="1:10">
      <c r="A52" s="2">
        <f>COUNTIF(B$2:B52,B52)</f>
        <v>51</v>
      </c>
      <c r="B52" s="2" t="s">
        <v>11</v>
      </c>
      <c r="C52" s="2" t="s">
        <v>249</v>
      </c>
      <c r="D52" s="2" t="s">
        <v>250</v>
      </c>
      <c r="E52" s="2" t="s">
        <v>251</v>
      </c>
      <c r="F52" s="2" t="s">
        <v>252</v>
      </c>
      <c r="G52" s="2">
        <v>237400</v>
      </c>
      <c r="H52" s="2" t="s">
        <v>253</v>
      </c>
      <c r="I52" s="2" t="s">
        <v>254</v>
      </c>
      <c r="J52" s="1" t="s">
        <v>18</v>
      </c>
    </row>
    <row r="53" ht="22.5" customHeight="1" spans="1:10">
      <c r="A53" s="2">
        <f>COUNTIF(B$2:B53,B53)</f>
        <v>52</v>
      </c>
      <c r="B53" s="2" t="s">
        <v>11</v>
      </c>
      <c r="C53" s="2" t="s">
        <v>255</v>
      </c>
      <c r="D53" s="2" t="s">
        <v>153</v>
      </c>
      <c r="E53" s="2" t="s">
        <v>154</v>
      </c>
      <c r="F53" s="2" t="s">
        <v>155</v>
      </c>
      <c r="G53" s="2">
        <v>234300</v>
      </c>
      <c r="H53" s="2" t="s">
        <v>156</v>
      </c>
      <c r="I53" s="2" t="s">
        <v>256</v>
      </c>
      <c r="J53" s="1" t="s">
        <v>18</v>
      </c>
    </row>
    <row r="54" ht="22.5" customHeight="1" spans="1:10">
      <c r="A54" s="2">
        <f>COUNTIF(B$2:B54,B54)</f>
        <v>53</v>
      </c>
      <c r="B54" s="2" t="s">
        <v>11</v>
      </c>
      <c r="C54" s="2" t="s">
        <v>257</v>
      </c>
      <c r="D54" s="2" t="s">
        <v>258</v>
      </c>
      <c r="E54" s="2" t="s">
        <v>76</v>
      </c>
      <c r="F54" s="2" t="s">
        <v>259</v>
      </c>
      <c r="G54" s="2">
        <v>235000</v>
      </c>
      <c r="H54" s="2" t="s">
        <v>260</v>
      </c>
      <c r="I54" s="2" t="s">
        <v>261</v>
      </c>
      <c r="J54" s="1" t="s">
        <v>18</v>
      </c>
    </row>
    <row r="55" ht="22.5" customHeight="1" spans="1:10">
      <c r="A55" s="2">
        <f>COUNTIF(B$2:B55,B55)</f>
        <v>54</v>
      </c>
      <c r="B55" s="2" t="s">
        <v>11</v>
      </c>
      <c r="C55" s="2" t="s">
        <v>262</v>
      </c>
      <c r="D55" s="2" t="s">
        <v>263</v>
      </c>
      <c r="E55" s="2" t="s">
        <v>131</v>
      </c>
      <c r="F55" s="2" t="s">
        <v>264</v>
      </c>
      <c r="G55" s="2">
        <v>233500</v>
      </c>
      <c r="H55" s="2" t="s">
        <v>265</v>
      </c>
      <c r="I55" s="2" t="s">
        <v>266</v>
      </c>
      <c r="J55" s="1" t="s">
        <v>18</v>
      </c>
    </row>
    <row r="56" ht="22.5" customHeight="1" spans="1:10">
      <c r="A56" s="2">
        <f>COUNTIF(B$2:B56,B56)</f>
        <v>55</v>
      </c>
      <c r="B56" s="2" t="s">
        <v>11</v>
      </c>
      <c r="C56" s="2" t="s">
        <v>267</v>
      </c>
      <c r="D56" s="2" t="s">
        <v>268</v>
      </c>
      <c r="E56" s="2" t="s">
        <v>269</v>
      </c>
      <c r="F56" s="2" t="s">
        <v>270</v>
      </c>
      <c r="G56" s="2">
        <v>237200</v>
      </c>
      <c r="H56" s="2" t="s">
        <v>271</v>
      </c>
      <c r="I56" s="2" t="s">
        <v>272</v>
      </c>
      <c r="J56" s="1" t="s">
        <v>18</v>
      </c>
    </row>
    <row r="57" ht="22.5" customHeight="1" spans="1:10">
      <c r="A57" s="2">
        <f>COUNTIF(B$2:B57,B57)</f>
        <v>56</v>
      </c>
      <c r="B57" s="2" t="s">
        <v>11</v>
      </c>
      <c r="C57" s="2" t="s">
        <v>273</v>
      </c>
      <c r="D57" s="2" t="s">
        <v>227</v>
      </c>
      <c r="E57" s="2" t="s">
        <v>228</v>
      </c>
      <c r="F57" s="2" t="s">
        <v>229</v>
      </c>
      <c r="G57" s="2">
        <v>242000</v>
      </c>
      <c r="H57" s="2" t="s">
        <v>230</v>
      </c>
      <c r="I57" s="2" t="s">
        <v>274</v>
      </c>
      <c r="J57" s="1" t="s">
        <v>18</v>
      </c>
    </row>
    <row r="58" ht="22.5" customHeight="1" spans="1:10">
      <c r="A58" s="2">
        <f>COUNTIF(B$2:B58,B58)</f>
        <v>57</v>
      </c>
      <c r="B58" s="2" t="s">
        <v>11</v>
      </c>
      <c r="C58" s="2" t="s">
        <v>275</v>
      </c>
      <c r="D58" s="2" t="s">
        <v>276</v>
      </c>
      <c r="E58" s="2" t="s">
        <v>277</v>
      </c>
      <c r="F58" s="2" t="s">
        <v>278</v>
      </c>
      <c r="G58" s="2">
        <v>246500</v>
      </c>
      <c r="H58" s="2" t="s">
        <v>279</v>
      </c>
      <c r="I58" s="2" t="s">
        <v>280</v>
      </c>
      <c r="J58" s="1" t="s">
        <v>18</v>
      </c>
    </row>
    <row r="59" ht="22.5" customHeight="1" spans="1:10">
      <c r="A59" s="2">
        <f>COUNTIF(B$2:B59,B59)</f>
        <v>58</v>
      </c>
      <c r="B59" s="2" t="s">
        <v>11</v>
      </c>
      <c r="C59" s="2" t="s">
        <v>281</v>
      </c>
      <c r="D59" s="2" t="s">
        <v>282</v>
      </c>
      <c r="E59" s="2" t="s">
        <v>283</v>
      </c>
      <c r="F59" s="2" t="s">
        <v>284</v>
      </c>
      <c r="G59" s="2">
        <v>239200</v>
      </c>
      <c r="H59" s="2" t="s">
        <v>285</v>
      </c>
      <c r="I59" s="2" t="s">
        <v>286</v>
      </c>
      <c r="J59" s="1" t="s">
        <v>18</v>
      </c>
    </row>
    <row r="60" ht="22.5" customHeight="1" spans="1:10">
      <c r="A60" s="2">
        <f>COUNTIF(B$2:B60,B60)</f>
        <v>59</v>
      </c>
      <c r="B60" s="2" t="s">
        <v>11</v>
      </c>
      <c r="C60" s="2" t="s">
        <v>287</v>
      </c>
      <c r="D60" s="2" t="s">
        <v>159</v>
      </c>
      <c r="E60" s="2" t="s">
        <v>76</v>
      </c>
      <c r="F60" s="2" t="s">
        <v>160</v>
      </c>
      <c r="G60" s="2">
        <v>236800</v>
      </c>
      <c r="H60" s="2" t="s">
        <v>161</v>
      </c>
      <c r="I60" s="2" t="s">
        <v>288</v>
      </c>
      <c r="J60" s="1" t="s">
        <v>18</v>
      </c>
    </row>
    <row r="61" ht="22.5" customHeight="1" spans="1:10">
      <c r="A61" s="2">
        <f>COUNTIF(B$2:B61,B61)</f>
        <v>60</v>
      </c>
      <c r="B61" s="2" t="s">
        <v>11</v>
      </c>
      <c r="C61" s="2" t="s">
        <v>289</v>
      </c>
      <c r="D61" s="2" t="s">
        <v>290</v>
      </c>
      <c r="E61" s="2" t="s">
        <v>291</v>
      </c>
      <c r="F61" s="2" t="s">
        <v>292</v>
      </c>
      <c r="G61" s="2">
        <v>230000</v>
      </c>
      <c r="H61" s="2" t="s">
        <v>293</v>
      </c>
      <c r="I61" s="2" t="s">
        <v>294</v>
      </c>
      <c r="J61" s="1" t="s">
        <v>18</v>
      </c>
    </row>
    <row r="62" ht="22.5" customHeight="1" spans="1:10">
      <c r="A62" s="2">
        <f>COUNTIF(B$2:B62,B62)</f>
        <v>61</v>
      </c>
      <c r="B62" s="2" t="s">
        <v>11</v>
      </c>
      <c r="C62" s="2" t="s">
        <v>295</v>
      </c>
      <c r="D62" s="2" t="s">
        <v>296</v>
      </c>
      <c r="E62" s="2" t="s">
        <v>297</v>
      </c>
      <c r="F62" s="2" t="s">
        <v>298</v>
      </c>
      <c r="G62" s="2">
        <v>242200</v>
      </c>
      <c r="H62" s="2" t="s">
        <v>299</v>
      </c>
      <c r="I62" s="2" t="s">
        <v>300</v>
      </c>
      <c r="J62" s="1" t="s">
        <v>18</v>
      </c>
    </row>
    <row r="63" ht="22.5" customHeight="1" spans="1:10">
      <c r="A63" s="2">
        <f>COUNTIF(B$2:B63,B63)</f>
        <v>62</v>
      </c>
      <c r="B63" s="2" t="s">
        <v>11</v>
      </c>
      <c r="C63" s="2" t="s">
        <v>301</v>
      </c>
      <c r="D63" s="2" t="s">
        <v>302</v>
      </c>
      <c r="E63" s="2" t="s">
        <v>76</v>
      </c>
      <c r="F63" s="2" t="s">
        <v>303</v>
      </c>
      <c r="G63" s="2">
        <v>230000</v>
      </c>
      <c r="H63" s="2" t="s">
        <v>304</v>
      </c>
      <c r="I63" s="2" t="s">
        <v>305</v>
      </c>
      <c r="J63" s="1" t="s">
        <v>18</v>
      </c>
    </row>
    <row r="64" ht="22.5" customHeight="1" spans="1:10">
      <c r="A64" s="2">
        <f>COUNTIF(B$2:B64,B64)</f>
        <v>63</v>
      </c>
      <c r="B64" s="2" t="s">
        <v>11</v>
      </c>
      <c r="C64" s="2" t="s">
        <v>306</v>
      </c>
      <c r="D64" s="2" t="s">
        <v>276</v>
      </c>
      <c r="E64" s="2" t="s">
        <v>277</v>
      </c>
      <c r="F64" s="2" t="s">
        <v>278</v>
      </c>
      <c r="G64" s="2">
        <v>246500</v>
      </c>
      <c r="H64" s="2" t="s">
        <v>279</v>
      </c>
      <c r="I64" s="2" t="s">
        <v>307</v>
      </c>
      <c r="J64" s="1" t="s">
        <v>18</v>
      </c>
    </row>
    <row r="65" ht="22.5" customHeight="1" spans="1:10">
      <c r="A65" s="2">
        <f>COUNTIF(B$2:B65,B65)</f>
        <v>64</v>
      </c>
      <c r="B65" s="2" t="s">
        <v>11</v>
      </c>
      <c r="C65" s="2" t="s">
        <v>308</v>
      </c>
      <c r="D65" s="2" t="s">
        <v>38</v>
      </c>
      <c r="E65" s="2" t="s">
        <v>39</v>
      </c>
      <c r="F65" s="2" t="s">
        <v>40</v>
      </c>
      <c r="G65" s="2">
        <v>237000</v>
      </c>
      <c r="H65" s="2" t="s">
        <v>41</v>
      </c>
      <c r="I65" s="2" t="s">
        <v>309</v>
      </c>
      <c r="J65" s="1" t="s">
        <v>18</v>
      </c>
    </row>
    <row r="66" ht="22.5" customHeight="1" spans="1:10">
      <c r="A66" s="2">
        <f>COUNTIF(B$2:B66,B66)</f>
        <v>65</v>
      </c>
      <c r="B66" s="2" t="s">
        <v>11</v>
      </c>
      <c r="C66" s="2" t="s">
        <v>310</v>
      </c>
      <c r="D66" s="2" t="s">
        <v>311</v>
      </c>
      <c r="E66" s="2" t="s">
        <v>291</v>
      </c>
      <c r="F66" s="2" t="s">
        <v>312</v>
      </c>
      <c r="G66" s="2">
        <v>235300</v>
      </c>
      <c r="H66" s="2" t="s">
        <v>313</v>
      </c>
      <c r="I66" s="2" t="s">
        <v>314</v>
      </c>
      <c r="J66" s="1" t="s">
        <v>18</v>
      </c>
    </row>
    <row r="67" ht="22.5" customHeight="1" spans="1:10">
      <c r="A67" s="2">
        <f>COUNTIF(B$2:B67,B67)</f>
        <v>66</v>
      </c>
      <c r="B67" s="2" t="s">
        <v>11</v>
      </c>
      <c r="C67" s="2" t="s">
        <v>315</v>
      </c>
      <c r="D67" s="2" t="s">
        <v>219</v>
      </c>
      <c r="E67" s="2" t="s">
        <v>220</v>
      </c>
      <c r="F67" s="2" t="s">
        <v>221</v>
      </c>
      <c r="G67" s="2">
        <v>230000</v>
      </c>
      <c r="H67" s="2" t="s">
        <v>222</v>
      </c>
      <c r="I67" s="2" t="s">
        <v>316</v>
      </c>
      <c r="J67" s="1" t="s">
        <v>18</v>
      </c>
    </row>
    <row r="68" ht="22.5" customHeight="1" spans="1:10">
      <c r="A68" s="2">
        <f>COUNTIF(B$2:B68,B68)</f>
        <v>67</v>
      </c>
      <c r="B68" s="2" t="s">
        <v>11</v>
      </c>
      <c r="C68" s="2" t="s">
        <v>317</v>
      </c>
      <c r="D68" s="2" t="s">
        <v>318</v>
      </c>
      <c r="E68" s="2" t="s">
        <v>319</v>
      </c>
      <c r="F68" s="2" t="s">
        <v>320</v>
      </c>
      <c r="G68" s="2">
        <v>243000</v>
      </c>
      <c r="H68" s="2" t="s">
        <v>321</v>
      </c>
      <c r="I68" s="2" t="s">
        <v>322</v>
      </c>
      <c r="J68" s="1" t="s">
        <v>18</v>
      </c>
    </row>
    <row r="69" ht="22.5" customHeight="1" spans="1:10">
      <c r="A69" s="2">
        <f>COUNTIF(B$2:B69,B69)</f>
        <v>68</v>
      </c>
      <c r="B69" s="2" t="s">
        <v>11</v>
      </c>
      <c r="C69" s="2" t="s">
        <v>323</v>
      </c>
      <c r="D69" s="2" t="s">
        <v>159</v>
      </c>
      <c r="E69" s="2" t="s">
        <v>76</v>
      </c>
      <c r="F69" s="2" t="s">
        <v>160</v>
      </c>
      <c r="G69" s="2">
        <v>236800</v>
      </c>
      <c r="H69" s="2" t="s">
        <v>161</v>
      </c>
      <c r="I69" s="2" t="s">
        <v>324</v>
      </c>
      <c r="J69" s="1" t="s">
        <v>18</v>
      </c>
    </row>
    <row r="70" ht="22.5" customHeight="1" spans="1:10">
      <c r="A70" s="2">
        <f>COUNTIF(B$2:B70,B70)</f>
        <v>69</v>
      </c>
      <c r="B70" s="2" t="s">
        <v>11</v>
      </c>
      <c r="C70" s="2" t="s">
        <v>325</v>
      </c>
      <c r="D70" s="2" t="s">
        <v>136</v>
      </c>
      <c r="E70" s="2" t="s">
        <v>137</v>
      </c>
      <c r="F70" s="2" t="s">
        <v>138</v>
      </c>
      <c r="G70" s="2">
        <v>235200</v>
      </c>
      <c r="H70" s="2" t="s">
        <v>139</v>
      </c>
      <c r="I70" s="2" t="s">
        <v>326</v>
      </c>
      <c r="J70" s="1" t="s">
        <v>18</v>
      </c>
    </row>
    <row r="71" ht="22.5" customHeight="1" spans="1:10">
      <c r="A71" s="2">
        <f>COUNTIF(B$2:B71,B71)</f>
        <v>70</v>
      </c>
      <c r="B71" s="2" t="s">
        <v>11</v>
      </c>
      <c r="C71" s="2" t="s">
        <v>327</v>
      </c>
      <c r="D71" s="2" t="s">
        <v>328</v>
      </c>
      <c r="E71" s="2" t="s">
        <v>291</v>
      </c>
      <c r="F71" s="2" t="s">
        <v>329</v>
      </c>
      <c r="G71" s="2">
        <v>233600</v>
      </c>
      <c r="H71" s="2" t="s">
        <v>330</v>
      </c>
      <c r="I71" s="2" t="s">
        <v>331</v>
      </c>
      <c r="J71" s="1" t="s">
        <v>18</v>
      </c>
    </row>
    <row r="72" ht="22.5" customHeight="1" spans="1:10">
      <c r="A72" s="2">
        <f>COUNTIF(B$2:B72,B72)</f>
        <v>71</v>
      </c>
      <c r="B72" s="2" t="s">
        <v>11</v>
      </c>
      <c r="C72" s="2" t="s">
        <v>332</v>
      </c>
      <c r="D72" s="2" t="s">
        <v>318</v>
      </c>
      <c r="E72" s="2" t="s">
        <v>319</v>
      </c>
      <c r="F72" s="2" t="s">
        <v>320</v>
      </c>
      <c r="G72" s="2">
        <v>243000</v>
      </c>
      <c r="H72" s="2" t="s">
        <v>321</v>
      </c>
      <c r="I72" s="2" t="s">
        <v>333</v>
      </c>
      <c r="J72" s="1" t="s">
        <v>18</v>
      </c>
    </row>
    <row r="73" ht="22.5" customHeight="1" spans="1:10">
      <c r="A73" s="2">
        <f>COUNTIF(B$2:B73,B73)</f>
        <v>72</v>
      </c>
      <c r="B73" s="2" t="s">
        <v>11</v>
      </c>
      <c r="C73" s="2" t="s">
        <v>334</v>
      </c>
      <c r="D73" s="2" t="s">
        <v>44</v>
      </c>
      <c r="E73" s="2" t="s">
        <v>27</v>
      </c>
      <c r="F73" s="2" t="s">
        <v>45</v>
      </c>
      <c r="G73" s="2">
        <v>234000</v>
      </c>
      <c r="H73" s="2" t="s">
        <v>46</v>
      </c>
      <c r="I73" s="2" t="s">
        <v>335</v>
      </c>
      <c r="J73" s="1" t="s">
        <v>18</v>
      </c>
    </row>
    <row r="74" ht="22.5" customHeight="1" spans="1:10">
      <c r="A74" s="2">
        <f>COUNTIF(B$2:B74,B74)</f>
        <v>73</v>
      </c>
      <c r="B74" s="2" t="s">
        <v>11</v>
      </c>
      <c r="C74" s="2" t="s">
        <v>336</v>
      </c>
      <c r="D74" s="2" t="s">
        <v>337</v>
      </c>
      <c r="E74" s="2" t="s">
        <v>338</v>
      </c>
      <c r="F74" s="2" t="s">
        <v>339</v>
      </c>
      <c r="G74" s="2">
        <v>242800</v>
      </c>
      <c r="H74" s="2" t="s">
        <v>340</v>
      </c>
      <c r="I74" s="2" t="s">
        <v>341</v>
      </c>
      <c r="J74" s="1" t="s">
        <v>18</v>
      </c>
    </row>
    <row r="75" ht="22.5" customHeight="1" spans="1:10">
      <c r="A75" s="2">
        <f>COUNTIF(B$2:B75,B75)</f>
        <v>74</v>
      </c>
      <c r="B75" s="2" t="s">
        <v>11</v>
      </c>
      <c r="C75" s="2" t="s">
        <v>342</v>
      </c>
      <c r="D75" s="2" t="s">
        <v>130</v>
      </c>
      <c r="E75" s="2" t="s">
        <v>131</v>
      </c>
      <c r="F75" s="2" t="s">
        <v>132</v>
      </c>
      <c r="G75" s="2">
        <v>246300</v>
      </c>
      <c r="H75" s="2" t="s">
        <v>133</v>
      </c>
      <c r="I75" s="2" t="s">
        <v>343</v>
      </c>
      <c r="J75" s="1" t="s">
        <v>18</v>
      </c>
    </row>
    <row r="76" ht="22.5" customHeight="1" spans="1:10">
      <c r="A76" s="2">
        <f>COUNTIF(B$2:B76,B76)</f>
        <v>75</v>
      </c>
      <c r="B76" s="2" t="s">
        <v>11</v>
      </c>
      <c r="C76" s="2" t="s">
        <v>344</v>
      </c>
      <c r="D76" s="2" t="s">
        <v>153</v>
      </c>
      <c r="E76" s="2" t="s">
        <v>154</v>
      </c>
      <c r="F76" s="2" t="s">
        <v>155</v>
      </c>
      <c r="G76" s="2">
        <v>234300</v>
      </c>
      <c r="H76" s="2" t="s">
        <v>156</v>
      </c>
      <c r="I76" s="2" t="s">
        <v>345</v>
      </c>
      <c r="J76" s="1" t="s">
        <v>18</v>
      </c>
    </row>
    <row r="77" ht="22.5" customHeight="1" spans="1:10">
      <c r="A77" s="2">
        <f>COUNTIF(B$2:B77,B77)</f>
        <v>76</v>
      </c>
      <c r="B77" s="2" t="s">
        <v>11</v>
      </c>
      <c r="C77" s="2" t="s">
        <v>346</v>
      </c>
      <c r="D77" s="2" t="s">
        <v>347</v>
      </c>
      <c r="E77" s="2" t="s">
        <v>348</v>
      </c>
      <c r="F77" s="2" t="s">
        <v>349</v>
      </c>
      <c r="G77" s="2">
        <v>233700</v>
      </c>
      <c r="H77" s="2" t="s">
        <v>350</v>
      </c>
      <c r="I77" s="2" t="s">
        <v>351</v>
      </c>
      <c r="J77" s="1" t="s">
        <v>18</v>
      </c>
    </row>
    <row r="78" ht="22.5" customHeight="1" spans="1:10">
      <c r="A78" s="2">
        <f>COUNTIF(B$2:B78,B78)</f>
        <v>77</v>
      </c>
      <c r="B78" s="2" t="s">
        <v>11</v>
      </c>
      <c r="C78" s="2" t="s">
        <v>352</v>
      </c>
      <c r="D78" s="2" t="s">
        <v>38</v>
      </c>
      <c r="E78" s="2" t="s">
        <v>39</v>
      </c>
      <c r="F78" s="2" t="s">
        <v>40</v>
      </c>
      <c r="G78" s="2">
        <v>237000</v>
      </c>
      <c r="H78" s="2" t="s">
        <v>41</v>
      </c>
      <c r="I78" s="2" t="s">
        <v>353</v>
      </c>
      <c r="J78" s="1" t="s">
        <v>18</v>
      </c>
    </row>
    <row r="79" ht="22.5" customHeight="1" spans="1:10">
      <c r="A79" s="2">
        <f>COUNTIF(B$2:B79,B79)</f>
        <v>78</v>
      </c>
      <c r="B79" s="2" t="s">
        <v>11</v>
      </c>
      <c r="C79" s="2" t="s">
        <v>354</v>
      </c>
      <c r="D79" s="2" t="s">
        <v>276</v>
      </c>
      <c r="E79" s="2" t="s">
        <v>277</v>
      </c>
      <c r="F79" s="2" t="s">
        <v>278</v>
      </c>
      <c r="G79" s="2">
        <v>246500</v>
      </c>
      <c r="H79" s="2" t="s">
        <v>279</v>
      </c>
      <c r="I79" s="2" t="s">
        <v>355</v>
      </c>
      <c r="J79" s="1" t="s">
        <v>18</v>
      </c>
    </row>
    <row r="80" ht="22.5" customHeight="1" spans="1:10">
      <c r="A80" s="2">
        <f>COUNTIF(B$2:B80,B80)</f>
        <v>79</v>
      </c>
      <c r="B80" s="2" t="s">
        <v>11</v>
      </c>
      <c r="C80" s="2" t="s">
        <v>356</v>
      </c>
      <c r="D80" s="2" t="s">
        <v>199</v>
      </c>
      <c r="E80" s="2" t="s">
        <v>76</v>
      </c>
      <c r="F80" s="2" t="s">
        <v>200</v>
      </c>
      <c r="G80" s="2">
        <v>233200</v>
      </c>
      <c r="H80" s="2" t="s">
        <v>201</v>
      </c>
      <c r="I80" s="2" t="s">
        <v>357</v>
      </c>
      <c r="J80" s="1" t="s">
        <v>18</v>
      </c>
    </row>
    <row r="81" ht="22.5" customHeight="1" spans="1:10">
      <c r="A81" s="2">
        <f>COUNTIF(B$2:B81,B81)</f>
        <v>80</v>
      </c>
      <c r="B81" s="2" t="s">
        <v>11</v>
      </c>
      <c r="C81" s="2" t="s">
        <v>358</v>
      </c>
      <c r="D81" s="2" t="s">
        <v>359</v>
      </c>
      <c r="E81" s="2" t="s">
        <v>360</v>
      </c>
      <c r="F81" s="2" t="s">
        <v>361</v>
      </c>
      <c r="G81" s="2">
        <v>232100</v>
      </c>
      <c r="H81" s="2" t="s">
        <v>362</v>
      </c>
      <c r="I81" s="2" t="s">
        <v>363</v>
      </c>
      <c r="J81" s="1" t="s">
        <v>18</v>
      </c>
    </row>
    <row r="82" ht="22.5" customHeight="1" spans="1:10">
      <c r="A82" s="2">
        <f>COUNTIF(B$2:B82,B82)</f>
        <v>81</v>
      </c>
      <c r="B82" s="2" t="s">
        <v>11</v>
      </c>
      <c r="C82" s="2" t="s">
        <v>364</v>
      </c>
      <c r="D82" s="2" t="s">
        <v>130</v>
      </c>
      <c r="E82" s="2" t="s">
        <v>131</v>
      </c>
      <c r="F82" s="2" t="s">
        <v>132</v>
      </c>
      <c r="G82" s="2">
        <v>246300</v>
      </c>
      <c r="H82" s="2" t="s">
        <v>133</v>
      </c>
      <c r="I82" s="2" t="s">
        <v>365</v>
      </c>
      <c r="J82" s="1" t="s">
        <v>18</v>
      </c>
    </row>
    <row r="83" ht="22.5" customHeight="1" spans="1:10">
      <c r="A83" s="2">
        <f>COUNTIF(B$2:B83,B83)</f>
        <v>82</v>
      </c>
      <c r="B83" s="2" t="s">
        <v>11</v>
      </c>
      <c r="C83" s="2" t="s">
        <v>366</v>
      </c>
      <c r="D83" s="2" t="s">
        <v>367</v>
      </c>
      <c r="E83" s="2" t="s">
        <v>368</v>
      </c>
      <c r="F83" s="2" t="s">
        <v>369</v>
      </c>
      <c r="G83" s="2">
        <v>239300</v>
      </c>
      <c r="H83" s="2" t="s">
        <v>370</v>
      </c>
      <c r="I83" s="2" t="s">
        <v>371</v>
      </c>
      <c r="J83" s="1" t="s">
        <v>18</v>
      </c>
    </row>
    <row r="84" ht="22.5" customHeight="1" spans="1:10">
      <c r="A84" s="2">
        <f>COUNTIF(B$2:B84,B84)</f>
        <v>83</v>
      </c>
      <c r="B84" s="2" t="s">
        <v>11</v>
      </c>
      <c r="C84" s="2" t="s">
        <v>372</v>
      </c>
      <c r="D84" s="2" t="s">
        <v>373</v>
      </c>
      <c r="E84" s="2" t="s">
        <v>374</v>
      </c>
      <c r="F84" s="2" t="s">
        <v>375</v>
      </c>
      <c r="H84" s="2" t="s">
        <v>376</v>
      </c>
      <c r="I84" s="2" t="s">
        <v>377</v>
      </c>
      <c r="J84" s="1" t="s">
        <v>378</v>
      </c>
    </row>
    <row r="85" ht="22.5" customHeight="1" spans="1:10">
      <c r="A85" s="2">
        <f>COUNTIF(B$2:B85,B85)</f>
        <v>84</v>
      </c>
      <c r="B85" s="2" t="s">
        <v>11</v>
      </c>
      <c r="C85" s="2" t="s">
        <v>379</v>
      </c>
      <c r="D85" s="2" t="s">
        <v>328</v>
      </c>
      <c r="E85" s="2" t="s">
        <v>291</v>
      </c>
      <c r="F85" s="2" t="s">
        <v>329</v>
      </c>
      <c r="G85" s="2">
        <v>233600</v>
      </c>
      <c r="H85" s="2" t="s">
        <v>330</v>
      </c>
      <c r="I85" s="2" t="s">
        <v>380</v>
      </c>
      <c r="J85" s="1" t="s">
        <v>18</v>
      </c>
    </row>
    <row r="86" ht="22.5" customHeight="1" spans="1:10">
      <c r="A86" s="2">
        <f>COUNTIF(B$2:B86,B86)</f>
        <v>85</v>
      </c>
      <c r="B86" s="2" t="s">
        <v>11</v>
      </c>
      <c r="C86" s="2" t="s">
        <v>381</v>
      </c>
      <c r="D86" s="2" t="s">
        <v>130</v>
      </c>
      <c r="E86" s="2" t="s">
        <v>131</v>
      </c>
      <c r="F86" s="2" t="s">
        <v>132</v>
      </c>
      <c r="G86" s="2">
        <v>246300</v>
      </c>
      <c r="H86" s="2" t="s">
        <v>133</v>
      </c>
      <c r="I86" s="2" t="s">
        <v>382</v>
      </c>
      <c r="J86" s="1" t="s">
        <v>18</v>
      </c>
    </row>
    <row r="87" ht="22.5" customHeight="1" spans="1:10">
      <c r="A87" s="2">
        <f>COUNTIF(B$2:B87,B87)</f>
        <v>86</v>
      </c>
      <c r="B87" s="2" t="s">
        <v>11</v>
      </c>
      <c r="C87" s="2" t="s">
        <v>383</v>
      </c>
      <c r="D87" s="2" t="s">
        <v>384</v>
      </c>
      <c r="E87" s="2" t="s">
        <v>385</v>
      </c>
      <c r="F87" s="2" t="s">
        <v>386</v>
      </c>
      <c r="G87" s="2">
        <v>343400</v>
      </c>
      <c r="H87" s="2" t="s">
        <v>387</v>
      </c>
      <c r="I87" s="2" t="s">
        <v>388</v>
      </c>
      <c r="J87" s="1" t="s">
        <v>378</v>
      </c>
    </row>
    <row r="88" ht="22.5" customHeight="1" spans="1:10">
      <c r="A88" s="2">
        <f>COUNTIF(B$2:B88,B88)</f>
        <v>87</v>
      </c>
      <c r="B88" s="2" t="s">
        <v>11</v>
      </c>
      <c r="C88" s="2" t="s">
        <v>389</v>
      </c>
      <c r="D88" s="2" t="s">
        <v>276</v>
      </c>
      <c r="E88" s="2" t="s">
        <v>277</v>
      </c>
      <c r="F88" s="2" t="s">
        <v>278</v>
      </c>
      <c r="G88" s="2">
        <v>246500</v>
      </c>
      <c r="H88" s="2" t="s">
        <v>279</v>
      </c>
      <c r="I88" s="2" t="s">
        <v>390</v>
      </c>
      <c r="J88" s="1" t="s">
        <v>18</v>
      </c>
    </row>
    <row r="89" ht="22.5" customHeight="1" spans="1:10">
      <c r="A89" s="2">
        <f>COUNTIF(B$2:B89,B89)</f>
        <v>88</v>
      </c>
      <c r="B89" s="2" t="s">
        <v>11</v>
      </c>
      <c r="C89" s="2" t="s">
        <v>391</v>
      </c>
      <c r="D89" s="2" t="s">
        <v>392</v>
      </c>
      <c r="E89" s="2" t="s">
        <v>393</v>
      </c>
      <c r="F89" s="2" t="s">
        <v>394</v>
      </c>
      <c r="G89" s="2">
        <v>234000</v>
      </c>
      <c r="H89" s="2" t="s">
        <v>395</v>
      </c>
      <c r="I89" s="2" t="s">
        <v>396</v>
      </c>
      <c r="J89" s="1" t="s">
        <v>18</v>
      </c>
    </row>
    <row r="90" ht="22.5" customHeight="1" spans="1:10">
      <c r="A90" s="2">
        <f>COUNTIF(B$2:B90,B90)</f>
        <v>89</v>
      </c>
      <c r="B90" s="2" t="s">
        <v>11</v>
      </c>
      <c r="C90" s="2" t="s">
        <v>397</v>
      </c>
      <c r="D90" s="2" t="s">
        <v>118</v>
      </c>
      <c r="E90" s="2" t="s">
        <v>119</v>
      </c>
      <c r="F90" s="2" t="s">
        <v>120</v>
      </c>
      <c r="G90" s="2">
        <v>236400</v>
      </c>
      <c r="H90" s="2" t="s">
        <v>121</v>
      </c>
      <c r="I90" s="2" t="s">
        <v>398</v>
      </c>
      <c r="J90" s="1" t="s">
        <v>18</v>
      </c>
    </row>
    <row r="91" ht="22.5" customHeight="1" spans="1:10">
      <c r="A91" s="2">
        <f>COUNTIF(B$2:B91,B91)</f>
        <v>90</v>
      </c>
      <c r="B91" s="2" t="s">
        <v>11</v>
      </c>
      <c r="C91" s="2" t="s">
        <v>399</v>
      </c>
      <c r="D91" s="2" t="s">
        <v>263</v>
      </c>
      <c r="E91" s="2" t="s">
        <v>131</v>
      </c>
      <c r="F91" s="2" t="s">
        <v>264</v>
      </c>
      <c r="G91" s="2">
        <v>233500</v>
      </c>
      <c r="H91" s="2" t="s">
        <v>265</v>
      </c>
      <c r="I91" s="2" t="s">
        <v>400</v>
      </c>
      <c r="J91" s="1" t="s">
        <v>18</v>
      </c>
    </row>
    <row r="92" ht="22.5" customHeight="1" spans="1:10">
      <c r="A92" s="2">
        <f>COUNTIF(B$2:B92,B92)</f>
        <v>91</v>
      </c>
      <c r="B92" s="2" t="s">
        <v>11</v>
      </c>
      <c r="C92" s="2" t="s">
        <v>401</v>
      </c>
      <c r="D92" s="2" t="s">
        <v>136</v>
      </c>
      <c r="E92" s="2" t="s">
        <v>137</v>
      </c>
      <c r="F92" s="2" t="s">
        <v>138</v>
      </c>
      <c r="G92" s="2">
        <v>235200</v>
      </c>
      <c r="H92" s="2" t="s">
        <v>139</v>
      </c>
      <c r="I92" s="2" t="s">
        <v>402</v>
      </c>
      <c r="J92" s="1" t="s">
        <v>18</v>
      </c>
    </row>
    <row r="93" ht="22.5" customHeight="1" spans="1:10">
      <c r="A93" s="2">
        <f>COUNTIF(B$2:B93,B93)</f>
        <v>92</v>
      </c>
      <c r="B93" s="2" t="s">
        <v>11</v>
      </c>
      <c r="C93" s="2" t="s">
        <v>403</v>
      </c>
      <c r="D93" s="2" t="s">
        <v>219</v>
      </c>
      <c r="E93" s="2" t="s">
        <v>220</v>
      </c>
      <c r="F93" s="2" t="s">
        <v>221</v>
      </c>
      <c r="G93" s="2">
        <v>230000</v>
      </c>
      <c r="H93" s="2" t="s">
        <v>222</v>
      </c>
      <c r="I93" s="2" t="s">
        <v>404</v>
      </c>
      <c r="J93" s="1" t="s">
        <v>18</v>
      </c>
    </row>
    <row r="94" ht="22.5" customHeight="1" spans="1:10">
      <c r="A94" s="2">
        <f>COUNTIF(B$2:B94,B94)</f>
        <v>93</v>
      </c>
      <c r="B94" s="2" t="s">
        <v>11</v>
      </c>
      <c r="C94" s="2" t="s">
        <v>405</v>
      </c>
      <c r="D94" s="2" t="s">
        <v>406</v>
      </c>
      <c r="E94" s="2" t="s">
        <v>407</v>
      </c>
      <c r="F94" s="2" t="s">
        <v>408</v>
      </c>
      <c r="G94" s="2">
        <v>245100</v>
      </c>
      <c r="H94" s="2" t="s">
        <v>409</v>
      </c>
      <c r="I94" s="2" t="s">
        <v>410</v>
      </c>
      <c r="J94" s="1" t="s">
        <v>18</v>
      </c>
    </row>
    <row r="95" ht="22.5" customHeight="1" spans="1:10">
      <c r="A95" s="2">
        <f>COUNTIF(B$2:B95,B95)</f>
        <v>94</v>
      </c>
      <c r="B95" s="2" t="s">
        <v>11</v>
      </c>
      <c r="C95" s="2" t="s">
        <v>411</v>
      </c>
      <c r="D95" s="2" t="s">
        <v>318</v>
      </c>
      <c r="E95" s="2" t="s">
        <v>319</v>
      </c>
      <c r="F95" s="2" t="s">
        <v>320</v>
      </c>
      <c r="G95" s="2">
        <v>243000</v>
      </c>
      <c r="H95" s="2" t="s">
        <v>321</v>
      </c>
      <c r="I95" s="2" t="s">
        <v>412</v>
      </c>
      <c r="J95" s="1" t="s">
        <v>18</v>
      </c>
    </row>
    <row r="96" ht="22.5" customHeight="1" spans="1:10">
      <c r="A96" s="2">
        <f>COUNTIF(B$2:B96,B96)</f>
        <v>95</v>
      </c>
      <c r="B96" s="2" t="s">
        <v>11</v>
      </c>
      <c r="C96" s="2" t="s">
        <v>413</v>
      </c>
      <c r="D96" s="2" t="s">
        <v>159</v>
      </c>
      <c r="E96" s="2" t="s">
        <v>76</v>
      </c>
      <c r="F96" s="2" t="s">
        <v>160</v>
      </c>
      <c r="G96" s="2">
        <v>236800</v>
      </c>
      <c r="H96" s="2" t="s">
        <v>161</v>
      </c>
      <c r="I96" s="2" t="s">
        <v>414</v>
      </c>
      <c r="J96" s="1" t="s">
        <v>18</v>
      </c>
    </row>
    <row r="97" ht="22.5" customHeight="1" spans="1:10">
      <c r="A97" s="2">
        <f>COUNTIF(B$2:B97,B97)</f>
        <v>96</v>
      </c>
      <c r="B97" s="2" t="s">
        <v>11</v>
      </c>
      <c r="C97" s="2" t="s">
        <v>415</v>
      </c>
      <c r="D97" s="2" t="s">
        <v>347</v>
      </c>
      <c r="E97" s="2" t="s">
        <v>348</v>
      </c>
      <c r="F97" s="2" t="s">
        <v>349</v>
      </c>
      <c r="G97" s="2">
        <v>233700</v>
      </c>
      <c r="H97" s="2" t="s">
        <v>350</v>
      </c>
      <c r="I97" s="2" t="s">
        <v>416</v>
      </c>
      <c r="J97" s="1" t="s">
        <v>18</v>
      </c>
    </row>
    <row r="98" ht="22.5" customHeight="1" spans="1:10">
      <c r="A98" s="2">
        <f>COUNTIF(B$2:B98,B98)</f>
        <v>97</v>
      </c>
      <c r="B98" s="2" t="s">
        <v>11</v>
      </c>
      <c r="C98" s="2" t="s">
        <v>417</v>
      </c>
      <c r="D98" s="2" t="s">
        <v>418</v>
      </c>
      <c r="E98" s="2" t="s">
        <v>419</v>
      </c>
      <c r="F98" s="2" t="s">
        <v>420</v>
      </c>
      <c r="G98" s="2">
        <v>231400</v>
      </c>
      <c r="H98" s="2" t="s">
        <v>421</v>
      </c>
      <c r="I98" s="2" t="s">
        <v>422</v>
      </c>
      <c r="J98" s="1" t="s">
        <v>18</v>
      </c>
    </row>
    <row r="99" ht="22.5" customHeight="1" spans="1:10">
      <c r="A99" s="2">
        <f>COUNTIF(B$2:B99,B99)</f>
        <v>98</v>
      </c>
      <c r="B99" s="2" t="s">
        <v>11</v>
      </c>
      <c r="C99" s="2" t="s">
        <v>423</v>
      </c>
      <c r="D99" s="2" t="s">
        <v>38</v>
      </c>
      <c r="E99" s="2" t="s">
        <v>39</v>
      </c>
      <c r="F99" s="2" t="s">
        <v>40</v>
      </c>
      <c r="G99" s="2">
        <v>237000</v>
      </c>
      <c r="H99" s="2" t="s">
        <v>41</v>
      </c>
      <c r="I99" s="2" t="s">
        <v>424</v>
      </c>
      <c r="J99" s="1" t="s">
        <v>18</v>
      </c>
    </row>
    <row r="100" ht="22.5" customHeight="1" spans="1:10">
      <c r="A100" s="2">
        <f>COUNTIF(B$2:B100,B100)</f>
        <v>99</v>
      </c>
      <c r="B100" s="2" t="s">
        <v>11</v>
      </c>
      <c r="C100" s="2" t="s">
        <v>425</v>
      </c>
      <c r="D100" s="2" t="s">
        <v>130</v>
      </c>
      <c r="E100" s="2" t="s">
        <v>131</v>
      </c>
      <c r="F100" s="2" t="s">
        <v>132</v>
      </c>
      <c r="G100" s="2">
        <v>246300</v>
      </c>
      <c r="H100" s="2" t="s">
        <v>133</v>
      </c>
      <c r="I100" s="2" t="s">
        <v>426</v>
      </c>
      <c r="J100" s="1" t="s">
        <v>18</v>
      </c>
    </row>
    <row r="101" ht="22.5" customHeight="1" spans="1:10">
      <c r="A101" s="2">
        <f>COUNTIF(B$2:B101,B101)</f>
        <v>1</v>
      </c>
      <c r="B101" s="2" t="s">
        <v>427</v>
      </c>
      <c r="C101" s="2" t="s">
        <v>428</v>
      </c>
      <c r="D101" s="2" t="s">
        <v>118</v>
      </c>
      <c r="E101" s="2" t="s">
        <v>119</v>
      </c>
      <c r="F101" s="2" t="s">
        <v>120</v>
      </c>
      <c r="G101" s="2">
        <v>236400</v>
      </c>
      <c r="H101" s="2" t="s">
        <v>121</v>
      </c>
      <c r="I101" s="2" t="s">
        <v>429</v>
      </c>
      <c r="J101" s="1" t="s">
        <v>18</v>
      </c>
    </row>
    <row r="102" ht="22.5" customHeight="1" spans="1:10">
      <c r="A102" s="2">
        <f>COUNTIF(B$2:B102,B102)</f>
        <v>2</v>
      </c>
      <c r="B102" s="2" t="s">
        <v>427</v>
      </c>
      <c r="C102" s="2" t="s">
        <v>430</v>
      </c>
      <c r="D102" s="2" t="s">
        <v>290</v>
      </c>
      <c r="E102" s="2" t="s">
        <v>291</v>
      </c>
      <c r="F102" s="2" t="s">
        <v>292</v>
      </c>
      <c r="G102" s="2">
        <v>230000</v>
      </c>
      <c r="H102" s="2" t="s">
        <v>293</v>
      </c>
      <c r="I102" s="2" t="s">
        <v>431</v>
      </c>
      <c r="J102" s="1" t="s">
        <v>18</v>
      </c>
    </row>
    <row r="103" ht="22.5" customHeight="1" spans="1:10">
      <c r="A103" s="2">
        <f>COUNTIF(B$2:B103,B103)</f>
        <v>3</v>
      </c>
      <c r="B103" s="2" t="s">
        <v>427</v>
      </c>
      <c r="C103" s="2" t="s">
        <v>432</v>
      </c>
      <c r="D103" s="2" t="s">
        <v>433</v>
      </c>
      <c r="E103" s="2" t="s">
        <v>76</v>
      </c>
      <c r="F103" s="2" t="s">
        <v>434</v>
      </c>
      <c r="G103" s="2">
        <v>325000</v>
      </c>
      <c r="H103" s="2" t="s">
        <v>435</v>
      </c>
      <c r="I103" s="2" t="s">
        <v>436</v>
      </c>
      <c r="J103" s="1" t="s">
        <v>18</v>
      </c>
    </row>
    <row r="104" ht="22.5" customHeight="1" spans="1:10">
      <c r="A104" s="2">
        <f>COUNTIF(B$2:B104,B104)</f>
        <v>4</v>
      </c>
      <c r="B104" s="2" t="s">
        <v>427</v>
      </c>
      <c r="C104" s="2" t="s">
        <v>437</v>
      </c>
      <c r="D104" s="2" t="s">
        <v>112</v>
      </c>
      <c r="E104" s="2" t="s">
        <v>113</v>
      </c>
      <c r="F104" s="2" t="s">
        <v>114</v>
      </c>
      <c r="G104" s="2">
        <v>232000</v>
      </c>
      <c r="H104" s="2" t="s">
        <v>115</v>
      </c>
      <c r="I104" s="2" t="s">
        <v>438</v>
      </c>
      <c r="J104" s="1" t="s">
        <v>18</v>
      </c>
    </row>
    <row r="105" ht="22.5" customHeight="1" spans="1:10">
      <c r="A105" s="2">
        <f>COUNTIF(B$2:B105,B105)</f>
        <v>5</v>
      </c>
      <c r="B105" s="2" t="s">
        <v>427</v>
      </c>
      <c r="C105" s="2" t="s">
        <v>439</v>
      </c>
      <c r="D105" s="2" t="s">
        <v>440</v>
      </c>
      <c r="E105" s="2" t="s">
        <v>441</v>
      </c>
      <c r="F105" s="2" t="s">
        <v>442</v>
      </c>
      <c r="G105" s="2">
        <v>233000</v>
      </c>
      <c r="H105" s="2" t="s">
        <v>443</v>
      </c>
      <c r="I105" s="2" t="s">
        <v>444</v>
      </c>
      <c r="J105" s="1" t="s">
        <v>18</v>
      </c>
    </row>
    <row r="106" ht="22.5" customHeight="1" spans="1:10">
      <c r="A106" s="2">
        <f>COUNTIF(B$2:B106,B106)</f>
        <v>6</v>
      </c>
      <c r="B106" s="2" t="s">
        <v>427</v>
      </c>
      <c r="C106" s="2" t="s">
        <v>445</v>
      </c>
      <c r="D106" s="2" t="s">
        <v>290</v>
      </c>
      <c r="E106" s="2" t="s">
        <v>291</v>
      </c>
      <c r="F106" s="2" t="s">
        <v>292</v>
      </c>
      <c r="G106" s="2">
        <v>230000</v>
      </c>
      <c r="H106" s="2" t="s">
        <v>293</v>
      </c>
      <c r="I106" s="2" t="s">
        <v>446</v>
      </c>
      <c r="J106" s="1" t="s">
        <v>18</v>
      </c>
    </row>
    <row r="107" ht="22.5" customHeight="1" spans="1:10">
      <c r="A107" s="2">
        <f>COUNTIF(B$2:B107,B107)</f>
        <v>7</v>
      </c>
      <c r="B107" s="2" t="s">
        <v>427</v>
      </c>
      <c r="C107" s="2" t="s">
        <v>447</v>
      </c>
      <c r="D107" s="2" t="s">
        <v>49</v>
      </c>
      <c r="E107" s="2" t="s">
        <v>50</v>
      </c>
      <c r="F107" s="2" t="s">
        <v>51</v>
      </c>
      <c r="G107" s="2">
        <v>230000</v>
      </c>
      <c r="H107" s="2" t="s">
        <v>52</v>
      </c>
      <c r="I107" s="2" t="s">
        <v>448</v>
      </c>
      <c r="J107" s="1" t="s">
        <v>18</v>
      </c>
    </row>
    <row r="108" ht="22.5" customHeight="1" spans="1:10">
      <c r="A108" s="2">
        <f>COUNTIF(B$2:B108,B108)</f>
        <v>8</v>
      </c>
      <c r="B108" s="2" t="s">
        <v>427</v>
      </c>
      <c r="C108" s="2" t="s">
        <v>449</v>
      </c>
      <c r="D108" s="2" t="s">
        <v>44</v>
      </c>
      <c r="E108" s="2" t="s">
        <v>27</v>
      </c>
      <c r="F108" s="2" t="s">
        <v>45</v>
      </c>
      <c r="G108" s="2">
        <v>234000</v>
      </c>
      <c r="H108" s="2" t="s">
        <v>46</v>
      </c>
      <c r="I108" s="2" t="s">
        <v>450</v>
      </c>
      <c r="J108" s="1" t="s">
        <v>18</v>
      </c>
    </row>
    <row r="109" ht="22.5" customHeight="1" spans="1:10">
      <c r="A109" s="2">
        <f>COUNTIF(B$2:B109,B109)</f>
        <v>9</v>
      </c>
      <c r="B109" s="2" t="s">
        <v>427</v>
      </c>
      <c r="C109" s="2" t="s">
        <v>451</v>
      </c>
      <c r="D109" s="2" t="s">
        <v>452</v>
      </c>
      <c r="E109" s="2" t="s">
        <v>453</v>
      </c>
      <c r="F109" s="2" t="s">
        <v>454</v>
      </c>
      <c r="G109" s="2">
        <v>239500</v>
      </c>
      <c r="H109" s="2" t="s">
        <v>455</v>
      </c>
      <c r="I109" s="2" t="s">
        <v>456</v>
      </c>
      <c r="J109" s="1" t="s">
        <v>18</v>
      </c>
    </row>
    <row r="110" ht="22.5" customHeight="1" spans="1:10">
      <c r="A110" s="2">
        <f>COUNTIF(B$2:B110,B110)</f>
        <v>10</v>
      </c>
      <c r="B110" s="2" t="s">
        <v>427</v>
      </c>
      <c r="C110" s="2" t="s">
        <v>457</v>
      </c>
      <c r="D110" s="2" t="s">
        <v>458</v>
      </c>
      <c r="E110" s="2" t="s">
        <v>76</v>
      </c>
      <c r="F110" s="2" t="s">
        <v>459</v>
      </c>
      <c r="G110" s="2">
        <v>236700</v>
      </c>
      <c r="H110" s="2" t="s">
        <v>460</v>
      </c>
      <c r="I110" s="2" t="s">
        <v>461</v>
      </c>
      <c r="J110" s="1" t="s">
        <v>18</v>
      </c>
    </row>
    <row r="111" ht="22.5" customHeight="1" spans="1:10">
      <c r="A111" s="2">
        <f>COUNTIF(B$2:B111,B111)</f>
        <v>11</v>
      </c>
      <c r="B111" s="2" t="s">
        <v>427</v>
      </c>
      <c r="C111" s="2" t="s">
        <v>462</v>
      </c>
      <c r="D111" s="2" t="s">
        <v>44</v>
      </c>
      <c r="E111" s="2" t="s">
        <v>27</v>
      </c>
      <c r="F111" s="2" t="s">
        <v>45</v>
      </c>
      <c r="G111" s="2">
        <v>234000</v>
      </c>
      <c r="H111" s="2" t="s">
        <v>46</v>
      </c>
      <c r="I111" s="2" t="s">
        <v>463</v>
      </c>
      <c r="J111" s="1" t="s">
        <v>18</v>
      </c>
    </row>
    <row r="112" ht="22.5" customHeight="1" spans="1:10">
      <c r="A112" s="2">
        <f>COUNTIF(B$2:B112,B112)</f>
        <v>12</v>
      </c>
      <c r="B112" s="2" t="s">
        <v>427</v>
      </c>
      <c r="C112" s="2" t="s">
        <v>464</v>
      </c>
      <c r="D112" s="2" t="s">
        <v>118</v>
      </c>
      <c r="E112" s="2" t="s">
        <v>119</v>
      </c>
      <c r="F112" s="2" t="s">
        <v>120</v>
      </c>
      <c r="G112" s="2">
        <v>236400</v>
      </c>
      <c r="H112" s="2" t="s">
        <v>121</v>
      </c>
      <c r="I112" s="2" t="s">
        <v>465</v>
      </c>
      <c r="J112" s="1" t="s">
        <v>18</v>
      </c>
    </row>
    <row r="113" ht="22.5" customHeight="1" spans="1:10">
      <c r="A113" s="2">
        <f>COUNTIF(B$2:B113,B113)</f>
        <v>13</v>
      </c>
      <c r="B113" s="2" t="s">
        <v>427</v>
      </c>
      <c r="C113" s="2" t="s">
        <v>466</v>
      </c>
      <c r="D113" s="2" t="s">
        <v>245</v>
      </c>
      <c r="E113" s="2" t="s">
        <v>76</v>
      </c>
      <c r="F113" s="2" t="s">
        <v>246</v>
      </c>
      <c r="G113" s="2">
        <v>239000</v>
      </c>
      <c r="H113" s="2" t="s">
        <v>247</v>
      </c>
      <c r="I113" s="2" t="s">
        <v>467</v>
      </c>
      <c r="J113" s="1" t="s">
        <v>18</v>
      </c>
    </row>
    <row r="114" ht="22.5" customHeight="1" spans="1:10">
      <c r="A114" s="2">
        <f>COUNTIF(B$2:B114,B114)</f>
        <v>14</v>
      </c>
      <c r="B114" s="2" t="s">
        <v>427</v>
      </c>
      <c r="C114" s="2" t="s">
        <v>468</v>
      </c>
      <c r="D114" s="2" t="s">
        <v>469</v>
      </c>
      <c r="E114" s="2" t="s">
        <v>82</v>
      </c>
      <c r="F114" s="2" t="s">
        <v>470</v>
      </c>
      <c r="G114" s="2">
        <v>233400</v>
      </c>
      <c r="H114" s="2" t="s">
        <v>471</v>
      </c>
      <c r="I114" s="2" t="s">
        <v>472</v>
      </c>
      <c r="J114" s="1" t="s">
        <v>18</v>
      </c>
    </row>
    <row r="115" ht="22.5" customHeight="1" spans="1:10">
      <c r="A115" s="2">
        <f>COUNTIF(B$2:B115,B115)</f>
        <v>15</v>
      </c>
      <c r="B115" s="2" t="s">
        <v>427</v>
      </c>
      <c r="C115" s="2" t="s">
        <v>473</v>
      </c>
      <c r="D115" s="2" t="s">
        <v>118</v>
      </c>
      <c r="E115" s="2" t="s">
        <v>119</v>
      </c>
      <c r="F115" s="2" t="s">
        <v>120</v>
      </c>
      <c r="G115" s="2">
        <v>236400</v>
      </c>
      <c r="H115" s="2" t="s">
        <v>121</v>
      </c>
      <c r="I115" s="2" t="s">
        <v>474</v>
      </c>
      <c r="J115" s="1" t="s">
        <v>18</v>
      </c>
    </row>
    <row r="116" ht="22.5" customHeight="1" spans="1:10">
      <c r="A116" s="2">
        <f>COUNTIF(B$2:B116,B116)</f>
        <v>16</v>
      </c>
      <c r="B116" s="2" t="s">
        <v>427</v>
      </c>
      <c r="C116" s="2" t="s">
        <v>475</v>
      </c>
      <c r="D116" s="2" t="s">
        <v>328</v>
      </c>
      <c r="E116" s="2" t="s">
        <v>291</v>
      </c>
      <c r="F116" s="2" t="s">
        <v>329</v>
      </c>
      <c r="G116" s="2">
        <v>233600</v>
      </c>
      <c r="H116" s="2" t="s">
        <v>330</v>
      </c>
      <c r="I116" s="2" t="s">
        <v>476</v>
      </c>
      <c r="J116" s="1" t="s">
        <v>18</v>
      </c>
    </row>
    <row r="117" ht="22.5" customHeight="1" spans="1:10">
      <c r="A117" s="2">
        <f>COUNTIF(B$2:B117,B117)</f>
        <v>17</v>
      </c>
      <c r="B117" s="2" t="s">
        <v>427</v>
      </c>
      <c r="C117" s="2" t="s">
        <v>477</v>
      </c>
      <c r="D117" s="2" t="s">
        <v>290</v>
      </c>
      <c r="E117" s="2" t="s">
        <v>291</v>
      </c>
      <c r="F117" s="2" t="s">
        <v>292</v>
      </c>
      <c r="G117" s="2">
        <v>230000</v>
      </c>
      <c r="H117" s="2" t="s">
        <v>293</v>
      </c>
      <c r="I117" s="2" t="s">
        <v>478</v>
      </c>
      <c r="J117" s="1" t="s">
        <v>18</v>
      </c>
    </row>
    <row r="118" ht="22.5" customHeight="1" spans="1:10">
      <c r="A118" s="2">
        <f>COUNTIF(B$2:B118,B118)</f>
        <v>18</v>
      </c>
      <c r="B118" s="2" t="s">
        <v>427</v>
      </c>
      <c r="C118" s="2" t="s">
        <v>479</v>
      </c>
      <c r="D118" s="2" t="s">
        <v>20</v>
      </c>
      <c r="E118" s="2" t="s">
        <v>21</v>
      </c>
      <c r="F118" s="2" t="s">
        <v>22</v>
      </c>
      <c r="G118" s="2">
        <v>246100</v>
      </c>
      <c r="H118" s="2" t="s">
        <v>23</v>
      </c>
      <c r="I118" s="2" t="s">
        <v>480</v>
      </c>
      <c r="J118" s="1" t="s">
        <v>18</v>
      </c>
    </row>
    <row r="119" ht="22.5" customHeight="1" spans="1:10">
      <c r="A119" s="2">
        <f>COUNTIF(B$2:B119,B119)</f>
        <v>19</v>
      </c>
      <c r="B119" s="2" t="s">
        <v>427</v>
      </c>
      <c r="C119" s="2" t="s">
        <v>481</v>
      </c>
      <c r="D119" s="2" t="s">
        <v>452</v>
      </c>
      <c r="E119" s="2" t="s">
        <v>453</v>
      </c>
      <c r="F119" s="2" t="s">
        <v>454</v>
      </c>
      <c r="G119" s="2">
        <v>239500</v>
      </c>
      <c r="H119" s="2" t="s">
        <v>455</v>
      </c>
      <c r="I119" s="2" t="s">
        <v>482</v>
      </c>
      <c r="J119" s="1" t="s">
        <v>18</v>
      </c>
    </row>
    <row r="120" ht="22.5" customHeight="1" spans="1:10">
      <c r="A120" s="2">
        <f>COUNTIF(B$2:B120,B120)</f>
        <v>20</v>
      </c>
      <c r="B120" s="2" t="s">
        <v>427</v>
      </c>
      <c r="C120" s="2" t="s">
        <v>483</v>
      </c>
      <c r="D120" s="2" t="s">
        <v>153</v>
      </c>
      <c r="E120" s="2" t="s">
        <v>154</v>
      </c>
      <c r="F120" s="2" t="s">
        <v>155</v>
      </c>
      <c r="G120" s="2">
        <v>234300</v>
      </c>
      <c r="H120" s="2" t="s">
        <v>156</v>
      </c>
      <c r="I120" s="2" t="s">
        <v>484</v>
      </c>
      <c r="J120" s="1" t="s">
        <v>18</v>
      </c>
    </row>
    <row r="121" ht="22.5" customHeight="1" spans="1:10">
      <c r="A121" s="2">
        <f>COUNTIF(B$2:B121,B121)</f>
        <v>21</v>
      </c>
      <c r="B121" s="2" t="s">
        <v>427</v>
      </c>
      <c r="C121" s="2" t="s">
        <v>485</v>
      </c>
      <c r="D121" s="2" t="s">
        <v>258</v>
      </c>
      <c r="E121" s="2" t="s">
        <v>76</v>
      </c>
      <c r="F121" s="2" t="s">
        <v>259</v>
      </c>
      <c r="G121" s="2">
        <v>235000</v>
      </c>
      <c r="H121" s="2" t="s">
        <v>260</v>
      </c>
      <c r="I121" s="2" t="s">
        <v>486</v>
      </c>
      <c r="J121" s="1" t="s">
        <v>18</v>
      </c>
    </row>
    <row r="122" ht="22.5" customHeight="1" spans="1:10">
      <c r="A122" s="2">
        <f>COUNTIF(B$2:B122,B122)</f>
        <v>22</v>
      </c>
      <c r="B122" s="2" t="s">
        <v>427</v>
      </c>
      <c r="C122" s="2" t="s">
        <v>487</v>
      </c>
      <c r="D122" s="2" t="s">
        <v>367</v>
      </c>
      <c r="E122" s="2" t="s">
        <v>368</v>
      </c>
      <c r="F122" s="2" t="s">
        <v>369</v>
      </c>
      <c r="G122" s="2">
        <v>239300</v>
      </c>
      <c r="H122" s="2" t="s">
        <v>370</v>
      </c>
      <c r="I122" s="2" t="s">
        <v>488</v>
      </c>
      <c r="J122" s="1" t="s">
        <v>18</v>
      </c>
    </row>
    <row r="123" ht="22.5" customHeight="1" spans="1:10">
      <c r="A123" s="2">
        <f>COUNTIF(B$2:B123,B123)</f>
        <v>23</v>
      </c>
      <c r="B123" s="2" t="s">
        <v>427</v>
      </c>
      <c r="C123" s="2" t="s">
        <v>489</v>
      </c>
      <c r="D123" s="2" t="s">
        <v>55</v>
      </c>
      <c r="E123" s="2" t="s">
        <v>56</v>
      </c>
      <c r="F123" s="2" t="s">
        <v>57</v>
      </c>
      <c r="G123" s="2">
        <v>236300</v>
      </c>
      <c r="H123" s="2" t="s">
        <v>58</v>
      </c>
      <c r="I123" s="2" t="s">
        <v>490</v>
      </c>
      <c r="J123" s="1" t="s">
        <v>18</v>
      </c>
    </row>
    <row r="124" ht="22.5" customHeight="1" spans="1:10">
      <c r="A124" s="2">
        <f>COUNTIF(B$2:B124,B124)</f>
        <v>24</v>
      </c>
      <c r="B124" s="2" t="s">
        <v>427</v>
      </c>
      <c r="C124" s="2" t="s">
        <v>491</v>
      </c>
      <c r="D124" s="2" t="s">
        <v>112</v>
      </c>
      <c r="E124" s="2" t="s">
        <v>113</v>
      </c>
      <c r="F124" s="2" t="s">
        <v>114</v>
      </c>
      <c r="G124" s="2">
        <v>232000</v>
      </c>
      <c r="H124" s="2" t="s">
        <v>115</v>
      </c>
      <c r="I124" s="2" t="s">
        <v>492</v>
      </c>
      <c r="J124" s="1" t="s">
        <v>18</v>
      </c>
    </row>
    <row r="125" ht="22.5" customHeight="1" spans="1:10">
      <c r="A125" s="2">
        <f>COUNTIF(B$2:B125,B125)</f>
        <v>25</v>
      </c>
      <c r="B125" s="2" t="s">
        <v>427</v>
      </c>
      <c r="C125" s="2" t="s">
        <v>493</v>
      </c>
      <c r="D125" s="2" t="s">
        <v>290</v>
      </c>
      <c r="E125" s="2" t="s">
        <v>291</v>
      </c>
      <c r="F125" s="2" t="s">
        <v>292</v>
      </c>
      <c r="G125" s="2">
        <v>230000</v>
      </c>
      <c r="H125" s="2" t="s">
        <v>293</v>
      </c>
      <c r="I125" s="2" t="s">
        <v>494</v>
      </c>
      <c r="J125" s="1" t="s">
        <v>18</v>
      </c>
    </row>
    <row r="126" ht="22.5" customHeight="1" spans="1:10">
      <c r="A126" s="2">
        <f>COUNTIF(B$2:B126,B126)</f>
        <v>26</v>
      </c>
      <c r="B126" s="2" t="s">
        <v>427</v>
      </c>
      <c r="C126" s="2" t="s">
        <v>495</v>
      </c>
      <c r="D126" s="2" t="s">
        <v>496</v>
      </c>
      <c r="E126" s="2" t="s">
        <v>497</v>
      </c>
      <c r="F126" s="2" t="s">
        <v>498</v>
      </c>
      <c r="G126" s="2">
        <v>241200</v>
      </c>
      <c r="H126" s="2" t="s">
        <v>499</v>
      </c>
      <c r="I126" s="2" t="s">
        <v>500</v>
      </c>
      <c r="J126" s="1" t="s">
        <v>18</v>
      </c>
    </row>
    <row r="127" s="3" customFormat="1" ht="22.5" customHeight="1" spans="1:10">
      <c r="A127" s="3">
        <f>COUNTIF(B$2:B127,B127)</f>
        <v>27</v>
      </c>
      <c r="B127" s="3" t="s">
        <v>427</v>
      </c>
      <c r="C127" s="3" t="s">
        <v>501</v>
      </c>
      <c r="D127" s="3" t="s">
        <v>502</v>
      </c>
      <c r="E127" s="3" t="s">
        <v>76</v>
      </c>
      <c r="F127" s="3" t="s">
        <v>503</v>
      </c>
      <c r="G127" s="3">
        <v>313000</v>
      </c>
      <c r="H127" s="3" t="s">
        <v>504</v>
      </c>
      <c r="I127" s="3" t="s">
        <v>505</v>
      </c>
      <c r="J127" s="10" t="s">
        <v>18</v>
      </c>
    </row>
    <row r="128" ht="22.5" customHeight="1" spans="1:10">
      <c r="A128" s="2">
        <f>COUNTIF(B$2:B128,B128)</f>
        <v>28</v>
      </c>
      <c r="B128" s="2" t="s">
        <v>427</v>
      </c>
      <c r="C128" s="2" t="s">
        <v>506</v>
      </c>
      <c r="D128" s="2" t="s">
        <v>469</v>
      </c>
      <c r="E128" s="2" t="s">
        <v>82</v>
      </c>
      <c r="F128" s="2" t="s">
        <v>470</v>
      </c>
      <c r="G128" s="2">
        <v>233400</v>
      </c>
      <c r="H128" s="2" t="s">
        <v>471</v>
      </c>
      <c r="I128" s="2" t="s">
        <v>507</v>
      </c>
      <c r="J128" s="1" t="s">
        <v>18</v>
      </c>
    </row>
    <row r="129" ht="22.5" customHeight="1" spans="1:10">
      <c r="A129" s="2">
        <f>COUNTIF(B$2:B129,B129)</f>
        <v>29</v>
      </c>
      <c r="B129" s="2" t="s">
        <v>427</v>
      </c>
      <c r="C129" s="2" t="s">
        <v>508</v>
      </c>
      <c r="D129" s="2" t="s">
        <v>509</v>
      </c>
      <c r="E129" s="2" t="s">
        <v>510</v>
      </c>
      <c r="F129" s="2" t="s">
        <v>511</v>
      </c>
      <c r="G129" s="2">
        <v>230000</v>
      </c>
      <c r="H129" s="2" t="s">
        <v>512</v>
      </c>
      <c r="I129" s="2" t="s">
        <v>513</v>
      </c>
      <c r="J129" s="1" t="s">
        <v>18</v>
      </c>
    </row>
    <row r="130" ht="22.5" customHeight="1" spans="1:10">
      <c r="A130" s="2">
        <f>COUNTIF(B$2:B130,B130)</f>
        <v>30</v>
      </c>
      <c r="B130" s="2" t="s">
        <v>427</v>
      </c>
      <c r="C130" s="2" t="s">
        <v>514</v>
      </c>
      <c r="D130" s="2" t="s">
        <v>515</v>
      </c>
      <c r="E130" s="2" t="s">
        <v>516</v>
      </c>
      <c r="F130" s="2" t="s">
        <v>517</v>
      </c>
      <c r="G130" s="2">
        <v>242300</v>
      </c>
      <c r="H130" s="2" t="s">
        <v>518</v>
      </c>
      <c r="I130" s="2" t="s">
        <v>519</v>
      </c>
      <c r="J130" s="1" t="s">
        <v>18</v>
      </c>
    </row>
    <row r="131" ht="22.5" customHeight="1" spans="1:10">
      <c r="A131" s="2">
        <f>COUNTIF(B$2:B131,B131)</f>
        <v>31</v>
      </c>
      <c r="B131" s="2" t="s">
        <v>427</v>
      </c>
      <c r="C131" s="2" t="s">
        <v>520</v>
      </c>
      <c r="D131" s="2" t="s">
        <v>458</v>
      </c>
      <c r="E131" s="2" t="s">
        <v>76</v>
      </c>
      <c r="F131" s="2" t="s">
        <v>459</v>
      </c>
      <c r="G131" s="2">
        <v>236700</v>
      </c>
      <c r="H131" s="2" t="s">
        <v>460</v>
      </c>
      <c r="I131" s="2" t="s">
        <v>521</v>
      </c>
      <c r="J131" s="1" t="s">
        <v>18</v>
      </c>
    </row>
    <row r="132" ht="22.5" customHeight="1" spans="1:10">
      <c r="A132" s="2">
        <f>COUNTIF(B$2:B132,B132)</f>
        <v>32</v>
      </c>
      <c r="B132" s="2" t="s">
        <v>427</v>
      </c>
      <c r="C132" s="2" t="s">
        <v>522</v>
      </c>
      <c r="D132" s="2" t="s">
        <v>32</v>
      </c>
      <c r="E132" s="2" t="s">
        <v>33</v>
      </c>
      <c r="F132" s="2" t="s">
        <v>34</v>
      </c>
      <c r="G132" s="2">
        <v>237000</v>
      </c>
      <c r="H132" s="2" t="s">
        <v>35</v>
      </c>
      <c r="I132" s="2" t="s">
        <v>523</v>
      </c>
      <c r="J132" s="1" t="s">
        <v>18</v>
      </c>
    </row>
    <row r="133" ht="22.5" customHeight="1" spans="1:10">
      <c r="A133" s="2">
        <f>COUNTIF(B$2:B133,B133)</f>
        <v>33</v>
      </c>
      <c r="B133" s="2" t="s">
        <v>427</v>
      </c>
      <c r="C133" s="2" t="s">
        <v>524</v>
      </c>
      <c r="D133" s="2" t="s">
        <v>263</v>
      </c>
      <c r="E133" s="2" t="s">
        <v>131</v>
      </c>
      <c r="F133" s="2" t="s">
        <v>264</v>
      </c>
      <c r="G133" s="2">
        <v>233500</v>
      </c>
      <c r="H133" s="2" t="s">
        <v>265</v>
      </c>
      <c r="I133" s="2" t="s">
        <v>525</v>
      </c>
      <c r="J133" s="1" t="s">
        <v>18</v>
      </c>
    </row>
    <row r="134" ht="22.5" customHeight="1" spans="1:10">
      <c r="A134" s="2">
        <f>COUNTIF(B$2:B134,B134)</f>
        <v>34</v>
      </c>
      <c r="B134" s="2" t="s">
        <v>427</v>
      </c>
      <c r="C134" s="2" t="s">
        <v>526</v>
      </c>
      <c r="D134" s="2" t="s">
        <v>527</v>
      </c>
      <c r="E134" s="2" t="s">
        <v>528</v>
      </c>
      <c r="F134" s="2" t="s">
        <v>529</v>
      </c>
      <c r="G134" s="2">
        <v>241009</v>
      </c>
      <c r="H134" s="2" t="s">
        <v>530</v>
      </c>
      <c r="I134" s="2" t="s">
        <v>531</v>
      </c>
      <c r="J134" s="1" t="s">
        <v>532</v>
      </c>
    </row>
    <row r="135" ht="22.5" customHeight="1" spans="1:10">
      <c r="A135" s="2">
        <f>COUNTIF(B$2:B135,B135)</f>
        <v>35</v>
      </c>
      <c r="B135" s="2" t="s">
        <v>427</v>
      </c>
      <c r="C135" s="2" t="s">
        <v>533</v>
      </c>
      <c r="D135" s="2" t="s">
        <v>235</v>
      </c>
      <c r="E135" s="2" t="s">
        <v>82</v>
      </c>
      <c r="F135" s="2" t="s">
        <v>236</v>
      </c>
      <c r="G135" s="2">
        <v>233300</v>
      </c>
      <c r="H135" s="2" t="s">
        <v>237</v>
      </c>
      <c r="I135" s="2" t="s">
        <v>534</v>
      </c>
      <c r="J135" s="1" t="s">
        <v>18</v>
      </c>
    </row>
    <row r="136" ht="22.5" customHeight="1" spans="1:10">
      <c r="A136" s="2">
        <f>COUNTIF(B$2:B136,B136)</f>
        <v>36</v>
      </c>
      <c r="B136" s="2" t="s">
        <v>427</v>
      </c>
      <c r="C136" s="2" t="s">
        <v>535</v>
      </c>
      <c r="D136" s="2" t="s">
        <v>418</v>
      </c>
      <c r="E136" s="2" t="s">
        <v>419</v>
      </c>
      <c r="F136" s="2" t="s">
        <v>420</v>
      </c>
      <c r="G136" s="2">
        <v>231400</v>
      </c>
      <c r="H136" s="2" t="s">
        <v>421</v>
      </c>
      <c r="I136" s="2" t="s">
        <v>536</v>
      </c>
      <c r="J136" s="1" t="s">
        <v>18</v>
      </c>
    </row>
    <row r="137" ht="22.5" customHeight="1" spans="1:10">
      <c r="A137" s="2">
        <f>COUNTIF(B$2:B137,B137)</f>
        <v>37</v>
      </c>
      <c r="B137" s="2" t="s">
        <v>427</v>
      </c>
      <c r="C137" s="2" t="s">
        <v>537</v>
      </c>
      <c r="D137" s="2" t="s">
        <v>538</v>
      </c>
      <c r="E137" s="2" t="s">
        <v>76</v>
      </c>
      <c r="F137" s="2" t="s">
        <v>539</v>
      </c>
      <c r="G137" s="2">
        <v>241100</v>
      </c>
      <c r="H137" s="2" t="s">
        <v>540</v>
      </c>
      <c r="I137" s="2" t="s">
        <v>541</v>
      </c>
      <c r="J137" s="1" t="s">
        <v>18</v>
      </c>
    </row>
    <row r="138" ht="22.5" customHeight="1" spans="1:10">
      <c r="A138" s="2">
        <f>COUNTIF(B$2:B138,B138)</f>
        <v>38</v>
      </c>
      <c r="B138" s="2" t="s">
        <v>427</v>
      </c>
      <c r="C138" s="2" t="s">
        <v>542</v>
      </c>
      <c r="D138" s="2" t="s">
        <v>458</v>
      </c>
      <c r="E138" s="2" t="s">
        <v>76</v>
      </c>
      <c r="F138" s="2" t="s">
        <v>459</v>
      </c>
      <c r="G138" s="2">
        <v>236700</v>
      </c>
      <c r="H138" s="2" t="s">
        <v>460</v>
      </c>
      <c r="I138" s="2" t="s">
        <v>543</v>
      </c>
      <c r="J138" s="1" t="s">
        <v>18</v>
      </c>
    </row>
    <row r="139" ht="22.5" customHeight="1" spans="1:10">
      <c r="A139" s="2">
        <f>COUNTIF(B$2:B139,B139)</f>
        <v>39</v>
      </c>
      <c r="B139" s="2" t="s">
        <v>427</v>
      </c>
      <c r="C139" s="2" t="s">
        <v>544</v>
      </c>
      <c r="D139" s="2" t="s">
        <v>311</v>
      </c>
      <c r="E139" s="2" t="s">
        <v>291</v>
      </c>
      <c r="F139" s="2" t="s">
        <v>312</v>
      </c>
      <c r="G139" s="2">
        <v>235300</v>
      </c>
      <c r="H139" s="2" t="s">
        <v>313</v>
      </c>
      <c r="I139" s="2" t="s">
        <v>545</v>
      </c>
      <c r="J139" s="1" t="s">
        <v>18</v>
      </c>
    </row>
    <row r="140" ht="22.5" customHeight="1" spans="1:10">
      <c r="A140" s="2">
        <f>COUNTIF(B$2:B140,B140)</f>
        <v>40</v>
      </c>
      <c r="B140" s="2" t="s">
        <v>427</v>
      </c>
      <c r="C140" s="2" t="s">
        <v>546</v>
      </c>
      <c r="D140" s="2" t="s">
        <v>392</v>
      </c>
      <c r="E140" s="2" t="s">
        <v>393</v>
      </c>
      <c r="F140" s="2" t="s">
        <v>394</v>
      </c>
      <c r="G140" s="2">
        <v>234000</v>
      </c>
      <c r="H140" s="2" t="s">
        <v>395</v>
      </c>
      <c r="I140" s="2" t="s">
        <v>547</v>
      </c>
      <c r="J140" s="1" t="s">
        <v>18</v>
      </c>
    </row>
    <row r="141" ht="22.5" customHeight="1" spans="1:10">
      <c r="A141" s="2">
        <f>COUNTIF(B$2:B141,B141)</f>
        <v>41</v>
      </c>
      <c r="B141" s="2" t="s">
        <v>427</v>
      </c>
      <c r="C141" s="2" t="s">
        <v>548</v>
      </c>
      <c r="D141" s="2" t="s">
        <v>130</v>
      </c>
      <c r="E141" s="2" t="s">
        <v>131</v>
      </c>
      <c r="F141" s="2" t="s">
        <v>132</v>
      </c>
      <c r="G141" s="2">
        <v>246300</v>
      </c>
      <c r="H141" s="2" t="s">
        <v>133</v>
      </c>
      <c r="I141" s="2" t="s">
        <v>549</v>
      </c>
      <c r="J141" s="1" t="s">
        <v>18</v>
      </c>
    </row>
    <row r="142" ht="22.5" customHeight="1" spans="1:10">
      <c r="A142" s="2">
        <f>COUNTIF(B$2:B142,B142)</f>
        <v>42</v>
      </c>
      <c r="B142" s="2" t="s">
        <v>427</v>
      </c>
      <c r="C142" s="2" t="s">
        <v>550</v>
      </c>
      <c r="D142" s="2" t="s">
        <v>276</v>
      </c>
      <c r="E142" s="2" t="s">
        <v>277</v>
      </c>
      <c r="F142" s="2" t="s">
        <v>278</v>
      </c>
      <c r="G142" s="2">
        <v>246500</v>
      </c>
      <c r="H142" s="2" t="s">
        <v>279</v>
      </c>
      <c r="I142" s="2" t="s">
        <v>551</v>
      </c>
      <c r="J142" s="1" t="s">
        <v>18</v>
      </c>
    </row>
    <row r="143" ht="22.5" customHeight="1" spans="1:10">
      <c r="A143" s="2">
        <f>COUNTIF(B$2:B143,B143)</f>
        <v>43</v>
      </c>
      <c r="B143" s="2" t="s">
        <v>427</v>
      </c>
      <c r="C143" s="2" t="s">
        <v>552</v>
      </c>
      <c r="D143" s="2" t="s">
        <v>55</v>
      </c>
      <c r="E143" s="2" t="s">
        <v>56</v>
      </c>
      <c r="F143" s="2" t="s">
        <v>57</v>
      </c>
      <c r="G143" s="2">
        <v>236300</v>
      </c>
      <c r="H143" s="2" t="s">
        <v>58</v>
      </c>
      <c r="I143" s="2" t="s">
        <v>553</v>
      </c>
      <c r="J143" s="1" t="s">
        <v>18</v>
      </c>
    </row>
    <row r="144" ht="22.5" customHeight="1" spans="1:10">
      <c r="A144" s="2">
        <f>COUNTIF(B$2:B144,B144)</f>
        <v>44</v>
      </c>
      <c r="B144" s="2" t="s">
        <v>427</v>
      </c>
      <c r="C144" s="2" t="s">
        <v>554</v>
      </c>
      <c r="D144" s="2" t="s">
        <v>118</v>
      </c>
      <c r="E144" s="2" t="s">
        <v>119</v>
      </c>
      <c r="F144" s="2" t="s">
        <v>120</v>
      </c>
      <c r="G144" s="2">
        <v>236400</v>
      </c>
      <c r="H144" s="2" t="s">
        <v>121</v>
      </c>
      <c r="I144" s="2" t="s">
        <v>555</v>
      </c>
      <c r="J144" s="1" t="s">
        <v>18</v>
      </c>
    </row>
    <row r="145" ht="22.5" customHeight="1" spans="1:10">
      <c r="A145" s="2">
        <f>COUNTIF(B$2:B145,B145)</f>
        <v>45</v>
      </c>
      <c r="B145" s="2" t="s">
        <v>427</v>
      </c>
      <c r="C145" s="2" t="s">
        <v>556</v>
      </c>
      <c r="D145" s="2" t="s">
        <v>392</v>
      </c>
      <c r="E145" s="2" t="s">
        <v>393</v>
      </c>
      <c r="F145" s="2" t="s">
        <v>394</v>
      </c>
      <c r="G145" s="2">
        <v>234000</v>
      </c>
      <c r="H145" s="2" t="s">
        <v>395</v>
      </c>
      <c r="I145" s="2" t="s">
        <v>557</v>
      </c>
      <c r="J145" s="1" t="s">
        <v>18</v>
      </c>
    </row>
    <row r="146" ht="22.5" customHeight="1" spans="1:10">
      <c r="A146" s="2">
        <f>COUNTIF(B$2:B146,B146)</f>
        <v>46</v>
      </c>
      <c r="B146" s="2" t="s">
        <v>427</v>
      </c>
      <c r="C146" s="2" t="s">
        <v>558</v>
      </c>
      <c r="D146" s="2" t="s">
        <v>359</v>
      </c>
      <c r="E146" s="2" t="s">
        <v>360</v>
      </c>
      <c r="F146" s="2" t="s">
        <v>361</v>
      </c>
      <c r="G146" s="2">
        <v>232100</v>
      </c>
      <c r="H146" s="2" t="s">
        <v>362</v>
      </c>
      <c r="I146" s="2" t="s">
        <v>559</v>
      </c>
      <c r="J146" s="1" t="s">
        <v>18</v>
      </c>
    </row>
    <row r="147" ht="22.5" customHeight="1" spans="1:10">
      <c r="A147" s="2">
        <f>COUNTIF(B$2:B147,B147)</f>
        <v>47</v>
      </c>
      <c r="B147" s="2" t="s">
        <v>427</v>
      </c>
      <c r="C147" s="2" t="s">
        <v>560</v>
      </c>
      <c r="D147" s="2" t="s">
        <v>561</v>
      </c>
      <c r="E147" s="2" t="s">
        <v>76</v>
      </c>
      <c r="F147" s="2" t="s">
        <v>562</v>
      </c>
      <c r="G147" s="2">
        <v>241000</v>
      </c>
      <c r="H147" s="2" t="s">
        <v>563</v>
      </c>
      <c r="I147" s="2" t="s">
        <v>564</v>
      </c>
      <c r="J147" s="1" t="s">
        <v>18</v>
      </c>
    </row>
    <row r="148" ht="22.5" customHeight="1" spans="1:10">
      <c r="A148" s="2">
        <f>COUNTIF(B$2:B148,B148)</f>
        <v>48</v>
      </c>
      <c r="B148" s="2" t="s">
        <v>427</v>
      </c>
      <c r="C148" s="2" t="s">
        <v>565</v>
      </c>
      <c r="D148" s="2" t="s">
        <v>136</v>
      </c>
      <c r="E148" s="2" t="s">
        <v>137</v>
      </c>
      <c r="F148" s="2" t="s">
        <v>138</v>
      </c>
      <c r="G148" s="2">
        <v>235200</v>
      </c>
      <c r="H148" s="2" t="s">
        <v>139</v>
      </c>
      <c r="I148" s="2" t="s">
        <v>566</v>
      </c>
      <c r="J148" s="1" t="s">
        <v>18</v>
      </c>
    </row>
    <row r="149" ht="22.5" customHeight="1" spans="1:10">
      <c r="A149" s="2">
        <f>COUNTIF(B$2:B149,B149)</f>
        <v>49</v>
      </c>
      <c r="B149" s="2" t="s">
        <v>427</v>
      </c>
      <c r="C149" s="2" t="s">
        <v>567</v>
      </c>
      <c r="D149" s="2" t="s">
        <v>199</v>
      </c>
      <c r="E149" s="2" t="s">
        <v>76</v>
      </c>
      <c r="F149" s="2" t="s">
        <v>200</v>
      </c>
      <c r="G149" s="2">
        <v>233200</v>
      </c>
      <c r="H149" s="2" t="s">
        <v>201</v>
      </c>
      <c r="I149" s="2" t="s">
        <v>568</v>
      </c>
      <c r="J149" s="1" t="s">
        <v>18</v>
      </c>
    </row>
    <row r="150" ht="22.5" customHeight="1" spans="1:10">
      <c r="A150" s="2">
        <f>COUNTIF(B$2:B150,B150)</f>
        <v>50</v>
      </c>
      <c r="B150" s="2" t="s">
        <v>427</v>
      </c>
      <c r="C150" s="2" t="s">
        <v>569</v>
      </c>
      <c r="D150" s="2" t="s">
        <v>44</v>
      </c>
      <c r="E150" s="2" t="s">
        <v>27</v>
      </c>
      <c r="F150" s="2" t="s">
        <v>45</v>
      </c>
      <c r="G150" s="2">
        <v>234000</v>
      </c>
      <c r="H150" s="2" t="s">
        <v>46</v>
      </c>
      <c r="I150" s="2" t="s">
        <v>570</v>
      </c>
      <c r="J150" s="1" t="s">
        <v>18</v>
      </c>
    </row>
    <row r="151" ht="22.5" customHeight="1" spans="1:10">
      <c r="A151" s="2">
        <f>COUNTIF(B$2:B151,B151)</f>
        <v>51</v>
      </c>
      <c r="B151" s="2" t="s">
        <v>427</v>
      </c>
      <c r="C151" s="2" t="s">
        <v>571</v>
      </c>
      <c r="D151" s="2" t="s">
        <v>572</v>
      </c>
      <c r="E151" s="2" t="s">
        <v>573</v>
      </c>
      <c r="F151" s="2" t="s">
        <v>574</v>
      </c>
      <c r="G151" s="2">
        <v>236200</v>
      </c>
      <c r="H151" s="2" t="s">
        <v>575</v>
      </c>
      <c r="I151" s="2" t="s">
        <v>576</v>
      </c>
      <c r="J151" s="1" t="s">
        <v>18</v>
      </c>
    </row>
    <row r="152" ht="22.5" customHeight="1" spans="1:10">
      <c r="A152" s="2">
        <f>COUNTIF(B$2:B152,B152)</f>
        <v>52</v>
      </c>
      <c r="B152" s="2" t="s">
        <v>427</v>
      </c>
      <c r="C152" s="2" t="s">
        <v>577</v>
      </c>
      <c r="D152" s="2" t="s">
        <v>578</v>
      </c>
      <c r="E152" s="2" t="s">
        <v>579</v>
      </c>
      <c r="F152" s="2" t="s">
        <v>580</v>
      </c>
      <c r="G152" s="2">
        <v>236000</v>
      </c>
      <c r="H152" s="2" t="s">
        <v>581</v>
      </c>
      <c r="I152" s="2" t="s">
        <v>582</v>
      </c>
      <c r="J152" s="1" t="s">
        <v>18</v>
      </c>
    </row>
    <row r="153" ht="22.5" customHeight="1" spans="1:10">
      <c r="A153" s="2">
        <f>COUNTIF(B$2:B153,B153)</f>
        <v>53</v>
      </c>
      <c r="B153" s="2" t="s">
        <v>427</v>
      </c>
      <c r="C153" s="2" t="s">
        <v>583</v>
      </c>
      <c r="D153" s="2" t="s">
        <v>311</v>
      </c>
      <c r="E153" s="2" t="s">
        <v>291</v>
      </c>
      <c r="F153" s="2" t="s">
        <v>312</v>
      </c>
      <c r="G153" s="2">
        <v>235300</v>
      </c>
      <c r="H153" s="2" t="s">
        <v>313</v>
      </c>
      <c r="I153" s="2" t="s">
        <v>584</v>
      </c>
      <c r="J153" s="1" t="s">
        <v>18</v>
      </c>
    </row>
    <row r="154" ht="22.5" customHeight="1" spans="1:10">
      <c r="A154" s="2">
        <f>COUNTIF(B$2:B154,B154)</f>
        <v>54</v>
      </c>
      <c r="B154" s="2" t="s">
        <v>427</v>
      </c>
      <c r="C154" s="2" t="s">
        <v>585</v>
      </c>
      <c r="D154" s="2" t="s">
        <v>586</v>
      </c>
      <c r="E154" s="2" t="s">
        <v>76</v>
      </c>
      <c r="F154" s="2" t="s">
        <v>587</v>
      </c>
      <c r="G154" s="2">
        <v>234200</v>
      </c>
      <c r="H154" s="2" t="s">
        <v>588</v>
      </c>
      <c r="I154" s="2" t="s">
        <v>589</v>
      </c>
      <c r="J154" s="1" t="s">
        <v>18</v>
      </c>
    </row>
    <row r="155" ht="22.5" customHeight="1" spans="1:10">
      <c r="A155" s="2">
        <f>COUNTIF(B$2:B155,B155)</f>
        <v>55</v>
      </c>
      <c r="B155" s="2" t="s">
        <v>427</v>
      </c>
      <c r="C155" s="2" t="s">
        <v>590</v>
      </c>
      <c r="D155" s="2" t="s">
        <v>227</v>
      </c>
      <c r="E155" s="2" t="s">
        <v>228</v>
      </c>
      <c r="F155" s="2" t="s">
        <v>229</v>
      </c>
      <c r="G155" s="2">
        <v>242000</v>
      </c>
      <c r="H155" s="2" t="s">
        <v>230</v>
      </c>
      <c r="I155" s="2" t="s">
        <v>591</v>
      </c>
      <c r="J155" s="1" t="s">
        <v>18</v>
      </c>
    </row>
    <row r="156" ht="22.5" customHeight="1" spans="1:10">
      <c r="A156" s="3">
        <f>COUNTIF(B$2:B156,B156)</f>
        <v>56</v>
      </c>
      <c r="B156" s="3" t="s">
        <v>427</v>
      </c>
      <c r="C156" s="3" t="s">
        <v>592</v>
      </c>
      <c r="D156" s="3" t="s">
        <v>89</v>
      </c>
      <c r="E156" s="3" t="s">
        <v>90</v>
      </c>
      <c r="F156" s="4" t="s">
        <v>593</v>
      </c>
      <c r="G156" s="3">
        <v>234300</v>
      </c>
      <c r="H156" s="3" t="s">
        <v>92</v>
      </c>
      <c r="I156" s="3" t="s">
        <v>594</v>
      </c>
      <c r="J156" s="10" t="s">
        <v>18</v>
      </c>
    </row>
    <row r="157" ht="22.5" customHeight="1" spans="1:10">
      <c r="A157" s="2">
        <f>COUNTIF(B$2:B157,B157)</f>
        <v>57</v>
      </c>
      <c r="B157" s="2" t="s">
        <v>427</v>
      </c>
      <c r="C157" s="2" t="s">
        <v>595</v>
      </c>
      <c r="D157" s="2" t="s">
        <v>44</v>
      </c>
      <c r="E157" s="2" t="s">
        <v>27</v>
      </c>
      <c r="F157" s="2" t="s">
        <v>45</v>
      </c>
      <c r="G157" s="2">
        <v>234000</v>
      </c>
      <c r="H157" s="2" t="s">
        <v>46</v>
      </c>
      <c r="I157" s="2" t="s">
        <v>596</v>
      </c>
      <c r="J157" s="1" t="s">
        <v>18</v>
      </c>
    </row>
    <row r="158" ht="22.5" customHeight="1" spans="1:10">
      <c r="A158" s="2">
        <f>COUNTIF(B$2:B158,B158)</f>
        <v>58</v>
      </c>
      <c r="B158" s="2" t="s">
        <v>427</v>
      </c>
      <c r="C158" s="2" t="s">
        <v>597</v>
      </c>
      <c r="D158" s="2" t="s">
        <v>49</v>
      </c>
      <c r="E158" s="2" t="s">
        <v>50</v>
      </c>
      <c r="F158" s="2" t="s">
        <v>51</v>
      </c>
      <c r="G158" s="2">
        <v>230000</v>
      </c>
      <c r="H158" s="2" t="s">
        <v>52</v>
      </c>
      <c r="I158" s="2" t="s">
        <v>598</v>
      </c>
      <c r="J158" s="1" t="s">
        <v>18</v>
      </c>
    </row>
    <row r="159" ht="22.5" customHeight="1" spans="1:10">
      <c r="A159" s="2">
        <f>COUNTIF(B$2:B159,B159)</f>
        <v>59</v>
      </c>
      <c r="B159" s="2" t="s">
        <v>427</v>
      </c>
      <c r="C159" s="2" t="s">
        <v>599</v>
      </c>
      <c r="D159" s="2" t="s">
        <v>367</v>
      </c>
      <c r="E159" s="2" t="s">
        <v>368</v>
      </c>
      <c r="F159" s="2" t="s">
        <v>369</v>
      </c>
      <c r="G159" s="2">
        <v>239300</v>
      </c>
      <c r="H159" s="2" t="s">
        <v>370</v>
      </c>
      <c r="I159" s="2" t="s">
        <v>600</v>
      </c>
      <c r="J159" s="1" t="s">
        <v>18</v>
      </c>
    </row>
    <row r="160" ht="22.5" customHeight="1" spans="1:10">
      <c r="A160" s="2">
        <f>COUNTIF(B$2:B160,B160)</f>
        <v>60</v>
      </c>
      <c r="B160" s="2" t="s">
        <v>427</v>
      </c>
      <c r="C160" s="2" t="s">
        <v>601</v>
      </c>
      <c r="D160" s="2" t="s">
        <v>106</v>
      </c>
      <c r="E160" s="2" t="s">
        <v>107</v>
      </c>
      <c r="F160" s="2" t="s">
        <v>108</v>
      </c>
      <c r="G160" s="2">
        <v>232200</v>
      </c>
      <c r="H160" s="2" t="s">
        <v>109</v>
      </c>
      <c r="I160" s="2" t="s">
        <v>602</v>
      </c>
      <c r="J160" s="1" t="s">
        <v>18</v>
      </c>
    </row>
    <row r="161" ht="22.5" customHeight="1" spans="1:10">
      <c r="A161" s="2">
        <f>COUNTIF(B$2:B161,B161)</f>
        <v>1</v>
      </c>
      <c r="B161" s="2" t="s">
        <v>603</v>
      </c>
      <c r="C161" s="2" t="s">
        <v>604</v>
      </c>
      <c r="D161" s="2" t="s">
        <v>169</v>
      </c>
      <c r="E161" s="2" t="s">
        <v>170</v>
      </c>
      <c r="F161" s="2" t="s">
        <v>171</v>
      </c>
      <c r="G161" s="2">
        <v>231600</v>
      </c>
      <c r="H161" s="2" t="s">
        <v>172</v>
      </c>
      <c r="I161" s="2" t="s">
        <v>605</v>
      </c>
      <c r="J161" s="1" t="s">
        <v>18</v>
      </c>
    </row>
    <row r="162" ht="22.5" customHeight="1" spans="1:10">
      <c r="A162" s="2">
        <f>COUNTIF(B$2:B162,B162)</f>
        <v>2</v>
      </c>
      <c r="B162" s="2" t="s">
        <v>603</v>
      </c>
      <c r="C162" s="2" t="s">
        <v>606</v>
      </c>
      <c r="D162" s="2" t="s">
        <v>607</v>
      </c>
      <c r="E162" s="2" t="s">
        <v>608</v>
      </c>
      <c r="F162" s="2" t="s">
        <v>609</v>
      </c>
      <c r="G162" s="2">
        <v>238200</v>
      </c>
      <c r="H162" s="2" t="s">
        <v>610</v>
      </c>
      <c r="I162" s="2" t="s">
        <v>611</v>
      </c>
      <c r="J162" s="1" t="s">
        <v>18</v>
      </c>
    </row>
    <row r="163" ht="22.5" customHeight="1" spans="1:10">
      <c r="A163" s="2">
        <f>COUNTIF(B$2:B163,B163)</f>
        <v>3</v>
      </c>
      <c r="B163" s="2" t="s">
        <v>603</v>
      </c>
      <c r="C163" s="2" t="s">
        <v>612</v>
      </c>
      <c r="D163" s="2" t="s">
        <v>258</v>
      </c>
      <c r="E163" s="2" t="s">
        <v>76</v>
      </c>
      <c r="F163" s="2" t="s">
        <v>259</v>
      </c>
      <c r="G163" s="2">
        <v>235000</v>
      </c>
      <c r="H163" s="2" t="s">
        <v>260</v>
      </c>
      <c r="I163" s="2" t="s">
        <v>613</v>
      </c>
      <c r="J163" s="1" t="s">
        <v>18</v>
      </c>
    </row>
    <row r="164" ht="22.5" customHeight="1" spans="1:10">
      <c r="A164" s="2">
        <f>COUNTIF(B$2:B164,B164)</f>
        <v>4</v>
      </c>
      <c r="B164" s="2" t="s">
        <v>603</v>
      </c>
      <c r="C164" s="2" t="s">
        <v>614</v>
      </c>
      <c r="D164" s="2" t="s">
        <v>106</v>
      </c>
      <c r="E164" s="2" t="s">
        <v>107</v>
      </c>
      <c r="F164" s="2" t="s">
        <v>108</v>
      </c>
      <c r="G164" s="2">
        <v>232200</v>
      </c>
      <c r="H164" s="2" t="s">
        <v>109</v>
      </c>
      <c r="I164" s="2" t="s">
        <v>615</v>
      </c>
      <c r="J164" s="1" t="s">
        <v>18</v>
      </c>
    </row>
    <row r="165" ht="22.5" customHeight="1" spans="1:10">
      <c r="A165" s="2">
        <f>COUNTIF(B$2:B165,B165)</f>
        <v>5</v>
      </c>
      <c r="B165" s="2" t="s">
        <v>603</v>
      </c>
      <c r="C165" s="2" t="s">
        <v>616</v>
      </c>
      <c r="D165" s="2" t="s">
        <v>617</v>
      </c>
      <c r="E165" s="2" t="s">
        <v>618</v>
      </c>
      <c r="F165" s="2" t="s">
        <v>619</v>
      </c>
      <c r="G165" s="2">
        <v>245200</v>
      </c>
      <c r="H165" s="2" t="s">
        <v>620</v>
      </c>
      <c r="I165" s="2" t="s">
        <v>621</v>
      </c>
      <c r="J165" s="1" t="s">
        <v>18</v>
      </c>
    </row>
    <row r="166" ht="22.5" customHeight="1" spans="1:10">
      <c r="A166" s="2">
        <f>COUNTIF(B$2:B166,B166)</f>
        <v>6</v>
      </c>
      <c r="B166" s="2" t="s">
        <v>603</v>
      </c>
      <c r="C166" s="2" t="s">
        <v>622</v>
      </c>
      <c r="D166" s="2" t="s">
        <v>623</v>
      </c>
      <c r="E166" s="2" t="s">
        <v>624</v>
      </c>
      <c r="F166" s="2" t="s">
        <v>625</v>
      </c>
      <c r="G166" s="2">
        <v>242400</v>
      </c>
      <c r="H166" s="2" t="s">
        <v>626</v>
      </c>
      <c r="I166" s="2" t="s">
        <v>627</v>
      </c>
      <c r="J166" s="1" t="s">
        <v>18</v>
      </c>
    </row>
    <row r="167" ht="22.5" customHeight="1" spans="1:10">
      <c r="A167" s="2">
        <f>COUNTIF(B$2:B167,B167)</f>
        <v>7</v>
      </c>
      <c r="B167" s="2" t="s">
        <v>603</v>
      </c>
      <c r="C167" s="2" t="s">
        <v>628</v>
      </c>
      <c r="D167" s="2" t="s">
        <v>629</v>
      </c>
      <c r="E167" s="2" t="s">
        <v>630</v>
      </c>
      <c r="F167" s="2" t="s">
        <v>631</v>
      </c>
      <c r="G167" s="2">
        <v>236600</v>
      </c>
      <c r="H167" s="2" t="s">
        <v>632</v>
      </c>
      <c r="I167" s="2" t="s">
        <v>633</v>
      </c>
      <c r="J167" s="1" t="s">
        <v>18</v>
      </c>
    </row>
    <row r="168" ht="22.5" customHeight="1" spans="1:10">
      <c r="A168" s="2">
        <f>COUNTIF(B$2:B168,B168)</f>
        <v>8</v>
      </c>
      <c r="B168" s="2" t="s">
        <v>603</v>
      </c>
      <c r="C168" s="2" t="s">
        <v>634</v>
      </c>
      <c r="D168" s="2" t="s">
        <v>469</v>
      </c>
      <c r="E168" s="2" t="s">
        <v>82</v>
      </c>
      <c r="F168" s="2" t="s">
        <v>470</v>
      </c>
      <c r="G168" s="2">
        <v>233400</v>
      </c>
      <c r="H168" s="2" t="s">
        <v>471</v>
      </c>
      <c r="I168" s="2" t="s">
        <v>635</v>
      </c>
      <c r="J168" s="1" t="s">
        <v>18</v>
      </c>
    </row>
    <row r="169" ht="22.5" customHeight="1" spans="1:10">
      <c r="A169" s="2">
        <f>COUNTIF(B$2:B169,B169)</f>
        <v>9</v>
      </c>
      <c r="B169" s="2" t="s">
        <v>603</v>
      </c>
      <c r="C169" s="2" t="s">
        <v>636</v>
      </c>
      <c r="D169" s="2" t="s">
        <v>49</v>
      </c>
      <c r="E169" s="2" t="s">
        <v>50</v>
      </c>
      <c r="F169" s="2" t="s">
        <v>51</v>
      </c>
      <c r="G169" s="2">
        <v>230000</v>
      </c>
      <c r="H169" s="2" t="s">
        <v>52</v>
      </c>
      <c r="I169" s="2" t="s">
        <v>637</v>
      </c>
      <c r="J169" s="1" t="s">
        <v>18</v>
      </c>
    </row>
    <row r="170" ht="22.5" customHeight="1" spans="1:10">
      <c r="A170" s="2">
        <f>COUNTIF(B$2:B170,B170)</f>
        <v>10</v>
      </c>
      <c r="B170" s="2" t="s">
        <v>603</v>
      </c>
      <c r="C170" s="2" t="s">
        <v>638</v>
      </c>
      <c r="D170" s="2" t="s">
        <v>392</v>
      </c>
      <c r="E170" s="2" t="s">
        <v>393</v>
      </c>
      <c r="F170" s="2" t="s">
        <v>394</v>
      </c>
      <c r="G170" s="2">
        <v>234000</v>
      </c>
      <c r="H170" s="2" t="s">
        <v>395</v>
      </c>
      <c r="I170" s="2" t="s">
        <v>639</v>
      </c>
      <c r="J170" s="1" t="s">
        <v>18</v>
      </c>
    </row>
    <row r="171" ht="22.5" customHeight="1" spans="1:10">
      <c r="A171" s="2">
        <f>COUNTIF(B$2:B171,B171)</f>
        <v>11</v>
      </c>
      <c r="B171" s="2" t="s">
        <v>603</v>
      </c>
      <c r="C171" s="2" t="s">
        <v>640</v>
      </c>
      <c r="D171" s="2" t="s">
        <v>276</v>
      </c>
      <c r="E171" s="2" t="s">
        <v>277</v>
      </c>
      <c r="F171" s="2" t="s">
        <v>278</v>
      </c>
      <c r="G171" s="2">
        <v>246500</v>
      </c>
      <c r="H171" s="2" t="s">
        <v>279</v>
      </c>
      <c r="I171" s="2" t="s">
        <v>641</v>
      </c>
      <c r="J171" s="1" t="s">
        <v>18</v>
      </c>
    </row>
    <row r="172" ht="22.5" customHeight="1" spans="1:10">
      <c r="A172" s="2">
        <f>COUNTIF(B$2:B172,B172)</f>
        <v>12</v>
      </c>
      <c r="B172" s="2" t="s">
        <v>603</v>
      </c>
      <c r="C172" s="2" t="s">
        <v>642</v>
      </c>
      <c r="D172" s="2" t="s">
        <v>124</v>
      </c>
      <c r="E172" s="2" t="s">
        <v>125</v>
      </c>
      <c r="F172" s="2" t="s">
        <v>126</v>
      </c>
      <c r="G172" s="2">
        <v>236500</v>
      </c>
      <c r="H172" s="2" t="s">
        <v>127</v>
      </c>
      <c r="I172" s="2" t="s">
        <v>643</v>
      </c>
      <c r="J172" s="1" t="s">
        <v>18</v>
      </c>
    </row>
    <row r="173" ht="22.5" customHeight="1" spans="1:10">
      <c r="A173" s="2">
        <f>COUNTIF(B$2:B173,B173)</f>
        <v>13</v>
      </c>
      <c r="B173" s="2" t="s">
        <v>603</v>
      </c>
      <c r="C173" s="2" t="s">
        <v>644</v>
      </c>
      <c r="D173" s="2" t="s">
        <v>538</v>
      </c>
      <c r="E173" s="2" t="s">
        <v>76</v>
      </c>
      <c r="F173" s="2" t="s">
        <v>539</v>
      </c>
      <c r="G173" s="2">
        <v>241100</v>
      </c>
      <c r="H173" s="2" t="s">
        <v>540</v>
      </c>
      <c r="I173" s="2" t="s">
        <v>645</v>
      </c>
      <c r="J173" s="1" t="s">
        <v>18</v>
      </c>
    </row>
    <row r="174" ht="22.5" customHeight="1" spans="1:10">
      <c r="A174" s="2">
        <f>COUNTIF(B$2:B174,B174)</f>
        <v>14</v>
      </c>
      <c r="B174" s="2" t="s">
        <v>603</v>
      </c>
      <c r="C174" s="2" t="s">
        <v>646</v>
      </c>
      <c r="D174" s="2" t="s">
        <v>153</v>
      </c>
      <c r="E174" s="2" t="s">
        <v>154</v>
      </c>
      <c r="F174" s="2" t="s">
        <v>155</v>
      </c>
      <c r="G174" s="2">
        <v>234300</v>
      </c>
      <c r="H174" s="2" t="s">
        <v>156</v>
      </c>
      <c r="I174" s="2" t="s">
        <v>647</v>
      </c>
      <c r="J174" s="1" t="s">
        <v>18</v>
      </c>
    </row>
    <row r="175" ht="22.5" customHeight="1" spans="1:10">
      <c r="A175" s="2">
        <f>COUNTIF(B$2:B175,B175)</f>
        <v>15</v>
      </c>
      <c r="B175" s="2" t="s">
        <v>603</v>
      </c>
      <c r="C175" s="2" t="s">
        <v>648</v>
      </c>
      <c r="D175" s="2" t="s">
        <v>136</v>
      </c>
      <c r="E175" s="2" t="s">
        <v>137</v>
      </c>
      <c r="F175" s="2" t="s">
        <v>138</v>
      </c>
      <c r="G175" s="2">
        <v>235200</v>
      </c>
      <c r="H175" s="2" t="s">
        <v>139</v>
      </c>
      <c r="I175" s="2" t="s">
        <v>649</v>
      </c>
      <c r="J175" s="1" t="s">
        <v>18</v>
      </c>
    </row>
    <row r="176" ht="22.5" customHeight="1" spans="1:10">
      <c r="A176" s="2">
        <f>COUNTIF(B$2:B176,B176)</f>
        <v>16</v>
      </c>
      <c r="B176" s="2" t="s">
        <v>603</v>
      </c>
      <c r="C176" s="2" t="s">
        <v>650</v>
      </c>
      <c r="D176" s="2" t="s">
        <v>199</v>
      </c>
      <c r="E176" s="2" t="s">
        <v>76</v>
      </c>
      <c r="F176" s="2" t="s">
        <v>200</v>
      </c>
      <c r="G176" s="2">
        <v>233200</v>
      </c>
      <c r="H176" s="2" t="s">
        <v>201</v>
      </c>
      <c r="I176" s="2" t="s">
        <v>651</v>
      </c>
      <c r="J176" s="1" t="s">
        <v>18</v>
      </c>
    </row>
    <row r="177" ht="22.5" customHeight="1" spans="1:10">
      <c r="A177" s="2">
        <f>COUNTIF(B$2:B177,B177)</f>
        <v>17</v>
      </c>
      <c r="B177" s="2" t="s">
        <v>603</v>
      </c>
      <c r="C177" s="2" t="s">
        <v>652</v>
      </c>
      <c r="D177" s="2" t="s">
        <v>258</v>
      </c>
      <c r="E177" s="2" t="s">
        <v>76</v>
      </c>
      <c r="F177" s="2" t="s">
        <v>259</v>
      </c>
      <c r="G177" s="2">
        <v>235000</v>
      </c>
      <c r="H177" s="2" t="s">
        <v>260</v>
      </c>
      <c r="I177" s="2" t="s">
        <v>653</v>
      </c>
      <c r="J177" s="1" t="s">
        <v>18</v>
      </c>
    </row>
    <row r="178" ht="22.5" customHeight="1" spans="1:10">
      <c r="A178" s="2">
        <f>COUNTIF(B$2:B178,B178)</f>
        <v>18</v>
      </c>
      <c r="B178" s="2" t="s">
        <v>603</v>
      </c>
      <c r="C178" s="2" t="s">
        <v>654</v>
      </c>
      <c r="D178" s="2" t="s">
        <v>578</v>
      </c>
      <c r="E178" s="2" t="s">
        <v>579</v>
      </c>
      <c r="F178" s="2" t="s">
        <v>580</v>
      </c>
      <c r="G178" s="2">
        <v>236000</v>
      </c>
      <c r="H178" s="2" t="s">
        <v>581</v>
      </c>
      <c r="I178" s="2" t="s">
        <v>655</v>
      </c>
      <c r="J178" s="1" t="s">
        <v>18</v>
      </c>
    </row>
    <row r="179" ht="22.5" customHeight="1" spans="1:10">
      <c r="A179" s="2">
        <f>COUNTIF(B$2:B179,B179)</f>
        <v>19</v>
      </c>
      <c r="B179" s="2" t="s">
        <v>603</v>
      </c>
      <c r="C179" s="2" t="s">
        <v>656</v>
      </c>
      <c r="D179" s="2" t="s">
        <v>629</v>
      </c>
      <c r="E179" s="2" t="s">
        <v>630</v>
      </c>
      <c r="F179" s="2" t="s">
        <v>631</v>
      </c>
      <c r="G179" s="2">
        <v>236600</v>
      </c>
      <c r="H179" s="2" t="s">
        <v>632</v>
      </c>
      <c r="I179" s="2" t="s">
        <v>657</v>
      </c>
      <c r="J179" s="1" t="s">
        <v>18</v>
      </c>
    </row>
    <row r="180" ht="22.5" customHeight="1" spans="1:10">
      <c r="A180" s="2">
        <f>COUNTIF(B$2:B180,B180)</f>
        <v>20</v>
      </c>
      <c r="B180" s="2" t="s">
        <v>603</v>
      </c>
      <c r="C180" s="2" t="s">
        <v>658</v>
      </c>
      <c r="D180" s="2" t="s">
        <v>44</v>
      </c>
      <c r="E180" s="2" t="s">
        <v>27</v>
      </c>
      <c r="F180" s="2" t="s">
        <v>45</v>
      </c>
      <c r="G180" s="2">
        <v>234000</v>
      </c>
      <c r="H180" s="2" t="s">
        <v>46</v>
      </c>
      <c r="I180" s="2" t="s">
        <v>659</v>
      </c>
      <c r="J180" s="1" t="s">
        <v>18</v>
      </c>
    </row>
    <row r="181" ht="22.5" customHeight="1" spans="1:10">
      <c r="A181" s="2">
        <f>COUNTIF(B$2:B181,B181)</f>
        <v>21</v>
      </c>
      <c r="B181" s="2" t="s">
        <v>603</v>
      </c>
      <c r="C181" s="2" t="s">
        <v>660</v>
      </c>
      <c r="D181" s="2" t="s">
        <v>607</v>
      </c>
      <c r="E181" s="2" t="s">
        <v>608</v>
      </c>
      <c r="F181" s="2" t="s">
        <v>609</v>
      </c>
      <c r="G181" s="2">
        <v>238200</v>
      </c>
      <c r="H181" s="2" t="s">
        <v>610</v>
      </c>
      <c r="I181" s="2" t="s">
        <v>661</v>
      </c>
      <c r="J181" s="1" t="s">
        <v>18</v>
      </c>
    </row>
    <row r="182" ht="22.5" customHeight="1" spans="1:10">
      <c r="A182" s="2">
        <f>COUNTIF(B$2:B182,B182)</f>
        <v>22</v>
      </c>
      <c r="B182" s="2" t="s">
        <v>603</v>
      </c>
      <c r="C182" s="2" t="s">
        <v>662</v>
      </c>
      <c r="D182" s="2" t="s">
        <v>538</v>
      </c>
      <c r="E182" s="2" t="s">
        <v>76</v>
      </c>
      <c r="F182" s="2" t="s">
        <v>539</v>
      </c>
      <c r="G182" s="2">
        <v>241100</v>
      </c>
      <c r="H182" s="2" t="s">
        <v>540</v>
      </c>
      <c r="I182" s="2" t="s">
        <v>663</v>
      </c>
      <c r="J182" s="1" t="s">
        <v>18</v>
      </c>
    </row>
    <row r="183" ht="22.5" customHeight="1" spans="1:10">
      <c r="A183" s="2">
        <f>COUNTIF(B$2:B183,B183)</f>
        <v>23</v>
      </c>
      <c r="B183" s="2" t="s">
        <v>603</v>
      </c>
      <c r="C183" s="2" t="s">
        <v>664</v>
      </c>
      <c r="D183" s="2" t="s">
        <v>469</v>
      </c>
      <c r="E183" s="2" t="s">
        <v>82</v>
      </c>
      <c r="F183" s="2" t="s">
        <v>470</v>
      </c>
      <c r="G183" s="2">
        <v>233400</v>
      </c>
      <c r="H183" s="2" t="s">
        <v>471</v>
      </c>
      <c r="I183" s="2" t="s">
        <v>665</v>
      </c>
      <c r="J183" s="1" t="s">
        <v>18</v>
      </c>
    </row>
    <row r="184" ht="22.5" customHeight="1" spans="1:10">
      <c r="A184" s="2">
        <f>COUNTIF(B$2:B184,B184)</f>
        <v>24</v>
      </c>
      <c r="B184" s="2" t="s">
        <v>603</v>
      </c>
      <c r="C184" s="2" t="s">
        <v>666</v>
      </c>
      <c r="D184" s="2" t="s">
        <v>629</v>
      </c>
      <c r="E184" s="2" t="s">
        <v>630</v>
      </c>
      <c r="F184" s="2" t="s">
        <v>631</v>
      </c>
      <c r="G184" s="2">
        <v>236600</v>
      </c>
      <c r="H184" s="2" t="s">
        <v>632</v>
      </c>
      <c r="I184" s="2" t="s">
        <v>667</v>
      </c>
      <c r="J184" s="1" t="s">
        <v>18</v>
      </c>
    </row>
    <row r="185" ht="22.5" customHeight="1" spans="1:10">
      <c r="A185" s="2">
        <f>COUNTIF(B$2:B185,B185)</f>
        <v>25</v>
      </c>
      <c r="B185" s="2" t="s">
        <v>603</v>
      </c>
      <c r="C185" s="2" t="s">
        <v>668</v>
      </c>
      <c r="D185" s="2" t="s">
        <v>586</v>
      </c>
      <c r="E185" s="2" t="s">
        <v>76</v>
      </c>
      <c r="F185" s="2" t="s">
        <v>587</v>
      </c>
      <c r="G185" s="2">
        <v>234200</v>
      </c>
      <c r="H185" s="2" t="s">
        <v>588</v>
      </c>
      <c r="I185" s="2" t="s">
        <v>669</v>
      </c>
      <c r="J185" s="1" t="s">
        <v>18</v>
      </c>
    </row>
    <row r="186" ht="22.5" customHeight="1" spans="1:10">
      <c r="A186" s="2">
        <f>COUNTIF(B$2:B186,B186)</f>
        <v>26</v>
      </c>
      <c r="B186" s="2" t="s">
        <v>603</v>
      </c>
      <c r="C186" s="2" t="s">
        <v>670</v>
      </c>
      <c r="D186" s="2" t="s">
        <v>118</v>
      </c>
      <c r="E186" s="2" t="s">
        <v>119</v>
      </c>
      <c r="F186" s="2" t="s">
        <v>120</v>
      </c>
      <c r="G186" s="2">
        <v>236400</v>
      </c>
      <c r="H186" s="2" t="s">
        <v>121</v>
      </c>
      <c r="I186" s="2" t="s">
        <v>671</v>
      </c>
      <c r="J186" s="1" t="s">
        <v>18</v>
      </c>
    </row>
    <row r="187" ht="22.5" customHeight="1" spans="1:10">
      <c r="A187" s="2">
        <f>COUNTIF(B$2:B187,B187)</f>
        <v>27</v>
      </c>
      <c r="B187" s="2" t="s">
        <v>603</v>
      </c>
      <c r="C187" s="2" t="s">
        <v>672</v>
      </c>
      <c r="D187" s="2" t="s">
        <v>673</v>
      </c>
      <c r="E187" s="2" t="s">
        <v>674</v>
      </c>
      <c r="F187" s="2" t="s">
        <v>675</v>
      </c>
      <c r="G187" s="2">
        <v>231200</v>
      </c>
      <c r="H187" s="2" t="s">
        <v>676</v>
      </c>
      <c r="I187" s="2" t="s">
        <v>677</v>
      </c>
      <c r="J187" s="1" t="s">
        <v>18</v>
      </c>
    </row>
    <row r="188" ht="22.5" customHeight="1" spans="1:10">
      <c r="A188" s="2">
        <f>COUNTIF(B$2:B188,B188)</f>
        <v>28</v>
      </c>
      <c r="B188" s="2" t="s">
        <v>603</v>
      </c>
      <c r="C188" s="2" t="s">
        <v>678</v>
      </c>
      <c r="D188" s="2" t="s">
        <v>418</v>
      </c>
      <c r="E188" s="2" t="s">
        <v>419</v>
      </c>
      <c r="F188" s="2" t="s">
        <v>420</v>
      </c>
      <c r="G188" s="2">
        <v>231400</v>
      </c>
      <c r="H188" s="2" t="s">
        <v>421</v>
      </c>
      <c r="I188" s="2" t="s">
        <v>679</v>
      </c>
      <c r="J188" s="1" t="s">
        <v>18</v>
      </c>
    </row>
    <row r="189" ht="22.5" customHeight="1" spans="1:10">
      <c r="A189" s="2">
        <f>COUNTIF(B$2:B189,B189)</f>
        <v>29</v>
      </c>
      <c r="B189" s="2" t="s">
        <v>603</v>
      </c>
      <c r="C189" s="2" t="s">
        <v>680</v>
      </c>
      <c r="D189" s="2" t="s">
        <v>328</v>
      </c>
      <c r="E189" s="2" t="s">
        <v>291</v>
      </c>
      <c r="F189" s="2" t="s">
        <v>329</v>
      </c>
      <c r="G189" s="2">
        <v>233600</v>
      </c>
      <c r="H189" s="2" t="s">
        <v>330</v>
      </c>
      <c r="I189" s="2" t="s">
        <v>681</v>
      </c>
      <c r="J189" s="1" t="s">
        <v>18</v>
      </c>
    </row>
    <row r="190" ht="22.5" customHeight="1" spans="1:10">
      <c r="A190" s="2">
        <f>COUNTIF(B$2:B190,B190)</f>
        <v>30</v>
      </c>
      <c r="B190" s="2" t="s">
        <v>603</v>
      </c>
      <c r="C190" s="2" t="s">
        <v>682</v>
      </c>
      <c r="D190" s="2" t="s">
        <v>683</v>
      </c>
      <c r="E190" s="2" t="s">
        <v>76</v>
      </c>
      <c r="F190" s="2" t="s">
        <v>684</v>
      </c>
      <c r="G190" s="2">
        <v>236000</v>
      </c>
      <c r="H190" s="2" t="s">
        <v>685</v>
      </c>
      <c r="I190" s="2" t="s">
        <v>686</v>
      </c>
      <c r="J190" s="1" t="s">
        <v>18</v>
      </c>
    </row>
    <row r="191" ht="22.5" customHeight="1" spans="1:10">
      <c r="A191" s="2">
        <f>COUNTIF(B$2:B191,B191)</f>
        <v>31</v>
      </c>
      <c r="B191" s="2" t="s">
        <v>603</v>
      </c>
      <c r="C191" s="2" t="s">
        <v>687</v>
      </c>
      <c r="D191" s="2" t="s">
        <v>250</v>
      </c>
      <c r="E191" s="2" t="s">
        <v>251</v>
      </c>
      <c r="F191" s="2" t="s">
        <v>252</v>
      </c>
      <c r="G191" s="2">
        <v>237400</v>
      </c>
      <c r="H191" s="2" t="s">
        <v>253</v>
      </c>
      <c r="I191" s="2" t="s">
        <v>688</v>
      </c>
      <c r="J191" s="1" t="s">
        <v>18</v>
      </c>
    </row>
    <row r="192" ht="22.5" customHeight="1" spans="1:10">
      <c r="A192" s="2">
        <f>COUNTIF(B$2:B192,B192)</f>
        <v>32</v>
      </c>
      <c r="B192" s="2" t="s">
        <v>603</v>
      </c>
      <c r="C192" s="2" t="s">
        <v>689</v>
      </c>
      <c r="D192" s="2" t="s">
        <v>290</v>
      </c>
      <c r="E192" s="2" t="s">
        <v>291</v>
      </c>
      <c r="F192" s="2" t="s">
        <v>292</v>
      </c>
      <c r="G192" s="2">
        <v>230000</v>
      </c>
      <c r="H192" s="2" t="s">
        <v>293</v>
      </c>
      <c r="I192" s="2" t="s">
        <v>690</v>
      </c>
      <c r="J192" s="1" t="s">
        <v>18</v>
      </c>
    </row>
    <row r="193" ht="22.5" customHeight="1" spans="1:10">
      <c r="A193" s="2">
        <f>COUNTIF(B$2:B193,B193)</f>
        <v>33</v>
      </c>
      <c r="B193" s="2" t="s">
        <v>603</v>
      </c>
      <c r="C193" s="2" t="s">
        <v>691</v>
      </c>
      <c r="D193" s="2" t="s">
        <v>124</v>
      </c>
      <c r="E193" s="2" t="s">
        <v>125</v>
      </c>
      <c r="F193" s="2" t="s">
        <v>126</v>
      </c>
      <c r="G193" s="2">
        <v>236500</v>
      </c>
      <c r="H193" s="2" t="s">
        <v>127</v>
      </c>
      <c r="I193" s="2" t="s">
        <v>692</v>
      </c>
      <c r="J193" s="1" t="s">
        <v>18</v>
      </c>
    </row>
    <row r="194" ht="22.5" customHeight="1" spans="1:10">
      <c r="A194" s="2">
        <f>COUNTIF(B$2:B194,B194)</f>
        <v>34</v>
      </c>
      <c r="B194" s="2" t="s">
        <v>603</v>
      </c>
      <c r="C194" s="2" t="s">
        <v>693</v>
      </c>
      <c r="D194" s="2" t="s">
        <v>258</v>
      </c>
      <c r="E194" s="2" t="s">
        <v>76</v>
      </c>
      <c r="F194" s="2" t="s">
        <v>259</v>
      </c>
      <c r="G194" s="2">
        <v>235000</v>
      </c>
      <c r="H194" s="2" t="s">
        <v>260</v>
      </c>
      <c r="I194" s="2" t="s">
        <v>694</v>
      </c>
      <c r="J194" s="1" t="s">
        <v>18</v>
      </c>
    </row>
    <row r="195" ht="22.5" customHeight="1" spans="1:10">
      <c r="A195" s="2">
        <f>COUNTIF(B$2:B195,B195)</f>
        <v>35</v>
      </c>
      <c r="B195" s="2" t="s">
        <v>603</v>
      </c>
      <c r="C195" s="2" t="s">
        <v>695</v>
      </c>
      <c r="D195" s="2" t="s">
        <v>61</v>
      </c>
      <c r="E195" s="2" t="s">
        <v>62</v>
      </c>
      <c r="F195" s="2" t="s">
        <v>63</v>
      </c>
      <c r="G195" s="2">
        <v>231300</v>
      </c>
      <c r="H195" s="2" t="s">
        <v>64</v>
      </c>
      <c r="I195" s="2" t="s">
        <v>696</v>
      </c>
      <c r="J195" s="1" t="s">
        <v>18</v>
      </c>
    </row>
    <row r="196" ht="22.5" customHeight="1" spans="1:10">
      <c r="A196" s="2">
        <f>COUNTIF(B$2:B196,B196)</f>
        <v>36</v>
      </c>
      <c r="B196" s="2" t="s">
        <v>603</v>
      </c>
      <c r="C196" s="2" t="s">
        <v>697</v>
      </c>
      <c r="D196" s="2" t="s">
        <v>698</v>
      </c>
      <c r="E196" s="2" t="s">
        <v>76</v>
      </c>
      <c r="F196" s="2" t="s">
        <v>699</v>
      </c>
      <c r="G196" s="2">
        <v>247200</v>
      </c>
      <c r="H196" s="2" t="s">
        <v>700</v>
      </c>
      <c r="I196" s="2" t="s">
        <v>701</v>
      </c>
      <c r="J196" s="1" t="s">
        <v>18</v>
      </c>
    </row>
    <row r="197" ht="22.5" customHeight="1" spans="1:10">
      <c r="A197" s="2">
        <f>COUNTIF(B$2:B197,B197)</f>
        <v>37</v>
      </c>
      <c r="B197" s="2" t="s">
        <v>603</v>
      </c>
      <c r="C197" s="2" t="s">
        <v>702</v>
      </c>
      <c r="D197" s="2" t="s">
        <v>112</v>
      </c>
      <c r="E197" s="2" t="s">
        <v>113</v>
      </c>
      <c r="F197" s="2" t="s">
        <v>114</v>
      </c>
      <c r="G197" s="2">
        <v>232000</v>
      </c>
      <c r="H197" s="2" t="s">
        <v>115</v>
      </c>
      <c r="I197" s="2" t="s">
        <v>703</v>
      </c>
      <c r="J197" s="1" t="s">
        <v>18</v>
      </c>
    </row>
    <row r="198" ht="22.5" customHeight="1" spans="1:10">
      <c r="A198" s="2">
        <f>COUNTIF(B$2:B198,B198)</f>
        <v>38</v>
      </c>
      <c r="B198" s="2" t="s">
        <v>603</v>
      </c>
      <c r="C198" s="2" t="s">
        <v>704</v>
      </c>
      <c r="D198" s="2" t="s">
        <v>250</v>
      </c>
      <c r="E198" s="2" t="s">
        <v>251</v>
      </c>
      <c r="F198" s="2" t="s">
        <v>252</v>
      </c>
      <c r="G198" s="2">
        <v>237400</v>
      </c>
      <c r="H198" s="2" t="s">
        <v>253</v>
      </c>
      <c r="I198" s="2" t="s">
        <v>705</v>
      </c>
      <c r="J198" s="1" t="s">
        <v>18</v>
      </c>
    </row>
    <row r="199" ht="22.5" customHeight="1" spans="1:10">
      <c r="A199" s="2">
        <f>COUNTIF(B$2:B199,B199)</f>
        <v>39</v>
      </c>
      <c r="B199" s="2" t="s">
        <v>603</v>
      </c>
      <c r="C199" s="2" t="s">
        <v>706</v>
      </c>
      <c r="D199" s="2" t="s">
        <v>707</v>
      </c>
      <c r="E199" s="2" t="s">
        <v>291</v>
      </c>
      <c r="F199" s="2" t="s">
        <v>708</v>
      </c>
      <c r="G199" s="2">
        <v>242100</v>
      </c>
      <c r="H199" s="2" t="s">
        <v>709</v>
      </c>
      <c r="I199" s="2" t="s">
        <v>710</v>
      </c>
      <c r="J199" s="1" t="s">
        <v>18</v>
      </c>
    </row>
    <row r="200" ht="22.5" customHeight="1" spans="1:10">
      <c r="A200" s="2">
        <f>COUNTIF(B$2:B200,B200)</f>
        <v>40</v>
      </c>
      <c r="B200" s="2" t="s">
        <v>603</v>
      </c>
      <c r="C200" s="2" t="s">
        <v>711</v>
      </c>
      <c r="D200" s="2" t="s">
        <v>392</v>
      </c>
      <c r="E200" s="2" t="s">
        <v>393</v>
      </c>
      <c r="F200" s="2" t="s">
        <v>394</v>
      </c>
      <c r="G200" s="2">
        <v>234000</v>
      </c>
      <c r="H200" s="2" t="s">
        <v>395</v>
      </c>
      <c r="I200" s="2" t="s">
        <v>712</v>
      </c>
      <c r="J200" s="1" t="s">
        <v>18</v>
      </c>
    </row>
    <row r="201" ht="22.5" customHeight="1" spans="1:10">
      <c r="A201" s="2">
        <f>COUNTIF(B$2:B201,B201)</f>
        <v>41</v>
      </c>
      <c r="B201" s="2" t="s">
        <v>603</v>
      </c>
      <c r="C201" s="2" t="s">
        <v>713</v>
      </c>
      <c r="D201" s="2" t="s">
        <v>67</v>
      </c>
      <c r="E201" s="2" t="s">
        <v>68</v>
      </c>
      <c r="F201" s="2" t="s">
        <v>69</v>
      </c>
      <c r="G201" s="2">
        <v>231100</v>
      </c>
      <c r="H201" s="2" t="s">
        <v>70</v>
      </c>
      <c r="I201" s="2" t="s">
        <v>714</v>
      </c>
      <c r="J201" s="1" t="s">
        <v>18</v>
      </c>
    </row>
    <row r="202" ht="22.5" customHeight="1" spans="1:10">
      <c r="A202" s="2">
        <f>COUNTIF(B$2:B202,B202)</f>
        <v>42</v>
      </c>
      <c r="B202" s="2" t="s">
        <v>603</v>
      </c>
      <c r="C202" s="2" t="s">
        <v>715</v>
      </c>
      <c r="D202" s="2" t="s">
        <v>118</v>
      </c>
      <c r="E202" s="2" t="s">
        <v>119</v>
      </c>
      <c r="F202" s="2" t="s">
        <v>120</v>
      </c>
      <c r="G202" s="2">
        <v>236400</v>
      </c>
      <c r="H202" s="2" t="s">
        <v>121</v>
      </c>
      <c r="I202" s="2" t="s">
        <v>716</v>
      </c>
      <c r="J202" s="1" t="s">
        <v>18</v>
      </c>
    </row>
    <row r="203" ht="22.5" customHeight="1" spans="1:10">
      <c r="A203" s="2">
        <f>COUNTIF(B$2:B203,B203)</f>
        <v>43</v>
      </c>
      <c r="B203" s="2" t="s">
        <v>603</v>
      </c>
      <c r="C203" s="2" t="s">
        <v>717</v>
      </c>
      <c r="D203" s="2" t="s">
        <v>67</v>
      </c>
      <c r="E203" s="2" t="s">
        <v>68</v>
      </c>
      <c r="F203" s="2" t="s">
        <v>69</v>
      </c>
      <c r="G203" s="2">
        <v>231100</v>
      </c>
      <c r="H203" s="2" t="s">
        <v>70</v>
      </c>
      <c r="I203" s="2" t="s">
        <v>718</v>
      </c>
      <c r="J203" s="1" t="s">
        <v>18</v>
      </c>
    </row>
    <row r="204" ht="22.5" customHeight="1" spans="1:10">
      <c r="A204" s="2">
        <f>COUNTIF(B$2:B204,B204)</f>
        <v>44</v>
      </c>
      <c r="B204" s="2" t="s">
        <v>603</v>
      </c>
      <c r="C204" s="2" t="s">
        <v>719</v>
      </c>
      <c r="D204" s="2" t="s">
        <v>169</v>
      </c>
      <c r="E204" s="2" t="s">
        <v>170</v>
      </c>
      <c r="F204" s="2" t="s">
        <v>171</v>
      </c>
      <c r="G204" s="2">
        <v>231600</v>
      </c>
      <c r="H204" s="2" t="s">
        <v>172</v>
      </c>
      <c r="I204" s="2" t="s">
        <v>720</v>
      </c>
      <c r="J204" s="1" t="s">
        <v>18</v>
      </c>
    </row>
    <row r="205" ht="22.5" customHeight="1" spans="1:10">
      <c r="A205" s="2">
        <f>COUNTIF(B$2:B205,B205)</f>
        <v>45</v>
      </c>
      <c r="B205" s="2" t="s">
        <v>603</v>
      </c>
      <c r="C205" s="2" t="s">
        <v>721</v>
      </c>
      <c r="D205" s="2" t="s">
        <v>258</v>
      </c>
      <c r="E205" s="2" t="s">
        <v>76</v>
      </c>
      <c r="F205" s="2" t="s">
        <v>259</v>
      </c>
      <c r="G205" s="2">
        <v>235000</v>
      </c>
      <c r="H205" s="2" t="s">
        <v>260</v>
      </c>
      <c r="I205" s="2" t="s">
        <v>722</v>
      </c>
      <c r="J205" s="1" t="s">
        <v>18</v>
      </c>
    </row>
    <row r="206" ht="22.5" customHeight="1" spans="1:10">
      <c r="A206" s="2">
        <f>COUNTIF(B$2:B206,B206)</f>
        <v>46</v>
      </c>
      <c r="B206" s="2" t="s">
        <v>603</v>
      </c>
      <c r="C206" s="2" t="s">
        <v>723</v>
      </c>
      <c r="D206" s="2" t="s">
        <v>95</v>
      </c>
      <c r="E206" s="2" t="s">
        <v>96</v>
      </c>
      <c r="F206" s="2" t="s">
        <v>97</v>
      </c>
      <c r="G206" s="2">
        <v>246000</v>
      </c>
      <c r="H206" s="2" t="s">
        <v>98</v>
      </c>
      <c r="I206" s="2" t="s">
        <v>724</v>
      </c>
      <c r="J206" s="1" t="s">
        <v>18</v>
      </c>
    </row>
    <row r="207" ht="22.5" customHeight="1" spans="1:10">
      <c r="A207" s="2">
        <f>COUNTIF(B$2:B207,B207)</f>
        <v>47</v>
      </c>
      <c r="B207" s="2" t="s">
        <v>603</v>
      </c>
      <c r="C207" s="2" t="s">
        <v>725</v>
      </c>
      <c r="D207" s="2" t="s">
        <v>136</v>
      </c>
      <c r="E207" s="2" t="s">
        <v>137</v>
      </c>
      <c r="F207" s="2" t="s">
        <v>138</v>
      </c>
      <c r="G207" s="2">
        <v>235200</v>
      </c>
      <c r="H207" s="2" t="s">
        <v>139</v>
      </c>
      <c r="I207" s="2" t="s">
        <v>726</v>
      </c>
      <c r="J207" s="1" t="s">
        <v>18</v>
      </c>
    </row>
    <row r="208" ht="22.5" customHeight="1" spans="1:10">
      <c r="A208" s="2">
        <f>COUNTIF(B$2:B208,B208)</f>
        <v>48</v>
      </c>
      <c r="B208" s="2" t="s">
        <v>603</v>
      </c>
      <c r="C208" s="2" t="s">
        <v>727</v>
      </c>
      <c r="D208" s="2" t="s">
        <v>586</v>
      </c>
      <c r="E208" s="2" t="s">
        <v>76</v>
      </c>
      <c r="F208" s="2" t="s">
        <v>587</v>
      </c>
      <c r="G208" s="2">
        <v>234200</v>
      </c>
      <c r="H208" s="2" t="s">
        <v>588</v>
      </c>
      <c r="I208" s="2" t="s">
        <v>728</v>
      </c>
      <c r="J208" s="1" t="s">
        <v>18</v>
      </c>
    </row>
    <row r="209" ht="22.5" customHeight="1" spans="1:10">
      <c r="A209" s="2">
        <f>COUNTIF(B$2:B209,B209)</f>
        <v>49</v>
      </c>
      <c r="B209" s="2" t="s">
        <v>603</v>
      </c>
      <c r="C209" s="2" t="s">
        <v>729</v>
      </c>
      <c r="D209" s="2" t="s">
        <v>469</v>
      </c>
      <c r="E209" s="2" t="s">
        <v>82</v>
      </c>
      <c r="F209" s="2" t="s">
        <v>470</v>
      </c>
      <c r="G209" s="2">
        <v>233400</v>
      </c>
      <c r="H209" s="2" t="s">
        <v>471</v>
      </c>
      <c r="I209" s="2" t="s">
        <v>730</v>
      </c>
      <c r="J209" s="1" t="s">
        <v>18</v>
      </c>
    </row>
    <row r="210" ht="22.5" customHeight="1" spans="1:10">
      <c r="A210" s="2">
        <f>COUNTIF(B$2:B210,B210)</f>
        <v>50</v>
      </c>
      <c r="B210" s="2" t="s">
        <v>603</v>
      </c>
      <c r="C210" s="2" t="s">
        <v>731</v>
      </c>
      <c r="D210" s="2" t="s">
        <v>55</v>
      </c>
      <c r="E210" s="2" t="s">
        <v>56</v>
      </c>
      <c r="F210" s="2" t="s">
        <v>57</v>
      </c>
      <c r="G210" s="2">
        <v>236300</v>
      </c>
      <c r="H210" s="2" t="s">
        <v>58</v>
      </c>
      <c r="I210" s="2" t="s">
        <v>732</v>
      </c>
      <c r="J210" s="1" t="s">
        <v>18</v>
      </c>
    </row>
    <row r="211" ht="22.5" customHeight="1" spans="1:10">
      <c r="A211" s="2">
        <f>COUNTIF(B$2:B211,B211)</f>
        <v>51</v>
      </c>
      <c r="B211" s="2" t="s">
        <v>603</v>
      </c>
      <c r="C211" s="2" t="s">
        <v>733</v>
      </c>
      <c r="D211" s="2" t="s">
        <v>276</v>
      </c>
      <c r="E211" s="2" t="s">
        <v>277</v>
      </c>
      <c r="F211" s="2" t="s">
        <v>278</v>
      </c>
      <c r="G211" s="2">
        <v>246500</v>
      </c>
      <c r="H211" s="2" t="s">
        <v>279</v>
      </c>
      <c r="I211" s="2" t="s">
        <v>734</v>
      </c>
      <c r="J211" s="1" t="s">
        <v>18</v>
      </c>
    </row>
    <row r="212" ht="22.5" customHeight="1" spans="1:10">
      <c r="A212" s="2">
        <f>COUNTIF(B$2:B212,B212)</f>
        <v>52</v>
      </c>
      <c r="B212" s="2" t="s">
        <v>603</v>
      </c>
      <c r="C212" s="2" t="s">
        <v>735</v>
      </c>
      <c r="D212" s="2" t="s">
        <v>392</v>
      </c>
      <c r="E212" s="2" t="s">
        <v>393</v>
      </c>
      <c r="F212" s="2" t="s">
        <v>394</v>
      </c>
      <c r="G212" s="2">
        <v>234000</v>
      </c>
      <c r="H212" s="2" t="s">
        <v>395</v>
      </c>
      <c r="I212" s="2" t="s">
        <v>736</v>
      </c>
      <c r="J212" s="1" t="s">
        <v>18</v>
      </c>
    </row>
    <row r="213" ht="22.5" customHeight="1" spans="1:10">
      <c r="A213" s="2">
        <f>COUNTIF(B$2:B213,B213)</f>
        <v>53</v>
      </c>
      <c r="B213" s="2" t="s">
        <v>603</v>
      </c>
      <c r="C213" s="2" t="s">
        <v>737</v>
      </c>
      <c r="D213" s="2" t="s">
        <v>276</v>
      </c>
      <c r="E213" s="2" t="s">
        <v>277</v>
      </c>
      <c r="F213" s="2" t="s">
        <v>278</v>
      </c>
      <c r="G213" s="2">
        <v>246500</v>
      </c>
      <c r="H213" s="2" t="s">
        <v>279</v>
      </c>
      <c r="I213" s="2" t="s">
        <v>738</v>
      </c>
      <c r="J213" s="1" t="s">
        <v>18</v>
      </c>
    </row>
    <row r="214" ht="22.5" customHeight="1" spans="1:10">
      <c r="A214" s="2">
        <f>COUNTIF(B$2:B214,B214)</f>
        <v>54</v>
      </c>
      <c r="B214" s="2" t="s">
        <v>603</v>
      </c>
      <c r="C214" s="2" t="s">
        <v>739</v>
      </c>
      <c r="D214" s="2" t="s">
        <v>572</v>
      </c>
      <c r="E214" s="2" t="s">
        <v>573</v>
      </c>
      <c r="F214" s="2" t="s">
        <v>574</v>
      </c>
      <c r="G214" s="2">
        <v>236200</v>
      </c>
      <c r="H214" s="2" t="s">
        <v>575</v>
      </c>
      <c r="I214" s="2" t="s">
        <v>740</v>
      </c>
      <c r="J214" s="1" t="s">
        <v>18</v>
      </c>
    </row>
    <row r="215" ht="22.5" customHeight="1" spans="1:10">
      <c r="A215" s="2">
        <f>COUNTIF(B$2:B215,B215)</f>
        <v>55</v>
      </c>
      <c r="B215" s="2" t="s">
        <v>603</v>
      </c>
      <c r="C215" s="2" t="s">
        <v>741</v>
      </c>
      <c r="D215" s="2" t="s">
        <v>328</v>
      </c>
      <c r="E215" s="2" t="s">
        <v>291</v>
      </c>
      <c r="F215" s="2" t="s">
        <v>329</v>
      </c>
      <c r="G215" s="2">
        <v>233600</v>
      </c>
      <c r="H215" s="2" t="s">
        <v>330</v>
      </c>
      <c r="I215" s="2" t="s">
        <v>742</v>
      </c>
      <c r="J215" s="1" t="s">
        <v>18</v>
      </c>
    </row>
    <row r="216" ht="22.5" customHeight="1" spans="1:10">
      <c r="A216" s="2">
        <f>COUNTIF(B$2:B216,B216)</f>
        <v>56</v>
      </c>
      <c r="B216" s="2" t="s">
        <v>603</v>
      </c>
      <c r="C216" s="2" t="s">
        <v>743</v>
      </c>
      <c r="D216" s="2" t="s">
        <v>118</v>
      </c>
      <c r="E216" s="2" t="s">
        <v>119</v>
      </c>
      <c r="F216" s="2" t="s">
        <v>120</v>
      </c>
      <c r="G216" s="2">
        <v>236400</v>
      </c>
      <c r="H216" s="2" t="s">
        <v>121</v>
      </c>
      <c r="I216" s="2" t="s">
        <v>744</v>
      </c>
      <c r="J216" s="1" t="s">
        <v>18</v>
      </c>
    </row>
    <row r="217" ht="22.5" customHeight="1" spans="1:10">
      <c r="A217" s="2">
        <f>COUNTIF(B$2:B217,B217)</f>
        <v>57</v>
      </c>
      <c r="B217" s="2" t="s">
        <v>603</v>
      </c>
      <c r="C217" s="2" t="s">
        <v>745</v>
      </c>
      <c r="D217" s="2" t="s">
        <v>258</v>
      </c>
      <c r="E217" s="2" t="s">
        <v>76</v>
      </c>
      <c r="F217" s="2" t="s">
        <v>259</v>
      </c>
      <c r="G217" s="2">
        <v>235000</v>
      </c>
      <c r="H217" s="2" t="s">
        <v>260</v>
      </c>
      <c r="I217" s="2" t="s">
        <v>746</v>
      </c>
      <c r="J217" s="1" t="s">
        <v>18</v>
      </c>
    </row>
    <row r="218" ht="22.5" customHeight="1" spans="1:10">
      <c r="A218" s="2">
        <f>COUNTIF(B$2:B218,B218)</f>
        <v>58</v>
      </c>
      <c r="B218" s="2" t="s">
        <v>603</v>
      </c>
      <c r="C218" s="2" t="s">
        <v>747</v>
      </c>
      <c r="D218" s="2" t="s">
        <v>258</v>
      </c>
      <c r="E218" s="2" t="s">
        <v>76</v>
      </c>
      <c r="F218" s="2" t="s">
        <v>259</v>
      </c>
      <c r="G218" s="2">
        <v>235000</v>
      </c>
      <c r="H218" s="2" t="s">
        <v>260</v>
      </c>
      <c r="I218" s="2" t="s">
        <v>748</v>
      </c>
      <c r="J218" s="1" t="s">
        <v>18</v>
      </c>
    </row>
    <row r="219" ht="22.5" customHeight="1" spans="1:10">
      <c r="A219" s="2">
        <f>COUNTIF(B$2:B219,B219)</f>
        <v>59</v>
      </c>
      <c r="B219" s="2" t="s">
        <v>603</v>
      </c>
      <c r="C219" s="2" t="s">
        <v>749</v>
      </c>
      <c r="D219" s="2" t="s">
        <v>75</v>
      </c>
      <c r="E219" s="2" t="s">
        <v>76</v>
      </c>
      <c r="F219" s="2" t="s">
        <v>77</v>
      </c>
      <c r="G219" s="2">
        <v>233100</v>
      </c>
      <c r="H219" s="2" t="s">
        <v>78</v>
      </c>
      <c r="I219" s="2" t="s">
        <v>750</v>
      </c>
      <c r="J219" s="1" t="s">
        <v>18</v>
      </c>
    </row>
    <row r="220" ht="22.5" customHeight="1" spans="1:10">
      <c r="A220" s="2">
        <f>COUNTIF(B$2:B220,B220)</f>
        <v>60</v>
      </c>
      <c r="B220" s="2" t="s">
        <v>603</v>
      </c>
      <c r="C220" s="2" t="s">
        <v>751</v>
      </c>
      <c r="D220" s="2" t="s">
        <v>392</v>
      </c>
      <c r="E220" s="2" t="s">
        <v>393</v>
      </c>
      <c r="F220" s="2" t="s">
        <v>394</v>
      </c>
      <c r="G220" s="2">
        <v>234000</v>
      </c>
      <c r="H220" s="2" t="s">
        <v>395</v>
      </c>
      <c r="I220" s="2" t="s">
        <v>752</v>
      </c>
      <c r="J220" s="1" t="s">
        <v>18</v>
      </c>
    </row>
    <row r="221" ht="22.5" customHeight="1" spans="1:10">
      <c r="A221" s="2">
        <f>COUNTIF(B$2:B221,B221)</f>
        <v>61</v>
      </c>
      <c r="B221" s="2" t="s">
        <v>603</v>
      </c>
      <c r="C221" s="2" t="s">
        <v>753</v>
      </c>
      <c r="D221" s="2" t="s">
        <v>89</v>
      </c>
      <c r="E221" s="2" t="s">
        <v>90</v>
      </c>
      <c r="F221" s="2" t="s">
        <v>91</v>
      </c>
      <c r="G221" s="2">
        <v>234300</v>
      </c>
      <c r="H221" s="2" t="s">
        <v>92</v>
      </c>
      <c r="I221" s="2" t="s">
        <v>754</v>
      </c>
      <c r="J221" s="1" t="s">
        <v>18</v>
      </c>
    </row>
    <row r="222" ht="22.5" customHeight="1" spans="1:10">
      <c r="A222" s="2">
        <f>COUNTIF(B$2:B222,B222)</f>
        <v>62</v>
      </c>
      <c r="B222" s="2" t="s">
        <v>603</v>
      </c>
      <c r="C222" s="2" t="s">
        <v>755</v>
      </c>
      <c r="D222" s="2" t="s">
        <v>629</v>
      </c>
      <c r="E222" s="2" t="s">
        <v>630</v>
      </c>
      <c r="F222" s="2" t="s">
        <v>631</v>
      </c>
      <c r="G222" s="2">
        <v>236600</v>
      </c>
      <c r="H222" s="2" t="s">
        <v>632</v>
      </c>
      <c r="I222" s="2" t="s">
        <v>756</v>
      </c>
      <c r="J222" s="1" t="s">
        <v>18</v>
      </c>
    </row>
    <row r="223" ht="22.5" customHeight="1" spans="1:10">
      <c r="A223" s="2">
        <f>COUNTIF(B$2:B223,B223)</f>
        <v>63</v>
      </c>
      <c r="B223" s="2" t="s">
        <v>603</v>
      </c>
      <c r="C223" s="2" t="s">
        <v>757</v>
      </c>
      <c r="D223" s="2" t="s">
        <v>258</v>
      </c>
      <c r="E223" s="2" t="s">
        <v>76</v>
      </c>
      <c r="F223" s="2" t="s">
        <v>259</v>
      </c>
      <c r="G223" s="2">
        <v>235000</v>
      </c>
      <c r="H223" s="2" t="s">
        <v>260</v>
      </c>
      <c r="I223" s="2" t="s">
        <v>758</v>
      </c>
      <c r="J223" s="1" t="s">
        <v>18</v>
      </c>
    </row>
    <row r="224" ht="22.5" customHeight="1" spans="1:10">
      <c r="A224" s="2">
        <f>COUNTIF(B$2:B224,B224)</f>
        <v>64</v>
      </c>
      <c r="B224" s="2" t="s">
        <v>603</v>
      </c>
      <c r="C224" s="2" t="s">
        <v>759</v>
      </c>
      <c r="D224" s="2" t="s">
        <v>673</v>
      </c>
      <c r="E224" s="2" t="s">
        <v>674</v>
      </c>
      <c r="F224" s="2" t="s">
        <v>675</v>
      </c>
      <c r="G224" s="2">
        <v>231200</v>
      </c>
      <c r="H224" s="2" t="s">
        <v>676</v>
      </c>
      <c r="I224" s="2" t="s">
        <v>760</v>
      </c>
      <c r="J224" s="1" t="s">
        <v>18</v>
      </c>
    </row>
    <row r="225" ht="22.5" customHeight="1" spans="1:10">
      <c r="A225" s="2">
        <f>COUNTIF(B$2:B225,B225)</f>
        <v>65</v>
      </c>
      <c r="B225" s="2" t="s">
        <v>603</v>
      </c>
      <c r="C225" s="2" t="s">
        <v>761</v>
      </c>
      <c r="D225" s="2" t="s">
        <v>276</v>
      </c>
      <c r="E225" s="2" t="s">
        <v>277</v>
      </c>
      <c r="F225" s="2" t="s">
        <v>278</v>
      </c>
      <c r="G225" s="2">
        <v>246500</v>
      </c>
      <c r="H225" s="2" t="s">
        <v>279</v>
      </c>
      <c r="I225" s="2" t="s">
        <v>762</v>
      </c>
      <c r="J225" s="1" t="s">
        <v>18</v>
      </c>
    </row>
    <row r="226" ht="22.5" customHeight="1" spans="1:10">
      <c r="A226" s="2">
        <f>COUNTIF(B$2:B226,B226)</f>
        <v>66</v>
      </c>
      <c r="B226" s="2" t="s">
        <v>603</v>
      </c>
      <c r="C226" s="2" t="s">
        <v>763</v>
      </c>
      <c r="D226" s="2" t="s">
        <v>263</v>
      </c>
      <c r="E226" s="2" t="s">
        <v>131</v>
      </c>
      <c r="F226" s="2" t="s">
        <v>264</v>
      </c>
      <c r="G226" s="2">
        <v>233500</v>
      </c>
      <c r="H226" s="2" t="s">
        <v>265</v>
      </c>
      <c r="I226" s="2" t="s">
        <v>764</v>
      </c>
      <c r="J226" s="1" t="s">
        <v>18</v>
      </c>
    </row>
    <row r="227" ht="22.5" customHeight="1" spans="1:10">
      <c r="A227" s="2">
        <f>COUNTIF(B$2:B227,B227)</f>
        <v>67</v>
      </c>
      <c r="B227" s="2" t="s">
        <v>603</v>
      </c>
      <c r="C227" s="2" t="s">
        <v>765</v>
      </c>
      <c r="D227" s="2" t="s">
        <v>235</v>
      </c>
      <c r="E227" s="2" t="s">
        <v>82</v>
      </c>
      <c r="F227" s="2" t="s">
        <v>236</v>
      </c>
      <c r="G227" s="2">
        <v>233300</v>
      </c>
      <c r="H227" s="2" t="s">
        <v>237</v>
      </c>
      <c r="I227" s="2" t="s">
        <v>766</v>
      </c>
      <c r="J227" s="1" t="s">
        <v>18</v>
      </c>
    </row>
    <row r="228" ht="22.5" customHeight="1" spans="1:10">
      <c r="A228" s="2">
        <f>COUNTIF(B$2:B228,B228)</f>
        <v>68</v>
      </c>
      <c r="B228" s="2" t="s">
        <v>603</v>
      </c>
      <c r="C228" s="2" t="s">
        <v>767</v>
      </c>
      <c r="D228" s="2" t="s">
        <v>290</v>
      </c>
      <c r="E228" s="2" t="s">
        <v>291</v>
      </c>
      <c r="F228" s="2" t="s">
        <v>292</v>
      </c>
      <c r="G228" s="2">
        <v>230000</v>
      </c>
      <c r="H228" s="2" t="s">
        <v>293</v>
      </c>
      <c r="I228" s="2" t="s">
        <v>768</v>
      </c>
      <c r="J228" s="1" t="s">
        <v>18</v>
      </c>
    </row>
    <row r="229" ht="22.5" customHeight="1" spans="1:10">
      <c r="A229" s="2">
        <f>COUNTIF(B$2:B229,B229)</f>
        <v>69</v>
      </c>
      <c r="B229" s="2" t="s">
        <v>603</v>
      </c>
      <c r="C229" s="2" t="s">
        <v>769</v>
      </c>
      <c r="D229" s="2" t="s">
        <v>311</v>
      </c>
      <c r="E229" s="2" t="s">
        <v>291</v>
      </c>
      <c r="F229" s="2" t="s">
        <v>312</v>
      </c>
      <c r="G229" s="2">
        <v>235300</v>
      </c>
      <c r="H229" s="2" t="s">
        <v>313</v>
      </c>
      <c r="I229" s="2" t="s">
        <v>770</v>
      </c>
      <c r="J229" s="1" t="s">
        <v>18</v>
      </c>
    </row>
    <row r="230" ht="22.5" customHeight="1" spans="1:10">
      <c r="A230" s="2">
        <f>COUNTIF(B$2:B230,B230)</f>
        <v>70</v>
      </c>
      <c r="B230" s="2" t="s">
        <v>603</v>
      </c>
      <c r="C230" s="2" t="s">
        <v>771</v>
      </c>
      <c r="D230" s="2" t="s">
        <v>359</v>
      </c>
      <c r="E230" s="2" t="s">
        <v>360</v>
      </c>
      <c r="F230" s="2" t="s">
        <v>361</v>
      </c>
      <c r="G230" s="2">
        <v>232100</v>
      </c>
      <c r="H230" s="2" t="s">
        <v>362</v>
      </c>
      <c r="I230" s="2" t="s">
        <v>772</v>
      </c>
      <c r="J230" s="1" t="s">
        <v>18</v>
      </c>
    </row>
    <row r="231" ht="22.5" customHeight="1" spans="1:10">
      <c r="A231" s="2">
        <f>COUNTIF(B$2:B231,B231)</f>
        <v>71</v>
      </c>
      <c r="B231" s="2" t="s">
        <v>603</v>
      </c>
      <c r="C231" s="2" t="s">
        <v>773</v>
      </c>
      <c r="D231" s="2" t="s">
        <v>32</v>
      </c>
      <c r="E231" s="2" t="s">
        <v>33</v>
      </c>
      <c r="F231" s="2" t="s">
        <v>34</v>
      </c>
      <c r="G231" s="2">
        <v>237000</v>
      </c>
      <c r="H231" s="2" t="s">
        <v>35</v>
      </c>
      <c r="I231" s="2" t="s">
        <v>774</v>
      </c>
      <c r="J231" s="1" t="s">
        <v>18</v>
      </c>
    </row>
    <row r="232" ht="22.5" customHeight="1" spans="1:10">
      <c r="A232" s="2">
        <f>COUNTIF(B$2:B232,B232)</f>
        <v>72</v>
      </c>
      <c r="B232" s="2" t="s">
        <v>603</v>
      </c>
      <c r="C232" s="2" t="s">
        <v>775</v>
      </c>
      <c r="D232" s="2" t="s">
        <v>258</v>
      </c>
      <c r="E232" s="2" t="s">
        <v>76</v>
      </c>
      <c r="F232" s="2" t="s">
        <v>259</v>
      </c>
      <c r="G232" s="2">
        <v>235000</v>
      </c>
      <c r="H232" s="2" t="s">
        <v>260</v>
      </c>
      <c r="I232" s="2" t="s">
        <v>776</v>
      </c>
      <c r="J232" s="1" t="s">
        <v>18</v>
      </c>
    </row>
    <row r="233" ht="22.5" customHeight="1" spans="1:10">
      <c r="A233" s="2">
        <f>COUNTIF(B$2:B233,B233)</f>
        <v>1</v>
      </c>
      <c r="B233" s="2" t="s">
        <v>777</v>
      </c>
      <c r="C233" s="2" t="s">
        <v>778</v>
      </c>
      <c r="D233" s="2" t="s">
        <v>258</v>
      </c>
      <c r="E233" s="2" t="s">
        <v>76</v>
      </c>
      <c r="F233" s="2" t="s">
        <v>259</v>
      </c>
      <c r="G233" s="2">
        <v>235000</v>
      </c>
      <c r="H233" s="2" t="s">
        <v>260</v>
      </c>
      <c r="I233" s="2" t="s">
        <v>779</v>
      </c>
      <c r="J233" s="1" t="s">
        <v>18</v>
      </c>
    </row>
    <row r="234" ht="22.5" customHeight="1" spans="1:10">
      <c r="A234" s="2">
        <f>COUNTIF(B$2:B234,B234)</f>
        <v>2</v>
      </c>
      <c r="B234" s="2" t="s">
        <v>777</v>
      </c>
      <c r="C234" s="2" t="s">
        <v>780</v>
      </c>
      <c r="D234" s="2" t="s">
        <v>112</v>
      </c>
      <c r="E234" s="2" t="s">
        <v>113</v>
      </c>
      <c r="F234" s="2" t="s">
        <v>114</v>
      </c>
      <c r="G234" s="2">
        <v>232000</v>
      </c>
      <c r="H234" s="2" t="s">
        <v>115</v>
      </c>
      <c r="I234" s="2" t="s">
        <v>781</v>
      </c>
      <c r="J234" s="1" t="s">
        <v>18</v>
      </c>
    </row>
    <row r="235" ht="22.5" customHeight="1" spans="1:10">
      <c r="A235" s="2">
        <f>COUNTIF(B$2:B235,B235)</f>
        <v>3</v>
      </c>
      <c r="B235" s="2" t="s">
        <v>777</v>
      </c>
      <c r="C235" s="2" t="s">
        <v>782</v>
      </c>
      <c r="D235" s="2" t="s">
        <v>783</v>
      </c>
      <c r="E235" s="2" t="s">
        <v>784</v>
      </c>
      <c r="F235" s="2" t="s">
        <v>785</v>
      </c>
      <c r="G235" s="2">
        <v>235000</v>
      </c>
      <c r="H235" s="2" t="s">
        <v>786</v>
      </c>
      <c r="I235" s="2" t="s">
        <v>787</v>
      </c>
      <c r="J235" s="1" t="s">
        <v>532</v>
      </c>
    </row>
    <row r="236" ht="22.5" customHeight="1" spans="1:10">
      <c r="A236" s="2">
        <f>COUNTIF(B$2:B236,B236)</f>
        <v>4</v>
      </c>
      <c r="B236" s="2" t="s">
        <v>777</v>
      </c>
      <c r="C236" s="2" t="s">
        <v>788</v>
      </c>
      <c r="D236" s="2" t="s">
        <v>496</v>
      </c>
      <c r="E236" s="2" t="s">
        <v>497</v>
      </c>
      <c r="F236" s="2" t="s">
        <v>498</v>
      </c>
      <c r="G236" s="2">
        <v>241200</v>
      </c>
      <c r="H236" s="2" t="s">
        <v>499</v>
      </c>
      <c r="I236" s="2" t="s">
        <v>789</v>
      </c>
      <c r="J236" s="1" t="s">
        <v>18</v>
      </c>
    </row>
    <row r="237" ht="22.5" customHeight="1" spans="1:10">
      <c r="A237" s="2">
        <f>COUNTIF(B$2:B237,B237)</f>
        <v>5</v>
      </c>
      <c r="B237" s="2" t="s">
        <v>777</v>
      </c>
      <c r="C237" s="2" t="s">
        <v>790</v>
      </c>
      <c r="D237" s="2" t="s">
        <v>469</v>
      </c>
      <c r="E237" s="2" t="s">
        <v>82</v>
      </c>
      <c r="F237" s="2" t="s">
        <v>470</v>
      </c>
      <c r="G237" s="2">
        <v>233400</v>
      </c>
      <c r="H237" s="2" t="s">
        <v>471</v>
      </c>
      <c r="I237" s="2" t="s">
        <v>791</v>
      </c>
      <c r="J237" s="1" t="s">
        <v>18</v>
      </c>
    </row>
    <row r="238" ht="22.5" customHeight="1" spans="1:10">
      <c r="A238" s="2">
        <f>COUNTIF(B$2:B238,B238)</f>
        <v>6</v>
      </c>
      <c r="B238" s="2" t="s">
        <v>777</v>
      </c>
      <c r="C238" s="2" t="s">
        <v>792</v>
      </c>
      <c r="D238" s="2" t="s">
        <v>793</v>
      </c>
      <c r="E238" s="2" t="s">
        <v>76</v>
      </c>
      <c r="F238" s="2" t="s">
        <v>794</v>
      </c>
      <c r="G238" s="2">
        <v>571700</v>
      </c>
      <c r="H238" s="2" t="s">
        <v>435</v>
      </c>
      <c r="I238" s="2" t="s">
        <v>795</v>
      </c>
      <c r="J238" s="1" t="s">
        <v>18</v>
      </c>
    </row>
    <row r="239" ht="22.5" customHeight="1" spans="1:10">
      <c r="A239" s="2">
        <f>COUNTIF(B$2:B239,B239)</f>
        <v>7</v>
      </c>
      <c r="B239" s="2" t="s">
        <v>777</v>
      </c>
      <c r="C239" s="2" t="s">
        <v>796</v>
      </c>
      <c r="D239" s="2" t="s">
        <v>623</v>
      </c>
      <c r="E239" s="2" t="s">
        <v>624</v>
      </c>
      <c r="F239" s="2" t="s">
        <v>625</v>
      </c>
      <c r="G239" s="2">
        <v>242400</v>
      </c>
      <c r="H239" s="2" t="s">
        <v>626</v>
      </c>
      <c r="I239" s="2" t="s">
        <v>797</v>
      </c>
      <c r="J239" s="1" t="s">
        <v>18</v>
      </c>
    </row>
    <row r="240" ht="22.5" customHeight="1" spans="1:10">
      <c r="A240" s="2">
        <f>COUNTIF(B$2:B240,B240)</f>
        <v>8</v>
      </c>
      <c r="B240" s="2" t="s">
        <v>777</v>
      </c>
      <c r="C240" s="2" t="s">
        <v>798</v>
      </c>
      <c r="D240" s="2" t="s">
        <v>347</v>
      </c>
      <c r="E240" s="2" t="s">
        <v>348</v>
      </c>
      <c r="F240" s="2" t="s">
        <v>349</v>
      </c>
      <c r="G240" s="2">
        <v>233700</v>
      </c>
      <c r="H240" s="2" t="s">
        <v>350</v>
      </c>
      <c r="I240" s="2" t="s">
        <v>799</v>
      </c>
      <c r="J240" s="1" t="s">
        <v>18</v>
      </c>
    </row>
    <row r="241" ht="22.5" customHeight="1" spans="1:10">
      <c r="A241" s="2">
        <f>COUNTIF(B$2:B241,B241)</f>
        <v>9</v>
      </c>
      <c r="B241" s="2" t="s">
        <v>777</v>
      </c>
      <c r="C241" s="2" t="s">
        <v>800</v>
      </c>
      <c r="D241" s="2" t="s">
        <v>276</v>
      </c>
      <c r="E241" s="2" t="s">
        <v>277</v>
      </c>
      <c r="F241" s="2" t="s">
        <v>278</v>
      </c>
      <c r="G241" s="2">
        <v>246500</v>
      </c>
      <c r="H241" s="2" t="s">
        <v>279</v>
      </c>
      <c r="I241" s="2" t="s">
        <v>801</v>
      </c>
      <c r="J241" s="1" t="s">
        <v>18</v>
      </c>
    </row>
    <row r="242" ht="22.5" customHeight="1" spans="1:10">
      <c r="A242" s="2">
        <f>COUNTIF(B$2:B242,B242)</f>
        <v>10</v>
      </c>
      <c r="B242" s="2" t="s">
        <v>777</v>
      </c>
      <c r="C242" s="2" t="s">
        <v>802</v>
      </c>
      <c r="D242" s="2" t="s">
        <v>803</v>
      </c>
      <c r="E242" s="2" t="s">
        <v>804</v>
      </c>
      <c r="F242" s="2" t="s">
        <v>805</v>
      </c>
      <c r="G242" s="2">
        <v>234000</v>
      </c>
      <c r="H242" s="2" t="s">
        <v>806</v>
      </c>
      <c r="I242" s="2" t="s">
        <v>807</v>
      </c>
      <c r="J242" s="1" t="s">
        <v>532</v>
      </c>
    </row>
    <row r="243" ht="22.5" customHeight="1" spans="1:10">
      <c r="A243" s="2">
        <f>COUNTIF(B$2:B243,B243)</f>
        <v>11</v>
      </c>
      <c r="B243" s="2" t="s">
        <v>777</v>
      </c>
      <c r="C243" s="2" t="s">
        <v>808</v>
      </c>
      <c r="D243" s="2" t="s">
        <v>809</v>
      </c>
      <c r="E243" s="2" t="s">
        <v>76</v>
      </c>
      <c r="F243" s="2" t="s">
        <v>810</v>
      </c>
      <c r="G243" s="2">
        <v>655000</v>
      </c>
      <c r="H243" s="2" t="s">
        <v>811</v>
      </c>
      <c r="I243" s="2" t="s">
        <v>812</v>
      </c>
      <c r="J243" s="1" t="s">
        <v>18</v>
      </c>
    </row>
    <row r="244" ht="22.5" customHeight="1" spans="1:10">
      <c r="A244" s="2">
        <f>COUNTIF(B$2:B244,B244)</f>
        <v>12</v>
      </c>
      <c r="B244" s="2" t="s">
        <v>777</v>
      </c>
      <c r="C244" s="2" t="s">
        <v>813</v>
      </c>
      <c r="D244" s="2" t="s">
        <v>814</v>
      </c>
      <c r="E244" s="2" t="s">
        <v>76</v>
      </c>
      <c r="F244" s="2" t="s">
        <v>815</v>
      </c>
      <c r="G244" s="2">
        <v>441500</v>
      </c>
      <c r="H244" s="2" t="s">
        <v>816</v>
      </c>
      <c r="I244" s="2" t="s">
        <v>817</v>
      </c>
      <c r="J244" s="1" t="s">
        <v>18</v>
      </c>
    </row>
    <row r="245" ht="22.5" customHeight="1" spans="1:10">
      <c r="A245" s="2">
        <f>COUNTIF(B$2:B245,B245)</f>
        <v>13</v>
      </c>
      <c r="B245" s="2" t="s">
        <v>777</v>
      </c>
      <c r="C245" s="2" t="s">
        <v>818</v>
      </c>
      <c r="D245" s="2" t="s">
        <v>673</v>
      </c>
      <c r="E245" s="2" t="s">
        <v>674</v>
      </c>
      <c r="F245" s="2" t="s">
        <v>675</v>
      </c>
      <c r="G245" s="2">
        <v>231200</v>
      </c>
      <c r="H245" s="2" t="s">
        <v>676</v>
      </c>
      <c r="I245" s="2" t="s">
        <v>819</v>
      </c>
      <c r="J245" s="1" t="s">
        <v>18</v>
      </c>
    </row>
    <row r="246" ht="22.5" customHeight="1" spans="1:10">
      <c r="A246" s="2">
        <f>COUNTIF(B$2:B246,B246)</f>
        <v>14</v>
      </c>
      <c r="B246" s="2" t="s">
        <v>777</v>
      </c>
      <c r="C246" s="2" t="s">
        <v>820</v>
      </c>
      <c r="D246" s="2" t="s">
        <v>821</v>
      </c>
      <c r="E246" s="2" t="s">
        <v>822</v>
      </c>
      <c r="F246" s="2" t="s">
        <v>823</v>
      </c>
      <c r="G246" s="2">
        <v>646000</v>
      </c>
      <c r="H246" s="2" t="s">
        <v>824</v>
      </c>
      <c r="I246" s="2" t="s">
        <v>825</v>
      </c>
      <c r="J246" s="1" t="s">
        <v>18</v>
      </c>
    </row>
    <row r="247" ht="22.5" customHeight="1" spans="1:10">
      <c r="A247" s="2">
        <f>COUNTIF(B$2:B247,B247)</f>
        <v>15</v>
      </c>
      <c r="B247" s="2" t="s">
        <v>777</v>
      </c>
      <c r="C247" s="2" t="s">
        <v>826</v>
      </c>
      <c r="D247" s="2" t="s">
        <v>392</v>
      </c>
      <c r="E247" s="2" t="s">
        <v>393</v>
      </c>
      <c r="F247" s="2" t="s">
        <v>394</v>
      </c>
      <c r="G247" s="2">
        <v>234000</v>
      </c>
      <c r="H247" s="2" t="s">
        <v>395</v>
      </c>
      <c r="I247" s="2" t="s">
        <v>827</v>
      </c>
      <c r="J247" s="1" t="s">
        <v>18</v>
      </c>
    </row>
    <row r="248" ht="22.5" customHeight="1" spans="1:10">
      <c r="A248" s="2">
        <f>COUNTIF(B$2:B248,B248)</f>
        <v>16</v>
      </c>
      <c r="B248" s="2" t="s">
        <v>777</v>
      </c>
      <c r="C248" s="2" t="s">
        <v>828</v>
      </c>
      <c r="D248" s="2" t="s">
        <v>159</v>
      </c>
      <c r="E248" s="2" t="s">
        <v>76</v>
      </c>
      <c r="F248" s="2" t="s">
        <v>160</v>
      </c>
      <c r="G248" s="2">
        <v>236800</v>
      </c>
      <c r="H248" s="2" t="s">
        <v>161</v>
      </c>
      <c r="I248" s="2" t="s">
        <v>829</v>
      </c>
      <c r="J248" s="1" t="s">
        <v>18</v>
      </c>
    </row>
    <row r="249" ht="22.5" customHeight="1" spans="1:10">
      <c r="A249" s="2">
        <f>COUNTIF(B$2:B249,B249)</f>
        <v>17</v>
      </c>
      <c r="B249" s="2" t="s">
        <v>777</v>
      </c>
      <c r="C249" s="2" t="s">
        <v>830</v>
      </c>
      <c r="D249" s="2" t="s">
        <v>61</v>
      </c>
      <c r="E249" s="2" t="s">
        <v>62</v>
      </c>
      <c r="F249" s="2" t="s">
        <v>63</v>
      </c>
      <c r="G249" s="2">
        <v>231300</v>
      </c>
      <c r="H249" s="2" t="s">
        <v>64</v>
      </c>
      <c r="I249" s="2" t="s">
        <v>831</v>
      </c>
      <c r="J249" s="1" t="s">
        <v>18</v>
      </c>
    </row>
    <row r="250" ht="22.5" customHeight="1" spans="1:10">
      <c r="A250" s="2">
        <f>COUNTIF(B$2:B250,B250)</f>
        <v>18</v>
      </c>
      <c r="B250" s="2" t="s">
        <v>777</v>
      </c>
      <c r="C250" s="2" t="s">
        <v>832</v>
      </c>
      <c r="D250" s="2" t="s">
        <v>219</v>
      </c>
      <c r="E250" s="2" t="s">
        <v>220</v>
      </c>
      <c r="F250" s="2" t="s">
        <v>221</v>
      </c>
      <c r="G250" s="2">
        <v>230000</v>
      </c>
      <c r="H250" s="2" t="s">
        <v>222</v>
      </c>
      <c r="I250" s="2" t="s">
        <v>833</v>
      </c>
      <c r="J250" s="1" t="s">
        <v>18</v>
      </c>
    </row>
    <row r="251" ht="22.5" customHeight="1" spans="1:10">
      <c r="A251" s="2">
        <f>COUNTIF(B$2:B251,B251)</f>
        <v>19</v>
      </c>
      <c r="B251" s="2" t="s">
        <v>777</v>
      </c>
      <c r="C251" s="2" t="s">
        <v>834</v>
      </c>
      <c r="D251" s="2" t="s">
        <v>418</v>
      </c>
      <c r="E251" s="2" t="s">
        <v>419</v>
      </c>
      <c r="F251" s="2" t="s">
        <v>420</v>
      </c>
      <c r="G251" s="2">
        <v>231400</v>
      </c>
      <c r="H251" s="2" t="s">
        <v>421</v>
      </c>
      <c r="I251" s="2" t="s">
        <v>835</v>
      </c>
      <c r="J251" s="1" t="s">
        <v>18</v>
      </c>
    </row>
    <row r="252" ht="22.5" customHeight="1" spans="1:10">
      <c r="A252" s="2">
        <f>COUNTIF(B$2:B252,B252)</f>
        <v>20</v>
      </c>
      <c r="B252" s="2" t="s">
        <v>777</v>
      </c>
      <c r="C252" s="2" t="s">
        <v>836</v>
      </c>
      <c r="D252" s="2" t="s">
        <v>347</v>
      </c>
      <c r="E252" s="2" t="s">
        <v>348</v>
      </c>
      <c r="F252" s="2" t="s">
        <v>349</v>
      </c>
      <c r="G252" s="2">
        <v>233700</v>
      </c>
      <c r="H252" s="2" t="s">
        <v>350</v>
      </c>
      <c r="I252" s="2" t="s">
        <v>837</v>
      </c>
      <c r="J252" s="1" t="s">
        <v>18</v>
      </c>
    </row>
    <row r="253" ht="22.5" customHeight="1" spans="1:10">
      <c r="A253" s="2">
        <f>COUNTIF(B$2:B253,B253)</f>
        <v>21</v>
      </c>
      <c r="B253" s="2" t="s">
        <v>777</v>
      </c>
      <c r="C253" s="2" t="s">
        <v>838</v>
      </c>
      <c r="D253" s="2" t="s">
        <v>199</v>
      </c>
      <c r="E253" s="2" t="s">
        <v>76</v>
      </c>
      <c r="F253" s="2" t="s">
        <v>200</v>
      </c>
      <c r="G253" s="2">
        <v>233200</v>
      </c>
      <c r="H253" s="2" t="s">
        <v>201</v>
      </c>
      <c r="I253" s="2" t="s">
        <v>839</v>
      </c>
      <c r="J253" s="1" t="s">
        <v>18</v>
      </c>
    </row>
    <row r="254" ht="22.5" customHeight="1" spans="1:10">
      <c r="A254" s="2">
        <f>COUNTIF(B$2:B254,B254)</f>
        <v>22</v>
      </c>
      <c r="B254" s="2" t="s">
        <v>777</v>
      </c>
      <c r="C254" s="2" t="s">
        <v>840</v>
      </c>
      <c r="D254" s="2" t="s">
        <v>89</v>
      </c>
      <c r="E254" s="2" t="s">
        <v>90</v>
      </c>
      <c r="F254" s="2" t="s">
        <v>91</v>
      </c>
      <c r="G254" s="2">
        <v>234300</v>
      </c>
      <c r="H254" s="2" t="s">
        <v>92</v>
      </c>
      <c r="I254" s="2" t="s">
        <v>841</v>
      </c>
      <c r="J254" s="1" t="s">
        <v>18</v>
      </c>
    </row>
    <row r="255" ht="22.5" customHeight="1" spans="1:10">
      <c r="A255" s="2">
        <f>COUNTIF(B$2:B255,B255)</f>
        <v>23</v>
      </c>
      <c r="B255" s="2" t="s">
        <v>777</v>
      </c>
      <c r="C255" s="2" t="s">
        <v>842</v>
      </c>
      <c r="D255" s="2" t="s">
        <v>843</v>
      </c>
      <c r="E255" s="2" t="s">
        <v>844</v>
      </c>
      <c r="F255" s="2" t="s">
        <v>845</v>
      </c>
      <c r="G255" s="2">
        <v>239400</v>
      </c>
      <c r="H255" s="2" t="s">
        <v>846</v>
      </c>
      <c r="I255" s="2" t="s">
        <v>847</v>
      </c>
      <c r="J255" s="1" t="s">
        <v>18</v>
      </c>
    </row>
    <row r="256" ht="22.5" customHeight="1" spans="1:10">
      <c r="A256" s="2">
        <f>COUNTIF(B$2:B256,B256)</f>
        <v>24</v>
      </c>
      <c r="B256" s="2" t="s">
        <v>777</v>
      </c>
      <c r="C256" s="2" t="s">
        <v>848</v>
      </c>
      <c r="D256" s="2" t="s">
        <v>61</v>
      </c>
      <c r="E256" s="2" t="s">
        <v>62</v>
      </c>
      <c r="F256" s="2" t="s">
        <v>63</v>
      </c>
      <c r="G256" s="2">
        <v>231300</v>
      </c>
      <c r="H256" s="2" t="s">
        <v>64</v>
      </c>
      <c r="I256" s="2" t="s">
        <v>849</v>
      </c>
      <c r="J256" s="1" t="s">
        <v>18</v>
      </c>
    </row>
    <row r="257" ht="22.5" customHeight="1" spans="1:10">
      <c r="A257" s="2">
        <f>COUNTIF(B$2:B257,B257)</f>
        <v>25</v>
      </c>
      <c r="B257" s="2" t="s">
        <v>777</v>
      </c>
      <c r="C257" s="2" t="s">
        <v>850</v>
      </c>
      <c r="D257" s="2" t="s">
        <v>572</v>
      </c>
      <c r="E257" s="2" t="s">
        <v>573</v>
      </c>
      <c r="F257" s="2" t="s">
        <v>574</v>
      </c>
      <c r="G257" s="2">
        <v>236200</v>
      </c>
      <c r="H257" s="2" t="s">
        <v>575</v>
      </c>
      <c r="I257" s="2" t="s">
        <v>851</v>
      </c>
      <c r="J257" s="1" t="s">
        <v>18</v>
      </c>
    </row>
    <row r="258" ht="22.5" customHeight="1" spans="1:10">
      <c r="A258" s="2">
        <f>COUNTIF(B$2:B258,B258)</f>
        <v>26</v>
      </c>
      <c r="B258" s="2" t="s">
        <v>777</v>
      </c>
      <c r="C258" s="2" t="s">
        <v>852</v>
      </c>
      <c r="D258" s="2" t="s">
        <v>169</v>
      </c>
      <c r="E258" s="2" t="s">
        <v>170</v>
      </c>
      <c r="F258" s="2" t="s">
        <v>171</v>
      </c>
      <c r="G258" s="2">
        <v>231600</v>
      </c>
      <c r="H258" s="2" t="s">
        <v>172</v>
      </c>
      <c r="I258" s="2" t="s">
        <v>853</v>
      </c>
      <c r="J258" s="1" t="s">
        <v>18</v>
      </c>
    </row>
    <row r="259" ht="22.5" customHeight="1" spans="1:10">
      <c r="A259" s="2">
        <f>COUNTIF(B$2:B259,B259)</f>
        <v>27</v>
      </c>
      <c r="B259" s="2" t="s">
        <v>777</v>
      </c>
      <c r="C259" s="2" t="s">
        <v>854</v>
      </c>
      <c r="D259" s="2" t="s">
        <v>106</v>
      </c>
      <c r="E259" s="2" t="s">
        <v>107</v>
      </c>
      <c r="F259" s="2" t="s">
        <v>108</v>
      </c>
      <c r="G259" s="2">
        <v>232200</v>
      </c>
      <c r="H259" s="2" t="s">
        <v>109</v>
      </c>
      <c r="I259" s="2" t="s">
        <v>855</v>
      </c>
      <c r="J259" s="1" t="s">
        <v>18</v>
      </c>
    </row>
    <row r="260" ht="22.5" customHeight="1" spans="1:10">
      <c r="A260" s="2">
        <f>COUNTIF(B$2:B260,B260)</f>
        <v>28</v>
      </c>
      <c r="B260" s="2" t="s">
        <v>777</v>
      </c>
      <c r="C260" s="2" t="s">
        <v>856</v>
      </c>
      <c r="D260" s="2" t="s">
        <v>509</v>
      </c>
      <c r="E260" s="2" t="s">
        <v>510</v>
      </c>
      <c r="F260" s="2" t="s">
        <v>511</v>
      </c>
      <c r="G260" s="2">
        <v>230000</v>
      </c>
      <c r="H260" s="2" t="s">
        <v>512</v>
      </c>
      <c r="I260" s="2" t="s">
        <v>857</v>
      </c>
      <c r="J260" s="1" t="s">
        <v>18</v>
      </c>
    </row>
    <row r="261" ht="22.5" customHeight="1" spans="1:10">
      <c r="A261" s="2">
        <f>COUNTIF(B$2:B261,B261)</f>
        <v>29</v>
      </c>
      <c r="B261" s="2" t="s">
        <v>777</v>
      </c>
      <c r="C261" s="2" t="s">
        <v>858</v>
      </c>
      <c r="D261" s="2" t="s">
        <v>859</v>
      </c>
      <c r="E261" s="2" t="s">
        <v>76</v>
      </c>
      <c r="F261" s="2" t="s">
        <v>860</v>
      </c>
      <c r="G261" s="2">
        <v>417000</v>
      </c>
      <c r="H261" s="2" t="s">
        <v>861</v>
      </c>
      <c r="I261" s="2" t="s">
        <v>862</v>
      </c>
      <c r="J261" s="1" t="s">
        <v>18</v>
      </c>
    </row>
    <row r="262" ht="22.5" customHeight="1" spans="1:10">
      <c r="A262" s="2">
        <f>COUNTIF(B$2:B262,B262)</f>
        <v>30</v>
      </c>
      <c r="B262" s="2" t="s">
        <v>777</v>
      </c>
      <c r="C262" s="2" t="s">
        <v>863</v>
      </c>
      <c r="D262" s="2" t="s">
        <v>347</v>
      </c>
      <c r="E262" s="2" t="s">
        <v>348</v>
      </c>
      <c r="F262" s="2" t="s">
        <v>349</v>
      </c>
      <c r="G262" s="2">
        <v>233700</v>
      </c>
      <c r="H262" s="2" t="s">
        <v>350</v>
      </c>
      <c r="I262" s="2" t="s">
        <v>864</v>
      </c>
      <c r="J262" s="1" t="s">
        <v>18</v>
      </c>
    </row>
    <row r="263" ht="22.5" customHeight="1" spans="1:10">
      <c r="A263" s="2">
        <f>COUNTIF(B$2:B263,B263)</f>
        <v>31</v>
      </c>
      <c r="B263" s="2" t="s">
        <v>777</v>
      </c>
      <c r="C263" s="2" t="s">
        <v>865</v>
      </c>
      <c r="D263" s="2" t="s">
        <v>112</v>
      </c>
      <c r="E263" s="2" t="s">
        <v>113</v>
      </c>
      <c r="F263" s="2" t="s">
        <v>114</v>
      </c>
      <c r="G263" s="2">
        <v>232000</v>
      </c>
      <c r="H263" s="2" t="s">
        <v>115</v>
      </c>
      <c r="I263" s="2" t="s">
        <v>866</v>
      </c>
      <c r="J263" s="1" t="s">
        <v>18</v>
      </c>
    </row>
    <row r="264" ht="22.5" customHeight="1" spans="1:10">
      <c r="A264" s="2">
        <f>COUNTIF(B$2:B264,B264)</f>
        <v>32</v>
      </c>
      <c r="B264" s="2" t="s">
        <v>777</v>
      </c>
      <c r="C264" s="2" t="s">
        <v>867</v>
      </c>
      <c r="D264" s="2" t="s">
        <v>367</v>
      </c>
      <c r="E264" s="2" t="s">
        <v>368</v>
      </c>
      <c r="F264" s="2" t="s">
        <v>369</v>
      </c>
      <c r="G264" s="2">
        <v>239300</v>
      </c>
      <c r="H264" s="2" t="s">
        <v>370</v>
      </c>
      <c r="I264" s="2" t="s">
        <v>868</v>
      </c>
      <c r="J264" s="1" t="s">
        <v>18</v>
      </c>
    </row>
    <row r="265" ht="22.5" customHeight="1" spans="1:10">
      <c r="A265" s="2">
        <f>COUNTIF(B$2:B265,B265)</f>
        <v>33</v>
      </c>
      <c r="B265" s="2" t="s">
        <v>777</v>
      </c>
      <c r="C265" s="2" t="s">
        <v>869</v>
      </c>
      <c r="D265" s="2" t="s">
        <v>159</v>
      </c>
      <c r="E265" s="2" t="s">
        <v>76</v>
      </c>
      <c r="F265" s="2" t="s">
        <v>160</v>
      </c>
      <c r="G265" s="2">
        <v>236800</v>
      </c>
      <c r="H265" s="2" t="s">
        <v>161</v>
      </c>
      <c r="I265" s="2" t="s">
        <v>870</v>
      </c>
      <c r="J265" s="1" t="s">
        <v>18</v>
      </c>
    </row>
    <row r="266" ht="22.5" customHeight="1" spans="1:10">
      <c r="A266" s="2">
        <f>COUNTIF(B$2:B266,B266)</f>
        <v>34</v>
      </c>
      <c r="B266" s="2" t="s">
        <v>777</v>
      </c>
      <c r="C266" s="2" t="s">
        <v>871</v>
      </c>
      <c r="D266" s="2" t="s">
        <v>20</v>
      </c>
      <c r="E266" s="2" t="s">
        <v>21</v>
      </c>
      <c r="F266" s="2" t="s">
        <v>22</v>
      </c>
      <c r="G266" s="2">
        <v>246100</v>
      </c>
      <c r="H266" s="2" t="s">
        <v>23</v>
      </c>
      <c r="I266" s="2" t="s">
        <v>872</v>
      </c>
      <c r="J266" s="1" t="s">
        <v>18</v>
      </c>
    </row>
    <row r="267" ht="22.5" customHeight="1" spans="1:10">
      <c r="A267" s="2">
        <f>COUNTIF(B$2:B267,B267)</f>
        <v>35</v>
      </c>
      <c r="B267" s="2" t="s">
        <v>777</v>
      </c>
      <c r="C267" s="2" t="s">
        <v>873</v>
      </c>
      <c r="D267" s="2" t="s">
        <v>169</v>
      </c>
      <c r="E267" s="2" t="s">
        <v>170</v>
      </c>
      <c r="F267" s="2" t="s">
        <v>171</v>
      </c>
      <c r="G267" s="2">
        <v>231600</v>
      </c>
      <c r="H267" s="2" t="s">
        <v>172</v>
      </c>
      <c r="I267" s="2" t="s">
        <v>874</v>
      </c>
      <c r="J267" s="1" t="s">
        <v>18</v>
      </c>
    </row>
    <row r="268" ht="22.5" customHeight="1" spans="1:10">
      <c r="A268" s="2">
        <f>COUNTIF(B$2:B268,B268)</f>
        <v>36</v>
      </c>
      <c r="B268" s="2" t="s">
        <v>777</v>
      </c>
      <c r="C268" s="2" t="s">
        <v>875</v>
      </c>
      <c r="D268" s="2" t="s">
        <v>153</v>
      </c>
      <c r="E268" s="2" t="s">
        <v>154</v>
      </c>
      <c r="F268" s="2" t="s">
        <v>155</v>
      </c>
      <c r="G268" s="2">
        <v>234300</v>
      </c>
      <c r="H268" s="2" t="s">
        <v>156</v>
      </c>
      <c r="I268" s="2" t="s">
        <v>876</v>
      </c>
      <c r="J268" s="1" t="s">
        <v>18</v>
      </c>
    </row>
    <row r="269" ht="22.5" customHeight="1" spans="1:10">
      <c r="A269" s="2">
        <f>COUNTIF(B$2:B269,B269)</f>
        <v>37</v>
      </c>
      <c r="B269" s="2" t="s">
        <v>777</v>
      </c>
      <c r="C269" s="2" t="s">
        <v>877</v>
      </c>
      <c r="D269" s="2" t="s">
        <v>878</v>
      </c>
      <c r="E269" s="2" t="s">
        <v>76</v>
      </c>
      <c r="F269" s="2" t="s">
        <v>879</v>
      </c>
      <c r="G269" s="2">
        <v>537000</v>
      </c>
      <c r="H269" s="2" t="s">
        <v>880</v>
      </c>
      <c r="I269" s="2" t="s">
        <v>881</v>
      </c>
      <c r="J269" s="1" t="s">
        <v>18</v>
      </c>
    </row>
    <row r="270" ht="22.5" customHeight="1" spans="1:10">
      <c r="A270" s="2">
        <f>COUNTIF(B$2:B270,B270)</f>
        <v>38</v>
      </c>
      <c r="B270" s="2" t="s">
        <v>777</v>
      </c>
      <c r="C270" s="2" t="s">
        <v>882</v>
      </c>
      <c r="D270" s="2" t="s">
        <v>55</v>
      </c>
      <c r="E270" s="2" t="s">
        <v>56</v>
      </c>
      <c r="F270" s="2" t="s">
        <v>57</v>
      </c>
      <c r="G270" s="2">
        <v>236300</v>
      </c>
      <c r="H270" s="2" t="s">
        <v>58</v>
      </c>
      <c r="I270" s="2" t="s">
        <v>883</v>
      </c>
      <c r="J270" s="1" t="s">
        <v>18</v>
      </c>
    </row>
    <row r="271" ht="22.5" customHeight="1" spans="1:10">
      <c r="A271" s="2">
        <f>COUNTIF(B$2:B271,B271)</f>
        <v>39</v>
      </c>
      <c r="B271" s="2" t="s">
        <v>777</v>
      </c>
      <c r="C271" s="2" t="s">
        <v>884</v>
      </c>
      <c r="D271" s="2" t="s">
        <v>629</v>
      </c>
      <c r="E271" s="2" t="s">
        <v>630</v>
      </c>
      <c r="F271" s="2" t="s">
        <v>631</v>
      </c>
      <c r="G271" s="2">
        <v>236600</v>
      </c>
      <c r="H271" s="2" t="s">
        <v>632</v>
      </c>
      <c r="I271" s="2" t="s">
        <v>885</v>
      </c>
      <c r="J271" s="1" t="s">
        <v>18</v>
      </c>
    </row>
    <row r="272" ht="22.5" customHeight="1" spans="1:10">
      <c r="A272" s="2">
        <f>COUNTIF(B$2:B272,B272)</f>
        <v>40</v>
      </c>
      <c r="B272" s="2" t="s">
        <v>777</v>
      </c>
      <c r="C272" s="2" t="s">
        <v>886</v>
      </c>
      <c r="D272" s="2" t="s">
        <v>44</v>
      </c>
      <c r="E272" s="2" t="s">
        <v>27</v>
      </c>
      <c r="F272" s="2" t="s">
        <v>45</v>
      </c>
      <c r="G272" s="2">
        <v>234000</v>
      </c>
      <c r="H272" s="2" t="s">
        <v>46</v>
      </c>
      <c r="I272" s="2" t="s">
        <v>887</v>
      </c>
      <c r="J272" s="1" t="s">
        <v>18</v>
      </c>
    </row>
    <row r="273" ht="22.5" customHeight="1" spans="1:10">
      <c r="A273" s="2">
        <f>COUNTIF(B$2:B273,B273)</f>
        <v>41</v>
      </c>
      <c r="B273" s="2" t="s">
        <v>777</v>
      </c>
      <c r="C273" s="2" t="s">
        <v>888</v>
      </c>
      <c r="D273" s="2" t="s">
        <v>469</v>
      </c>
      <c r="E273" s="2" t="s">
        <v>82</v>
      </c>
      <c r="F273" s="2" t="s">
        <v>470</v>
      </c>
      <c r="G273" s="2">
        <v>233400</v>
      </c>
      <c r="H273" s="2" t="s">
        <v>471</v>
      </c>
      <c r="I273" s="2" t="s">
        <v>889</v>
      </c>
      <c r="J273" s="1" t="s">
        <v>18</v>
      </c>
    </row>
    <row r="274" ht="22.5" customHeight="1" spans="1:10">
      <c r="A274" s="2">
        <f>COUNTIF(B$2:B274,B274)</f>
        <v>42</v>
      </c>
      <c r="B274" s="2" t="s">
        <v>777</v>
      </c>
      <c r="C274" s="2" t="s">
        <v>890</v>
      </c>
      <c r="D274" s="2" t="s">
        <v>89</v>
      </c>
      <c r="E274" s="2" t="s">
        <v>90</v>
      </c>
      <c r="F274" s="2" t="s">
        <v>91</v>
      </c>
      <c r="G274" s="2">
        <v>234300</v>
      </c>
      <c r="H274" s="2" t="s">
        <v>92</v>
      </c>
      <c r="I274" s="2" t="s">
        <v>891</v>
      </c>
      <c r="J274" s="1" t="s">
        <v>18</v>
      </c>
    </row>
    <row r="275" ht="22.5" customHeight="1" spans="1:10">
      <c r="A275" s="2">
        <f>COUNTIF(B$2:B275,B275)</f>
        <v>43</v>
      </c>
      <c r="B275" s="2" t="s">
        <v>777</v>
      </c>
      <c r="C275" s="2" t="s">
        <v>892</v>
      </c>
      <c r="D275" s="2" t="s">
        <v>276</v>
      </c>
      <c r="E275" s="2" t="s">
        <v>277</v>
      </c>
      <c r="F275" s="2" t="s">
        <v>278</v>
      </c>
      <c r="G275" s="2">
        <v>246500</v>
      </c>
      <c r="H275" s="2" t="s">
        <v>279</v>
      </c>
      <c r="I275" s="2" t="s">
        <v>893</v>
      </c>
      <c r="J275" s="1" t="s">
        <v>18</v>
      </c>
    </row>
    <row r="276" ht="22.5" customHeight="1" spans="1:10">
      <c r="A276" s="2">
        <f>COUNTIF(B$2:B276,B276)</f>
        <v>44</v>
      </c>
      <c r="B276" s="2" t="s">
        <v>777</v>
      </c>
      <c r="C276" s="2" t="s">
        <v>894</v>
      </c>
      <c r="D276" s="2" t="s">
        <v>106</v>
      </c>
      <c r="E276" s="2" t="s">
        <v>107</v>
      </c>
      <c r="F276" s="2" t="s">
        <v>108</v>
      </c>
      <c r="G276" s="2">
        <v>232200</v>
      </c>
      <c r="H276" s="2" t="s">
        <v>109</v>
      </c>
      <c r="I276" s="2" t="s">
        <v>895</v>
      </c>
      <c r="J276" s="1" t="s">
        <v>18</v>
      </c>
    </row>
    <row r="277" ht="22.5" customHeight="1" spans="1:10">
      <c r="A277" s="2">
        <f>COUNTIF(B$2:B277,B277)</f>
        <v>45</v>
      </c>
      <c r="B277" s="2" t="s">
        <v>777</v>
      </c>
      <c r="C277" s="2" t="s">
        <v>896</v>
      </c>
      <c r="D277" s="2" t="s">
        <v>199</v>
      </c>
      <c r="E277" s="2" t="s">
        <v>76</v>
      </c>
      <c r="F277" s="2" t="s">
        <v>200</v>
      </c>
      <c r="G277" s="2">
        <v>233200</v>
      </c>
      <c r="H277" s="2" t="s">
        <v>201</v>
      </c>
      <c r="I277" s="2" t="s">
        <v>897</v>
      </c>
      <c r="J277" s="1" t="s">
        <v>18</v>
      </c>
    </row>
    <row r="278" ht="22.5" customHeight="1" spans="1:10">
      <c r="A278" s="2">
        <f>COUNTIF(B$2:B278,B278)</f>
        <v>46</v>
      </c>
      <c r="B278" s="2" t="s">
        <v>777</v>
      </c>
      <c r="C278" s="2" t="s">
        <v>898</v>
      </c>
      <c r="D278" s="2" t="s">
        <v>26</v>
      </c>
      <c r="E278" s="2" t="s">
        <v>27</v>
      </c>
      <c r="F278" s="2" t="s">
        <v>28</v>
      </c>
      <c r="G278" s="2">
        <v>246700</v>
      </c>
      <c r="H278" s="2" t="s">
        <v>29</v>
      </c>
      <c r="I278" s="2" t="s">
        <v>899</v>
      </c>
      <c r="J278" s="1" t="s">
        <v>18</v>
      </c>
    </row>
    <row r="279" ht="22.5" customHeight="1" spans="1:10">
      <c r="A279" s="2">
        <f>COUNTIF(B$2:B279,B279)</f>
        <v>47</v>
      </c>
      <c r="B279" s="2" t="s">
        <v>777</v>
      </c>
      <c r="C279" s="2" t="s">
        <v>900</v>
      </c>
      <c r="D279" s="2" t="s">
        <v>392</v>
      </c>
      <c r="E279" s="2" t="s">
        <v>393</v>
      </c>
      <c r="F279" s="2" t="s">
        <v>394</v>
      </c>
      <c r="G279" s="2">
        <v>234000</v>
      </c>
      <c r="H279" s="2" t="s">
        <v>395</v>
      </c>
      <c r="I279" s="2" t="s">
        <v>901</v>
      </c>
      <c r="J279" s="1" t="s">
        <v>18</v>
      </c>
    </row>
    <row r="280" ht="22.5" customHeight="1" spans="1:10">
      <c r="A280" s="2">
        <f>COUNTIF(B$2:B280,B280)</f>
        <v>48</v>
      </c>
      <c r="B280" s="2" t="s">
        <v>777</v>
      </c>
      <c r="C280" s="2" t="s">
        <v>902</v>
      </c>
      <c r="D280" s="2" t="s">
        <v>159</v>
      </c>
      <c r="E280" s="2" t="s">
        <v>76</v>
      </c>
      <c r="F280" s="2" t="s">
        <v>160</v>
      </c>
      <c r="G280" s="2">
        <v>236800</v>
      </c>
      <c r="H280" s="2" t="s">
        <v>161</v>
      </c>
      <c r="I280" s="2" t="s">
        <v>903</v>
      </c>
      <c r="J280" s="1" t="s">
        <v>18</v>
      </c>
    </row>
    <row r="281" ht="22.5" customHeight="1" spans="1:10">
      <c r="A281" s="2">
        <f>COUNTIF(B$2:B281,B281)</f>
        <v>49</v>
      </c>
      <c r="B281" s="2" t="s">
        <v>777</v>
      </c>
      <c r="C281" s="2" t="s">
        <v>904</v>
      </c>
      <c r="D281" s="2" t="s">
        <v>302</v>
      </c>
      <c r="E281" s="2" t="s">
        <v>76</v>
      </c>
      <c r="F281" s="2" t="s">
        <v>303</v>
      </c>
      <c r="G281" s="2">
        <v>230000</v>
      </c>
      <c r="H281" s="2" t="s">
        <v>304</v>
      </c>
      <c r="I281" s="2" t="s">
        <v>905</v>
      </c>
      <c r="J281" s="1" t="s">
        <v>18</v>
      </c>
    </row>
    <row r="282" ht="22.5" customHeight="1" spans="1:10">
      <c r="A282" s="2">
        <f>COUNTIF(B$2:B282,B282)</f>
        <v>50</v>
      </c>
      <c r="B282" s="2" t="s">
        <v>777</v>
      </c>
      <c r="C282" s="2" t="s">
        <v>906</v>
      </c>
      <c r="D282" s="2" t="s">
        <v>169</v>
      </c>
      <c r="E282" s="2" t="s">
        <v>170</v>
      </c>
      <c r="F282" s="2" t="s">
        <v>171</v>
      </c>
      <c r="G282" s="2">
        <v>231600</v>
      </c>
      <c r="H282" s="2" t="s">
        <v>172</v>
      </c>
      <c r="I282" s="2" t="s">
        <v>907</v>
      </c>
      <c r="J282" s="1" t="s">
        <v>18</v>
      </c>
    </row>
    <row r="283" ht="22.5" customHeight="1" spans="1:10">
      <c r="A283" s="2">
        <f>COUNTIF(B$2:B283,B283)</f>
        <v>51</v>
      </c>
      <c r="B283" s="2" t="s">
        <v>777</v>
      </c>
      <c r="C283" s="2" t="s">
        <v>908</v>
      </c>
      <c r="D283" s="2" t="s">
        <v>118</v>
      </c>
      <c r="E283" s="2" t="s">
        <v>119</v>
      </c>
      <c r="F283" s="2" t="s">
        <v>120</v>
      </c>
      <c r="G283" s="2">
        <v>236400</v>
      </c>
      <c r="H283" s="2" t="s">
        <v>121</v>
      </c>
      <c r="I283" s="2" t="s">
        <v>909</v>
      </c>
      <c r="J283" s="1" t="s">
        <v>18</v>
      </c>
    </row>
    <row r="284" ht="22.5" customHeight="1" spans="1:10">
      <c r="A284" s="2">
        <f>COUNTIF(B$2:B284,B284)</f>
        <v>52</v>
      </c>
      <c r="B284" s="2" t="s">
        <v>777</v>
      </c>
      <c r="C284" s="2" t="s">
        <v>910</v>
      </c>
      <c r="D284" s="2" t="s">
        <v>458</v>
      </c>
      <c r="E284" s="2" t="s">
        <v>76</v>
      </c>
      <c r="F284" s="2" t="s">
        <v>459</v>
      </c>
      <c r="G284" s="2">
        <v>236700</v>
      </c>
      <c r="H284" s="2" t="s">
        <v>460</v>
      </c>
      <c r="I284" s="2" t="s">
        <v>911</v>
      </c>
      <c r="J284" s="1" t="s">
        <v>18</v>
      </c>
    </row>
    <row r="285" ht="22.5" customHeight="1" spans="1:10">
      <c r="A285" s="2">
        <f>COUNTIF(B$2:B285,B285)</f>
        <v>53</v>
      </c>
      <c r="B285" s="2" t="s">
        <v>777</v>
      </c>
      <c r="C285" s="2" t="s">
        <v>912</v>
      </c>
      <c r="D285" s="2" t="s">
        <v>913</v>
      </c>
      <c r="E285" s="2" t="s">
        <v>82</v>
      </c>
      <c r="F285" s="2" t="s">
        <v>914</v>
      </c>
      <c r="G285" s="2">
        <v>242800</v>
      </c>
      <c r="H285" s="2" t="s">
        <v>915</v>
      </c>
      <c r="I285" s="2" t="s">
        <v>916</v>
      </c>
      <c r="J285" s="1" t="s">
        <v>18</v>
      </c>
    </row>
    <row r="286" ht="22.5" customHeight="1" spans="1:10">
      <c r="A286" s="2">
        <f>COUNTIF(B$2:B286,B286)</f>
        <v>54</v>
      </c>
      <c r="B286" s="2" t="s">
        <v>777</v>
      </c>
      <c r="C286" s="2" t="s">
        <v>917</v>
      </c>
      <c r="D286" s="2" t="s">
        <v>918</v>
      </c>
      <c r="E286" s="2" t="s">
        <v>919</v>
      </c>
      <c r="F286" s="2" t="s">
        <v>920</v>
      </c>
      <c r="G286" s="2">
        <v>246000</v>
      </c>
      <c r="H286" s="2" t="s">
        <v>921</v>
      </c>
      <c r="I286" s="2" t="s">
        <v>922</v>
      </c>
      <c r="J286" s="1" t="s">
        <v>18</v>
      </c>
    </row>
    <row r="287" ht="22.5" customHeight="1" spans="1:10">
      <c r="A287" s="2">
        <f>COUNTIF(B$2:B287,B287)</f>
        <v>55</v>
      </c>
      <c r="B287" s="2" t="s">
        <v>777</v>
      </c>
      <c r="C287" s="2" t="s">
        <v>923</v>
      </c>
      <c r="D287" s="2" t="s">
        <v>924</v>
      </c>
      <c r="E287" s="2" t="s">
        <v>76</v>
      </c>
      <c r="F287" s="2" t="s">
        <v>925</v>
      </c>
      <c r="G287" s="2">
        <v>224002</v>
      </c>
      <c r="H287" s="2" t="s">
        <v>435</v>
      </c>
      <c r="I287" s="2" t="s">
        <v>926</v>
      </c>
      <c r="J287" s="1" t="s">
        <v>18</v>
      </c>
    </row>
    <row r="288" ht="22.5" customHeight="1" spans="1:10">
      <c r="A288" s="2">
        <f>COUNTIF(B$2:B288,B288)</f>
        <v>56</v>
      </c>
      <c r="B288" s="2" t="s">
        <v>777</v>
      </c>
      <c r="C288" s="2" t="s">
        <v>927</v>
      </c>
      <c r="D288" s="2" t="s">
        <v>282</v>
      </c>
      <c r="E288" s="2" t="s">
        <v>283</v>
      </c>
      <c r="F288" s="2" t="s">
        <v>284</v>
      </c>
      <c r="G288" s="2">
        <v>239200</v>
      </c>
      <c r="H288" s="2" t="s">
        <v>285</v>
      </c>
      <c r="I288" s="2" t="s">
        <v>928</v>
      </c>
      <c r="J288" s="1" t="s">
        <v>18</v>
      </c>
    </row>
    <row r="289" ht="22.5" customHeight="1" spans="1:10">
      <c r="A289" s="2">
        <f>COUNTIF(B$2:B289,B289)</f>
        <v>57</v>
      </c>
      <c r="B289" s="2" t="s">
        <v>777</v>
      </c>
      <c r="C289" s="2" t="s">
        <v>929</v>
      </c>
      <c r="D289" s="2" t="s">
        <v>32</v>
      </c>
      <c r="E289" s="2" t="s">
        <v>33</v>
      </c>
      <c r="F289" s="2" t="s">
        <v>34</v>
      </c>
      <c r="G289" s="2">
        <v>237000</v>
      </c>
      <c r="H289" s="2" t="s">
        <v>35</v>
      </c>
      <c r="I289" s="2" t="s">
        <v>930</v>
      </c>
      <c r="J289" s="1" t="s">
        <v>18</v>
      </c>
    </row>
    <row r="290" ht="22.5" customHeight="1" spans="1:10">
      <c r="A290" s="2">
        <f>COUNTIF(B$2:B290,B290)</f>
        <v>58</v>
      </c>
      <c r="B290" s="2" t="s">
        <v>777</v>
      </c>
      <c r="C290" s="2" t="s">
        <v>931</v>
      </c>
      <c r="D290" s="2" t="s">
        <v>75</v>
      </c>
      <c r="E290" s="2" t="s">
        <v>76</v>
      </c>
      <c r="F290" s="2" t="s">
        <v>77</v>
      </c>
      <c r="G290" s="2">
        <v>233100</v>
      </c>
      <c r="H290" s="2" t="s">
        <v>78</v>
      </c>
      <c r="I290" s="2" t="s">
        <v>932</v>
      </c>
      <c r="J290" s="1" t="s">
        <v>18</v>
      </c>
    </row>
    <row r="291" ht="22.5" customHeight="1" spans="1:10">
      <c r="A291" s="2">
        <f>COUNTIF(B$2:B291,B291)</f>
        <v>59</v>
      </c>
      <c r="B291" s="2" t="s">
        <v>777</v>
      </c>
      <c r="C291" s="2" t="s">
        <v>933</v>
      </c>
      <c r="D291" s="2" t="s">
        <v>843</v>
      </c>
      <c r="E291" s="2" t="s">
        <v>844</v>
      </c>
      <c r="F291" s="2" t="s">
        <v>845</v>
      </c>
      <c r="G291" s="2">
        <v>239400</v>
      </c>
      <c r="H291" s="2" t="s">
        <v>846</v>
      </c>
      <c r="I291" s="2" t="s">
        <v>934</v>
      </c>
      <c r="J291" s="1" t="s">
        <v>18</v>
      </c>
    </row>
    <row r="292" ht="22.5" customHeight="1" spans="1:10">
      <c r="A292" s="2">
        <f>COUNTIF(B$2:B292,B292)</f>
        <v>60</v>
      </c>
      <c r="B292" s="2" t="s">
        <v>777</v>
      </c>
      <c r="C292" s="2" t="s">
        <v>935</v>
      </c>
      <c r="D292" s="2" t="s">
        <v>359</v>
      </c>
      <c r="E292" s="2" t="s">
        <v>360</v>
      </c>
      <c r="F292" s="2" t="s">
        <v>361</v>
      </c>
      <c r="G292" s="2">
        <v>232100</v>
      </c>
      <c r="H292" s="2" t="s">
        <v>362</v>
      </c>
      <c r="I292" s="2" t="s">
        <v>936</v>
      </c>
      <c r="J292" s="1" t="s">
        <v>18</v>
      </c>
    </row>
    <row r="293" ht="22.5" customHeight="1" spans="1:10">
      <c r="A293" s="2">
        <f>COUNTIF(B$2:B293,B293)</f>
        <v>61</v>
      </c>
      <c r="B293" s="2" t="s">
        <v>777</v>
      </c>
      <c r="C293" s="2" t="s">
        <v>937</v>
      </c>
      <c r="D293" s="2" t="s">
        <v>938</v>
      </c>
      <c r="E293" s="2" t="s">
        <v>939</v>
      </c>
      <c r="F293" s="2" t="s">
        <v>940</v>
      </c>
      <c r="G293" s="2">
        <v>246000</v>
      </c>
      <c r="H293" s="2" t="s">
        <v>941</v>
      </c>
      <c r="I293" s="2" t="s">
        <v>942</v>
      </c>
      <c r="J293" s="1" t="s">
        <v>18</v>
      </c>
    </row>
    <row r="294" ht="22.5" customHeight="1" spans="1:10">
      <c r="A294" s="2">
        <f>COUNTIF(B$2:B294,B294)</f>
        <v>62</v>
      </c>
      <c r="B294" s="2" t="s">
        <v>777</v>
      </c>
      <c r="C294" s="2" t="s">
        <v>943</v>
      </c>
      <c r="D294" s="2" t="s">
        <v>944</v>
      </c>
      <c r="E294" s="2" t="s">
        <v>76</v>
      </c>
      <c r="F294" s="2" t="s">
        <v>945</v>
      </c>
      <c r="G294" s="2">
        <v>433300</v>
      </c>
      <c r="H294" s="2" t="s">
        <v>946</v>
      </c>
      <c r="I294" s="2" t="s">
        <v>947</v>
      </c>
      <c r="J294" s="1" t="s">
        <v>18</v>
      </c>
    </row>
    <row r="295" ht="22.5" customHeight="1" spans="1:10">
      <c r="A295" s="2">
        <f>COUNTIF(B$2:B295,B295)</f>
        <v>63</v>
      </c>
      <c r="B295" s="2" t="s">
        <v>777</v>
      </c>
      <c r="C295" s="2" t="s">
        <v>948</v>
      </c>
      <c r="D295" s="2" t="s">
        <v>153</v>
      </c>
      <c r="E295" s="2" t="s">
        <v>154</v>
      </c>
      <c r="F295" s="2" t="s">
        <v>155</v>
      </c>
      <c r="G295" s="2">
        <v>234300</v>
      </c>
      <c r="H295" s="2" t="s">
        <v>156</v>
      </c>
      <c r="I295" s="2" t="s">
        <v>949</v>
      </c>
      <c r="J295" s="1" t="s">
        <v>18</v>
      </c>
    </row>
    <row r="296" ht="22.5" customHeight="1" spans="1:10">
      <c r="A296" s="2">
        <f>COUNTIF(B$2:B296,B296)</f>
        <v>64</v>
      </c>
      <c r="B296" s="2" t="s">
        <v>777</v>
      </c>
      <c r="C296" s="2" t="s">
        <v>950</v>
      </c>
      <c r="D296" s="2" t="s">
        <v>258</v>
      </c>
      <c r="E296" s="2" t="s">
        <v>76</v>
      </c>
      <c r="F296" s="2" t="s">
        <v>259</v>
      </c>
      <c r="G296" s="2">
        <v>235000</v>
      </c>
      <c r="H296" s="2" t="s">
        <v>260</v>
      </c>
      <c r="I296" s="2" t="s">
        <v>951</v>
      </c>
      <c r="J296" s="1" t="s">
        <v>18</v>
      </c>
    </row>
    <row r="297" ht="22.5" customHeight="1" spans="1:10">
      <c r="A297" s="2">
        <f>COUNTIF(B$2:B297,B297)</f>
        <v>65</v>
      </c>
      <c r="B297" s="2" t="s">
        <v>777</v>
      </c>
      <c r="C297" s="2" t="s">
        <v>952</v>
      </c>
      <c r="D297" s="2" t="s">
        <v>130</v>
      </c>
      <c r="E297" s="2" t="s">
        <v>131</v>
      </c>
      <c r="F297" s="2" t="s">
        <v>132</v>
      </c>
      <c r="G297" s="2">
        <v>246300</v>
      </c>
      <c r="H297" s="2" t="s">
        <v>133</v>
      </c>
      <c r="I297" s="2" t="s">
        <v>953</v>
      </c>
      <c r="J297" s="1" t="s">
        <v>18</v>
      </c>
    </row>
    <row r="298" ht="22.5" customHeight="1" spans="1:10">
      <c r="A298" s="2">
        <f>COUNTIF(B$2:B298,B298)</f>
        <v>66</v>
      </c>
      <c r="B298" s="2" t="s">
        <v>777</v>
      </c>
      <c r="C298" s="2" t="s">
        <v>954</v>
      </c>
      <c r="D298" s="2" t="s">
        <v>81</v>
      </c>
      <c r="E298" s="2" t="s">
        <v>82</v>
      </c>
      <c r="F298" s="2" t="s">
        <v>83</v>
      </c>
      <c r="G298" s="2">
        <v>246200</v>
      </c>
      <c r="H298" s="2" t="s">
        <v>84</v>
      </c>
      <c r="I298" s="2" t="s">
        <v>955</v>
      </c>
      <c r="J298" s="1" t="s">
        <v>18</v>
      </c>
    </row>
    <row r="299" ht="22.5" customHeight="1" spans="1:10">
      <c r="A299" s="2">
        <f>COUNTIF(B$2:B299,B299)</f>
        <v>67</v>
      </c>
      <c r="B299" s="2" t="s">
        <v>777</v>
      </c>
      <c r="C299" s="2" t="s">
        <v>956</v>
      </c>
      <c r="D299" s="2" t="s">
        <v>957</v>
      </c>
      <c r="E299" s="2" t="s">
        <v>76</v>
      </c>
      <c r="F299" s="2" t="s">
        <v>958</v>
      </c>
      <c r="G299" s="2">
        <v>353000</v>
      </c>
      <c r="H299" s="2" t="s">
        <v>959</v>
      </c>
      <c r="I299" s="2" t="s">
        <v>960</v>
      </c>
      <c r="J299" s="1" t="s">
        <v>18</v>
      </c>
    </row>
    <row r="300" ht="22.5" customHeight="1" spans="1:10">
      <c r="A300" s="2">
        <f>COUNTIF(B$2:B300,B300)</f>
        <v>68</v>
      </c>
      <c r="B300" s="2" t="s">
        <v>777</v>
      </c>
      <c r="C300" s="2" t="s">
        <v>961</v>
      </c>
      <c r="D300" s="2" t="s">
        <v>962</v>
      </c>
      <c r="E300" s="2" t="s">
        <v>76</v>
      </c>
      <c r="F300" s="2" t="s">
        <v>963</v>
      </c>
      <c r="G300" s="2">
        <v>405499</v>
      </c>
      <c r="H300" s="2" t="s">
        <v>964</v>
      </c>
      <c r="I300" s="2" t="s">
        <v>965</v>
      </c>
      <c r="J300" s="1" t="s">
        <v>18</v>
      </c>
    </row>
    <row r="301" ht="22.5" customHeight="1" spans="1:10">
      <c r="A301" s="2">
        <f>COUNTIF(B$2:B301,B301)</f>
        <v>69</v>
      </c>
      <c r="B301" s="2" t="s">
        <v>777</v>
      </c>
      <c r="C301" s="2" t="s">
        <v>966</v>
      </c>
      <c r="D301" s="2" t="s">
        <v>258</v>
      </c>
      <c r="E301" s="2" t="s">
        <v>76</v>
      </c>
      <c r="F301" s="2" t="s">
        <v>259</v>
      </c>
      <c r="G301" s="2">
        <v>235000</v>
      </c>
      <c r="H301" s="2" t="s">
        <v>260</v>
      </c>
      <c r="I301" s="2" t="s">
        <v>967</v>
      </c>
      <c r="J301" s="1" t="s">
        <v>18</v>
      </c>
    </row>
    <row r="302" ht="22.5" customHeight="1" spans="1:10">
      <c r="A302" s="2">
        <f>COUNTIF(B$2:B302,B302)</f>
        <v>70</v>
      </c>
      <c r="B302" s="2" t="s">
        <v>777</v>
      </c>
      <c r="C302" s="2" t="s">
        <v>968</v>
      </c>
      <c r="D302" s="2" t="s">
        <v>61</v>
      </c>
      <c r="E302" s="2" t="s">
        <v>62</v>
      </c>
      <c r="F302" s="2" t="s">
        <v>63</v>
      </c>
      <c r="G302" s="2">
        <v>231300</v>
      </c>
      <c r="H302" s="2" t="s">
        <v>64</v>
      </c>
      <c r="I302" s="2" t="s">
        <v>969</v>
      </c>
      <c r="J302" s="1" t="s">
        <v>18</v>
      </c>
    </row>
    <row r="303" ht="22.5" customHeight="1" spans="1:10">
      <c r="A303" s="2">
        <f>COUNTIF(B$2:B303,B303)</f>
        <v>71</v>
      </c>
      <c r="B303" s="2" t="s">
        <v>777</v>
      </c>
      <c r="C303" s="2" t="s">
        <v>970</v>
      </c>
      <c r="D303" s="2" t="s">
        <v>311</v>
      </c>
      <c r="E303" s="2" t="s">
        <v>291</v>
      </c>
      <c r="F303" s="2" t="s">
        <v>312</v>
      </c>
      <c r="G303" s="2">
        <v>235300</v>
      </c>
      <c r="H303" s="2" t="s">
        <v>313</v>
      </c>
      <c r="I303" s="2" t="s">
        <v>971</v>
      </c>
      <c r="J303" s="1" t="s">
        <v>18</v>
      </c>
    </row>
    <row r="304" ht="22.5" customHeight="1" spans="1:10">
      <c r="A304" s="2">
        <f>COUNTIF(B$2:B304,B304)</f>
        <v>72</v>
      </c>
      <c r="B304" s="2" t="s">
        <v>777</v>
      </c>
      <c r="C304" s="2" t="s">
        <v>972</v>
      </c>
      <c r="D304" s="2" t="s">
        <v>311</v>
      </c>
      <c r="E304" s="2" t="s">
        <v>291</v>
      </c>
      <c r="F304" s="2" t="s">
        <v>312</v>
      </c>
      <c r="G304" s="2">
        <v>235300</v>
      </c>
      <c r="H304" s="2" t="s">
        <v>313</v>
      </c>
      <c r="I304" s="2" t="s">
        <v>973</v>
      </c>
      <c r="J304" s="1" t="s">
        <v>18</v>
      </c>
    </row>
    <row r="305" ht="22.5" customHeight="1" spans="1:10">
      <c r="A305" s="2">
        <f>COUNTIF(B$2:B305,B305)</f>
        <v>73</v>
      </c>
      <c r="B305" s="2" t="s">
        <v>777</v>
      </c>
      <c r="C305" s="2" t="s">
        <v>974</v>
      </c>
      <c r="D305" s="2" t="s">
        <v>975</v>
      </c>
      <c r="E305" s="2" t="s">
        <v>76</v>
      </c>
      <c r="F305" s="2" t="s">
        <v>976</v>
      </c>
      <c r="G305" s="2">
        <v>241300</v>
      </c>
      <c r="H305" s="2" t="s">
        <v>977</v>
      </c>
      <c r="I305" s="2" t="s">
        <v>978</v>
      </c>
      <c r="J305" s="1" t="s">
        <v>18</v>
      </c>
    </row>
    <row r="306" ht="22.5" customHeight="1" spans="1:10">
      <c r="A306" s="2">
        <f>COUNTIF(B$2:B306,B306)</f>
        <v>74</v>
      </c>
      <c r="B306" s="2" t="s">
        <v>777</v>
      </c>
      <c r="C306" s="2" t="s">
        <v>979</v>
      </c>
      <c r="D306" s="2" t="s">
        <v>980</v>
      </c>
      <c r="E306" s="2" t="s">
        <v>981</v>
      </c>
      <c r="F306" s="2" t="s">
        <v>982</v>
      </c>
      <c r="G306" s="2">
        <v>50000</v>
      </c>
      <c r="H306" s="2" t="s">
        <v>983</v>
      </c>
      <c r="I306" s="2" t="s">
        <v>984</v>
      </c>
      <c r="J306" s="1" t="s">
        <v>18</v>
      </c>
    </row>
    <row r="307" ht="22.5" customHeight="1" spans="1:10">
      <c r="A307" s="2">
        <f>COUNTIF(B$2:B307,B307)</f>
        <v>75</v>
      </c>
      <c r="B307" s="2" t="s">
        <v>777</v>
      </c>
      <c r="C307" s="2" t="s">
        <v>985</v>
      </c>
      <c r="D307" s="2" t="s">
        <v>986</v>
      </c>
      <c r="E307" s="2" t="s">
        <v>987</v>
      </c>
      <c r="F307" s="2" t="s">
        <v>988</v>
      </c>
      <c r="G307" s="2">
        <v>239000</v>
      </c>
      <c r="H307" s="2" t="s">
        <v>989</v>
      </c>
      <c r="I307" s="2" t="s">
        <v>990</v>
      </c>
      <c r="J307" s="1" t="s">
        <v>18</v>
      </c>
    </row>
    <row r="308" ht="22.5" customHeight="1" spans="1:10">
      <c r="A308" s="2">
        <f>COUNTIF(B$2:B308,B308)</f>
        <v>76</v>
      </c>
      <c r="B308" s="2" t="s">
        <v>777</v>
      </c>
      <c r="C308" s="2" t="s">
        <v>991</v>
      </c>
      <c r="D308" s="2" t="s">
        <v>106</v>
      </c>
      <c r="E308" s="2" t="s">
        <v>107</v>
      </c>
      <c r="F308" s="2" t="s">
        <v>108</v>
      </c>
      <c r="G308" s="2">
        <v>232200</v>
      </c>
      <c r="H308" s="2" t="s">
        <v>109</v>
      </c>
      <c r="I308" s="2" t="s">
        <v>992</v>
      </c>
      <c r="J308" s="1" t="s">
        <v>18</v>
      </c>
    </row>
    <row r="309" ht="22.5" customHeight="1" spans="1:10">
      <c r="A309" s="2">
        <f>COUNTIF(B$2:B309,B309)</f>
        <v>77</v>
      </c>
      <c r="B309" s="2" t="s">
        <v>777</v>
      </c>
      <c r="C309" s="2" t="s">
        <v>993</v>
      </c>
      <c r="D309" s="2" t="s">
        <v>994</v>
      </c>
      <c r="E309" s="2" t="s">
        <v>995</v>
      </c>
      <c r="F309" s="2" t="s">
        <v>996</v>
      </c>
      <c r="G309" s="2">
        <v>246400</v>
      </c>
      <c r="H309" s="2" t="s">
        <v>997</v>
      </c>
      <c r="I309" s="2" t="s">
        <v>998</v>
      </c>
      <c r="J309" s="1" t="s">
        <v>18</v>
      </c>
    </row>
    <row r="310" ht="22.5" customHeight="1" spans="1:10">
      <c r="A310" s="2">
        <f>COUNTIF(B$2:B310,B310)</f>
        <v>78</v>
      </c>
      <c r="B310" s="2" t="s">
        <v>777</v>
      </c>
      <c r="C310" s="2" t="s">
        <v>999</v>
      </c>
      <c r="D310" s="2" t="s">
        <v>469</v>
      </c>
      <c r="E310" s="2" t="s">
        <v>82</v>
      </c>
      <c r="F310" s="2" t="s">
        <v>470</v>
      </c>
      <c r="G310" s="2">
        <v>233400</v>
      </c>
      <c r="H310" s="2" t="s">
        <v>471</v>
      </c>
      <c r="I310" s="2" t="s">
        <v>1000</v>
      </c>
      <c r="J310" s="1" t="s">
        <v>18</v>
      </c>
    </row>
    <row r="311" ht="22.5" customHeight="1" spans="1:10">
      <c r="A311" s="2">
        <f>COUNTIF(B$2:B311,B311)</f>
        <v>79</v>
      </c>
      <c r="B311" s="2" t="s">
        <v>777</v>
      </c>
      <c r="C311" s="2" t="s">
        <v>1001</v>
      </c>
      <c r="D311" s="2" t="s">
        <v>235</v>
      </c>
      <c r="E311" s="2" t="s">
        <v>82</v>
      </c>
      <c r="F311" s="2" t="s">
        <v>236</v>
      </c>
      <c r="G311" s="2">
        <v>233300</v>
      </c>
      <c r="H311" s="2" t="s">
        <v>237</v>
      </c>
      <c r="I311" s="2" t="s">
        <v>1002</v>
      </c>
      <c r="J311" s="1" t="s">
        <v>18</v>
      </c>
    </row>
    <row r="312" ht="22.5" customHeight="1" spans="1:10">
      <c r="A312" s="2">
        <f>COUNTIF(B$2:B312,B312)</f>
        <v>1</v>
      </c>
      <c r="B312" s="2" t="s">
        <v>1003</v>
      </c>
      <c r="C312" s="2" t="s">
        <v>1004</v>
      </c>
      <c r="D312" s="2" t="s">
        <v>112</v>
      </c>
      <c r="E312" s="2" t="s">
        <v>113</v>
      </c>
      <c r="F312" s="2" t="s">
        <v>114</v>
      </c>
      <c r="G312" s="2">
        <v>232000</v>
      </c>
      <c r="H312" s="2" t="s">
        <v>115</v>
      </c>
      <c r="I312" s="2" t="s">
        <v>1005</v>
      </c>
      <c r="J312" s="1" t="s">
        <v>18</v>
      </c>
    </row>
    <row r="313" ht="22.5" customHeight="1" spans="1:10">
      <c r="A313" s="2">
        <f>COUNTIF(B$2:B313,B313)</f>
        <v>2</v>
      </c>
      <c r="B313" s="2" t="s">
        <v>1003</v>
      </c>
      <c r="C313" s="2" t="s">
        <v>1006</v>
      </c>
      <c r="D313" s="2" t="s">
        <v>81</v>
      </c>
      <c r="E313" s="2" t="s">
        <v>82</v>
      </c>
      <c r="F313" s="2" t="s">
        <v>83</v>
      </c>
      <c r="G313" s="2">
        <v>246200</v>
      </c>
      <c r="H313" s="2" t="s">
        <v>84</v>
      </c>
      <c r="I313" s="2" t="s">
        <v>1007</v>
      </c>
      <c r="J313" s="1" t="s">
        <v>18</v>
      </c>
    </row>
    <row r="314" ht="22.5" customHeight="1" spans="1:10">
      <c r="A314" s="2">
        <f>COUNTIF(B$2:B314,B314)</f>
        <v>3</v>
      </c>
      <c r="B314" s="2" t="s">
        <v>1003</v>
      </c>
      <c r="C314" s="2" t="s">
        <v>1008</v>
      </c>
      <c r="D314" s="2" t="s">
        <v>938</v>
      </c>
      <c r="E314" s="2" t="s">
        <v>939</v>
      </c>
      <c r="F314" s="2" t="s">
        <v>940</v>
      </c>
      <c r="G314" s="2">
        <v>246000</v>
      </c>
      <c r="H314" s="2" t="s">
        <v>941</v>
      </c>
      <c r="I314" s="2" t="s">
        <v>1009</v>
      </c>
      <c r="J314" s="1" t="s">
        <v>18</v>
      </c>
    </row>
    <row r="315" ht="22.5" customHeight="1" spans="1:10">
      <c r="A315" s="2">
        <f>COUNTIF(B$2:B315,B315)</f>
        <v>4</v>
      </c>
      <c r="B315" s="2" t="s">
        <v>1003</v>
      </c>
      <c r="C315" s="2" t="s">
        <v>1010</v>
      </c>
      <c r="D315" s="2" t="s">
        <v>328</v>
      </c>
      <c r="E315" s="2" t="s">
        <v>291</v>
      </c>
      <c r="F315" s="2" t="s">
        <v>329</v>
      </c>
      <c r="G315" s="2">
        <v>233600</v>
      </c>
      <c r="H315" s="2" t="s">
        <v>330</v>
      </c>
      <c r="I315" s="2" t="s">
        <v>1011</v>
      </c>
      <c r="J315" s="1" t="s">
        <v>18</v>
      </c>
    </row>
    <row r="316" ht="22.5" customHeight="1" spans="1:10">
      <c r="A316" s="2">
        <f>COUNTIF(B$2:B316,B316)</f>
        <v>5</v>
      </c>
      <c r="B316" s="2" t="s">
        <v>1003</v>
      </c>
      <c r="C316" s="2" t="s">
        <v>1012</v>
      </c>
      <c r="D316" s="2" t="s">
        <v>913</v>
      </c>
      <c r="E316" s="2" t="s">
        <v>82</v>
      </c>
      <c r="F316" s="2" t="s">
        <v>914</v>
      </c>
      <c r="G316" s="2">
        <v>242800</v>
      </c>
      <c r="H316" s="2" t="s">
        <v>915</v>
      </c>
      <c r="I316" s="2" t="s">
        <v>1013</v>
      </c>
      <c r="J316" s="1" t="s">
        <v>18</v>
      </c>
    </row>
    <row r="317" ht="22.5" customHeight="1" spans="1:10">
      <c r="A317" s="2">
        <f>COUNTIF(B$2:B317,B317)</f>
        <v>6</v>
      </c>
      <c r="B317" s="2" t="s">
        <v>1003</v>
      </c>
      <c r="C317" s="2" t="s">
        <v>1014</v>
      </c>
      <c r="D317" s="2" t="s">
        <v>20</v>
      </c>
      <c r="E317" s="2" t="s">
        <v>21</v>
      </c>
      <c r="F317" s="2" t="s">
        <v>22</v>
      </c>
      <c r="G317" s="2">
        <v>246100</v>
      </c>
      <c r="H317" s="2" t="s">
        <v>23</v>
      </c>
      <c r="I317" s="2" t="s">
        <v>1015</v>
      </c>
      <c r="J317" s="1" t="s">
        <v>18</v>
      </c>
    </row>
    <row r="318" ht="22.5" customHeight="1" spans="1:10">
      <c r="A318" s="2">
        <f>COUNTIF(B$2:B318,B318)</f>
        <v>7</v>
      </c>
      <c r="B318" s="2" t="s">
        <v>1003</v>
      </c>
      <c r="C318" s="2" t="s">
        <v>1016</v>
      </c>
      <c r="D318" s="2" t="s">
        <v>1017</v>
      </c>
      <c r="E318" s="2" t="s">
        <v>1018</v>
      </c>
      <c r="F318" s="2" t="s">
        <v>1019</v>
      </c>
      <c r="G318" s="2">
        <v>755100</v>
      </c>
      <c r="H318" s="2" t="s">
        <v>1020</v>
      </c>
      <c r="I318" s="2" t="s">
        <v>1021</v>
      </c>
      <c r="J318" s="1" t="s">
        <v>18</v>
      </c>
    </row>
    <row r="319" ht="22.5" customHeight="1" spans="1:10">
      <c r="A319" s="2">
        <f>COUNTIF(B$2:B319,B319)</f>
        <v>8</v>
      </c>
      <c r="B319" s="2" t="s">
        <v>1003</v>
      </c>
      <c r="C319" s="2" t="s">
        <v>1022</v>
      </c>
      <c r="D319" s="2" t="s">
        <v>250</v>
      </c>
      <c r="E319" s="2" t="s">
        <v>251</v>
      </c>
      <c r="F319" s="2" t="s">
        <v>252</v>
      </c>
      <c r="G319" s="2">
        <v>237400</v>
      </c>
      <c r="H319" s="2" t="s">
        <v>253</v>
      </c>
      <c r="I319" s="2" t="s">
        <v>1023</v>
      </c>
      <c r="J319" s="1" t="s">
        <v>18</v>
      </c>
    </row>
    <row r="320" ht="22.5" customHeight="1" spans="1:10">
      <c r="A320" s="2">
        <f>COUNTIF(B$2:B320,B320)</f>
        <v>9</v>
      </c>
      <c r="B320" s="2" t="s">
        <v>1003</v>
      </c>
      <c r="C320" s="2" t="s">
        <v>1024</v>
      </c>
      <c r="D320" s="2" t="s">
        <v>975</v>
      </c>
      <c r="E320" s="2" t="s">
        <v>76</v>
      </c>
      <c r="F320" s="2" t="s">
        <v>976</v>
      </c>
      <c r="G320" s="2">
        <v>241300</v>
      </c>
      <c r="H320" s="2" t="s">
        <v>977</v>
      </c>
      <c r="I320" s="2" t="s">
        <v>1025</v>
      </c>
      <c r="J320" s="1" t="s">
        <v>18</v>
      </c>
    </row>
    <row r="321" ht="22.5" customHeight="1" spans="1:10">
      <c r="A321" s="2">
        <f>COUNTIF(B$2:B321,B321)</f>
        <v>10</v>
      </c>
      <c r="B321" s="2" t="s">
        <v>1003</v>
      </c>
      <c r="C321" s="2" t="s">
        <v>1026</v>
      </c>
      <c r="D321" s="2" t="s">
        <v>318</v>
      </c>
      <c r="E321" s="2" t="s">
        <v>319</v>
      </c>
      <c r="F321" s="2" t="s">
        <v>320</v>
      </c>
      <c r="G321" s="2">
        <v>243000</v>
      </c>
      <c r="H321" s="2" t="s">
        <v>321</v>
      </c>
      <c r="I321" s="2" t="s">
        <v>1027</v>
      </c>
      <c r="J321" s="1" t="s">
        <v>18</v>
      </c>
    </row>
    <row r="322" ht="22.5" customHeight="1" spans="1:10">
      <c r="A322" s="2">
        <f>COUNTIF(B$2:B322,B322)</f>
        <v>11</v>
      </c>
      <c r="B322" s="2" t="s">
        <v>1003</v>
      </c>
      <c r="C322" s="2" t="s">
        <v>1028</v>
      </c>
      <c r="D322" s="2" t="s">
        <v>311</v>
      </c>
      <c r="E322" s="2" t="s">
        <v>291</v>
      </c>
      <c r="F322" s="2" t="s">
        <v>312</v>
      </c>
      <c r="G322" s="2">
        <v>235300</v>
      </c>
      <c r="H322" s="2" t="s">
        <v>313</v>
      </c>
      <c r="I322" s="2" t="s">
        <v>1029</v>
      </c>
      <c r="J322" s="1" t="s">
        <v>18</v>
      </c>
    </row>
    <row r="323" ht="22.5" customHeight="1" spans="1:10">
      <c r="A323" s="2">
        <f>COUNTIF(B$2:B323,B323)</f>
        <v>12</v>
      </c>
      <c r="B323" s="2" t="s">
        <v>1003</v>
      </c>
      <c r="C323" s="2" t="s">
        <v>1030</v>
      </c>
      <c r="D323" s="2" t="s">
        <v>20</v>
      </c>
      <c r="E323" s="2" t="s">
        <v>21</v>
      </c>
      <c r="F323" s="2" t="s">
        <v>22</v>
      </c>
      <c r="G323" s="2">
        <v>246100</v>
      </c>
      <c r="H323" s="2" t="s">
        <v>23</v>
      </c>
      <c r="I323" s="2" t="s">
        <v>1031</v>
      </c>
      <c r="J323" s="1" t="s">
        <v>18</v>
      </c>
    </row>
    <row r="324" ht="22.5" customHeight="1" spans="1:10">
      <c r="A324" s="2">
        <f>COUNTIF(B$2:B324,B324)</f>
        <v>13</v>
      </c>
      <c r="B324" s="2" t="s">
        <v>1003</v>
      </c>
      <c r="C324" s="2" t="s">
        <v>1032</v>
      </c>
      <c r="D324" s="2" t="s">
        <v>367</v>
      </c>
      <c r="E324" s="2" t="s">
        <v>368</v>
      </c>
      <c r="F324" s="2" t="s">
        <v>369</v>
      </c>
      <c r="G324" s="2">
        <v>239300</v>
      </c>
      <c r="H324" s="2" t="s">
        <v>370</v>
      </c>
      <c r="I324" s="2" t="s">
        <v>1033</v>
      </c>
      <c r="J324" s="1" t="s">
        <v>18</v>
      </c>
    </row>
    <row r="325" ht="22.5" customHeight="1" spans="1:10">
      <c r="A325" s="2">
        <f>COUNTIF(B$2:B325,B325)</f>
        <v>14</v>
      </c>
      <c r="B325" s="2" t="s">
        <v>1003</v>
      </c>
      <c r="C325" s="2" t="s">
        <v>1034</v>
      </c>
      <c r="D325" s="2" t="s">
        <v>1035</v>
      </c>
      <c r="E325" s="2" t="s">
        <v>82</v>
      </c>
      <c r="F325" s="2" t="s">
        <v>1036</v>
      </c>
      <c r="G325" s="2">
        <v>246600</v>
      </c>
      <c r="H325" s="2" t="s">
        <v>1037</v>
      </c>
      <c r="I325" s="2" t="s">
        <v>1038</v>
      </c>
      <c r="J325" s="1" t="s">
        <v>18</v>
      </c>
    </row>
    <row r="326" ht="22.5" customHeight="1" spans="1:10">
      <c r="A326" s="2">
        <f>COUNTIF(B$2:B326,B326)</f>
        <v>15</v>
      </c>
      <c r="B326" s="2" t="s">
        <v>1003</v>
      </c>
      <c r="C326" s="2" t="s">
        <v>1039</v>
      </c>
      <c r="D326" s="2" t="s">
        <v>302</v>
      </c>
      <c r="E326" s="2" t="s">
        <v>76</v>
      </c>
      <c r="F326" s="2" t="s">
        <v>303</v>
      </c>
      <c r="G326" s="2">
        <v>230000</v>
      </c>
      <c r="H326" s="2" t="s">
        <v>304</v>
      </c>
      <c r="I326" s="2" t="s">
        <v>1040</v>
      </c>
      <c r="J326" s="1" t="s">
        <v>18</v>
      </c>
    </row>
    <row r="327" ht="22.5" customHeight="1" spans="1:10">
      <c r="A327" s="2">
        <f>COUNTIF(B$2:B327,B327)</f>
        <v>16</v>
      </c>
      <c r="B327" s="2" t="s">
        <v>1003</v>
      </c>
      <c r="C327" s="2" t="s">
        <v>1041</v>
      </c>
      <c r="D327" s="2" t="s">
        <v>20</v>
      </c>
      <c r="E327" s="2" t="s">
        <v>21</v>
      </c>
      <c r="F327" s="2" t="s">
        <v>22</v>
      </c>
      <c r="G327" s="2">
        <v>246100</v>
      </c>
      <c r="H327" s="2" t="s">
        <v>23</v>
      </c>
      <c r="I327" s="2" t="s">
        <v>1042</v>
      </c>
      <c r="J327" s="1" t="s">
        <v>18</v>
      </c>
    </row>
    <row r="328" ht="22.5" customHeight="1" spans="1:10">
      <c r="A328" s="2">
        <f>COUNTIF(B$2:B328,B328)</f>
        <v>17</v>
      </c>
      <c r="B328" s="2" t="s">
        <v>1003</v>
      </c>
      <c r="C328" s="2" t="s">
        <v>1043</v>
      </c>
      <c r="D328" s="2" t="s">
        <v>1044</v>
      </c>
      <c r="E328" s="2" t="s">
        <v>1045</v>
      </c>
      <c r="F328" s="2" t="s">
        <v>1046</v>
      </c>
      <c r="G328" s="2">
        <v>158300</v>
      </c>
      <c r="H328" s="2" t="s">
        <v>1047</v>
      </c>
      <c r="I328" s="2" t="s">
        <v>1048</v>
      </c>
      <c r="J328" s="1" t="s">
        <v>18</v>
      </c>
    </row>
    <row r="329" ht="22.5" customHeight="1" spans="1:10">
      <c r="A329" s="2">
        <f>COUNTIF(B$2:B329,B329)</f>
        <v>18</v>
      </c>
      <c r="B329" s="2" t="s">
        <v>1003</v>
      </c>
      <c r="C329" s="2" t="s">
        <v>1049</v>
      </c>
      <c r="D329" s="2" t="s">
        <v>81</v>
      </c>
      <c r="E329" s="2" t="s">
        <v>82</v>
      </c>
      <c r="F329" s="2" t="s">
        <v>83</v>
      </c>
      <c r="G329" s="2">
        <v>246200</v>
      </c>
      <c r="H329" s="2" t="s">
        <v>84</v>
      </c>
      <c r="I329" s="2" t="s">
        <v>1050</v>
      </c>
      <c r="J329" s="1" t="s">
        <v>18</v>
      </c>
    </row>
    <row r="330" ht="22.5" customHeight="1" spans="1:10">
      <c r="A330" s="2">
        <f>COUNTIF(B$2:B330,B330)</f>
        <v>19</v>
      </c>
      <c r="B330" s="2" t="s">
        <v>1003</v>
      </c>
      <c r="C330" s="2" t="s">
        <v>1051</v>
      </c>
      <c r="D330" s="2" t="s">
        <v>250</v>
      </c>
      <c r="E330" s="2" t="s">
        <v>251</v>
      </c>
      <c r="F330" s="2" t="s">
        <v>252</v>
      </c>
      <c r="G330" s="2">
        <v>237400</v>
      </c>
      <c r="H330" s="2" t="s">
        <v>253</v>
      </c>
      <c r="I330" s="2" t="s">
        <v>1052</v>
      </c>
      <c r="J330" s="1" t="s">
        <v>18</v>
      </c>
    </row>
    <row r="331" ht="22.5" customHeight="1" spans="1:10">
      <c r="A331" s="2">
        <f>COUNTIF(B$2:B331,B331)</f>
        <v>20</v>
      </c>
      <c r="B331" s="2" t="s">
        <v>1003</v>
      </c>
      <c r="C331" s="2" t="s">
        <v>1053</v>
      </c>
      <c r="D331" s="2" t="s">
        <v>673</v>
      </c>
      <c r="E331" s="2" t="s">
        <v>674</v>
      </c>
      <c r="F331" s="2" t="s">
        <v>675</v>
      </c>
      <c r="G331" s="2">
        <v>231200</v>
      </c>
      <c r="H331" s="2" t="s">
        <v>676</v>
      </c>
      <c r="I331" s="2" t="s">
        <v>1054</v>
      </c>
      <c r="J331" s="1" t="s">
        <v>18</v>
      </c>
    </row>
    <row r="332" ht="22.5" customHeight="1" spans="1:10">
      <c r="A332" s="2">
        <f>COUNTIF(B$2:B332,B332)</f>
        <v>21</v>
      </c>
      <c r="B332" s="2" t="s">
        <v>1003</v>
      </c>
      <c r="C332" s="2" t="s">
        <v>1055</v>
      </c>
      <c r="D332" s="2" t="s">
        <v>61</v>
      </c>
      <c r="E332" s="2" t="s">
        <v>62</v>
      </c>
      <c r="F332" s="2" t="s">
        <v>63</v>
      </c>
      <c r="G332" s="2">
        <v>231300</v>
      </c>
      <c r="H332" s="2" t="s">
        <v>64</v>
      </c>
      <c r="I332" s="2" t="s">
        <v>1056</v>
      </c>
      <c r="J332" s="1" t="s">
        <v>18</v>
      </c>
    </row>
    <row r="333" ht="22.5" customHeight="1" spans="1:10">
      <c r="A333" s="2">
        <f>COUNTIF(B$2:B333,B333)</f>
        <v>22</v>
      </c>
      <c r="B333" s="2" t="s">
        <v>1003</v>
      </c>
      <c r="C333" s="2" t="s">
        <v>1057</v>
      </c>
      <c r="D333" s="2" t="s">
        <v>1058</v>
      </c>
      <c r="E333" s="2" t="s">
        <v>1059</v>
      </c>
      <c r="F333" s="2" t="s">
        <v>1060</v>
      </c>
      <c r="G333" s="2">
        <v>200120</v>
      </c>
      <c r="H333" s="2" t="s">
        <v>1061</v>
      </c>
      <c r="I333" s="2" t="s">
        <v>1062</v>
      </c>
      <c r="J333" s="1" t="s">
        <v>532</v>
      </c>
    </row>
    <row r="334" ht="22.5" customHeight="1" spans="1:10">
      <c r="A334" s="2">
        <f>COUNTIF(B$2:B334,B334)</f>
        <v>23</v>
      </c>
      <c r="B334" s="2" t="s">
        <v>1003</v>
      </c>
      <c r="C334" s="2" t="s">
        <v>1063</v>
      </c>
      <c r="D334" s="2" t="s">
        <v>458</v>
      </c>
      <c r="E334" s="2" t="s">
        <v>76</v>
      </c>
      <c r="F334" s="2" t="s">
        <v>459</v>
      </c>
      <c r="G334" s="2">
        <v>236700</v>
      </c>
      <c r="H334" s="2" t="s">
        <v>460</v>
      </c>
      <c r="I334" s="2" t="s">
        <v>1064</v>
      </c>
      <c r="J334" s="1" t="s">
        <v>18</v>
      </c>
    </row>
    <row r="335" ht="22.5" customHeight="1" spans="1:10">
      <c r="A335" s="2">
        <f>COUNTIF(B$2:B335,B335)</f>
        <v>24</v>
      </c>
      <c r="B335" s="2" t="s">
        <v>1003</v>
      </c>
      <c r="C335" s="2" t="s">
        <v>1065</v>
      </c>
      <c r="D335" s="2" t="s">
        <v>219</v>
      </c>
      <c r="E335" s="2" t="s">
        <v>220</v>
      </c>
      <c r="F335" s="2" t="s">
        <v>221</v>
      </c>
      <c r="G335" s="2">
        <v>230000</v>
      </c>
      <c r="H335" s="2" t="s">
        <v>222</v>
      </c>
      <c r="I335" s="2" t="s">
        <v>1066</v>
      </c>
      <c r="J335" s="1" t="s">
        <v>18</v>
      </c>
    </row>
    <row r="336" ht="22.5" customHeight="1" spans="1:10">
      <c r="A336" s="2">
        <f>COUNTIF(B$2:B336,B336)</f>
        <v>25</v>
      </c>
      <c r="B336" s="2" t="s">
        <v>1003</v>
      </c>
      <c r="C336" s="2" t="s">
        <v>1067</v>
      </c>
      <c r="D336" s="2" t="s">
        <v>1068</v>
      </c>
      <c r="E336" s="2" t="s">
        <v>76</v>
      </c>
      <c r="F336" s="2" t="s">
        <v>1069</v>
      </c>
      <c r="G336" s="2">
        <v>402660</v>
      </c>
      <c r="H336" s="2" t="s">
        <v>1070</v>
      </c>
      <c r="I336" s="2" t="s">
        <v>1071</v>
      </c>
      <c r="J336" s="1" t="s">
        <v>18</v>
      </c>
    </row>
    <row r="337" ht="22.5" customHeight="1" spans="1:10">
      <c r="A337" s="2">
        <f>COUNTIF(B$2:B337,B337)</f>
        <v>26</v>
      </c>
      <c r="B337" s="2" t="s">
        <v>1003</v>
      </c>
      <c r="C337" s="2" t="s">
        <v>1072</v>
      </c>
      <c r="D337" s="2" t="s">
        <v>1073</v>
      </c>
      <c r="E337" s="2" t="s">
        <v>981</v>
      </c>
      <c r="F337" s="2" t="s">
        <v>1074</v>
      </c>
      <c r="G337" s="2">
        <v>71000</v>
      </c>
      <c r="H337" s="2" t="s">
        <v>1075</v>
      </c>
      <c r="I337" s="2" t="s">
        <v>1076</v>
      </c>
      <c r="J337" s="1" t="s">
        <v>18</v>
      </c>
    </row>
    <row r="338" ht="22.5" customHeight="1" spans="1:10">
      <c r="A338" s="2">
        <f>COUNTIF(B$2:B338,B338)</f>
        <v>27</v>
      </c>
      <c r="B338" s="2" t="s">
        <v>1003</v>
      </c>
      <c r="C338" s="2" t="s">
        <v>1077</v>
      </c>
      <c r="D338" s="2" t="s">
        <v>406</v>
      </c>
      <c r="E338" s="2" t="s">
        <v>407</v>
      </c>
      <c r="F338" s="2" t="s">
        <v>408</v>
      </c>
      <c r="G338" s="2">
        <v>245100</v>
      </c>
      <c r="H338" s="2" t="s">
        <v>409</v>
      </c>
      <c r="I338" s="2" t="s">
        <v>1078</v>
      </c>
      <c r="J338" s="1" t="s">
        <v>18</v>
      </c>
    </row>
    <row r="339" ht="22.5" customHeight="1" spans="1:10">
      <c r="A339" s="2">
        <f>COUNTIF(B$2:B339,B339)</f>
        <v>28</v>
      </c>
      <c r="B339" s="2" t="s">
        <v>1003</v>
      </c>
      <c r="C339" s="2" t="s">
        <v>1079</v>
      </c>
      <c r="D339" s="2" t="s">
        <v>418</v>
      </c>
      <c r="E339" s="2" t="s">
        <v>419</v>
      </c>
      <c r="F339" s="2" t="s">
        <v>420</v>
      </c>
      <c r="G339" s="2">
        <v>231400</v>
      </c>
      <c r="H339" s="2" t="s">
        <v>421</v>
      </c>
      <c r="I339" s="2" t="s">
        <v>1080</v>
      </c>
      <c r="J339" s="1" t="s">
        <v>18</v>
      </c>
    </row>
    <row r="340" ht="22.5" customHeight="1" spans="1:10">
      <c r="A340" s="2">
        <f>COUNTIF(B$2:B340,B340)</f>
        <v>29</v>
      </c>
      <c r="B340" s="2" t="s">
        <v>1003</v>
      </c>
      <c r="C340" s="2" t="s">
        <v>1081</v>
      </c>
      <c r="D340" s="2" t="s">
        <v>199</v>
      </c>
      <c r="E340" s="2" t="s">
        <v>76</v>
      </c>
      <c r="F340" s="2" t="s">
        <v>200</v>
      </c>
      <c r="G340" s="2">
        <v>233200</v>
      </c>
      <c r="H340" s="2" t="s">
        <v>201</v>
      </c>
      <c r="I340" s="2" t="s">
        <v>1082</v>
      </c>
      <c r="J340" s="1" t="s">
        <v>18</v>
      </c>
    </row>
    <row r="341" ht="22.5" customHeight="1" spans="1:10">
      <c r="A341" s="2">
        <f>COUNTIF(B$2:B341,B341)</f>
        <v>30</v>
      </c>
      <c r="B341" s="2" t="s">
        <v>1003</v>
      </c>
      <c r="C341" s="2" t="s">
        <v>1083</v>
      </c>
      <c r="D341" s="2" t="s">
        <v>219</v>
      </c>
      <c r="E341" s="2" t="s">
        <v>220</v>
      </c>
      <c r="F341" s="2" t="s">
        <v>221</v>
      </c>
      <c r="G341" s="2">
        <v>230000</v>
      </c>
      <c r="H341" s="2" t="s">
        <v>222</v>
      </c>
      <c r="I341" s="2" t="s">
        <v>1084</v>
      </c>
      <c r="J341" s="1" t="s">
        <v>18</v>
      </c>
    </row>
    <row r="342" ht="22.5" customHeight="1" spans="1:10">
      <c r="A342" s="2">
        <f>COUNTIF(B$2:B342,B342)</f>
        <v>31</v>
      </c>
      <c r="B342" s="2" t="s">
        <v>1003</v>
      </c>
      <c r="C342" s="2" t="s">
        <v>1085</v>
      </c>
      <c r="D342" s="2" t="s">
        <v>118</v>
      </c>
      <c r="E342" s="2" t="s">
        <v>119</v>
      </c>
      <c r="F342" s="2" t="s">
        <v>120</v>
      </c>
      <c r="G342" s="2">
        <v>236400</v>
      </c>
      <c r="H342" s="2" t="s">
        <v>121</v>
      </c>
      <c r="I342" s="2" t="s">
        <v>1086</v>
      </c>
      <c r="J342" s="1" t="s">
        <v>18</v>
      </c>
    </row>
    <row r="343" ht="22.5" customHeight="1" spans="1:10">
      <c r="A343" s="2">
        <f>COUNTIF(B$2:B343,B343)</f>
        <v>32</v>
      </c>
      <c r="B343" s="2" t="s">
        <v>1003</v>
      </c>
      <c r="C343" s="2" t="s">
        <v>1087</v>
      </c>
      <c r="D343" s="2" t="s">
        <v>118</v>
      </c>
      <c r="E343" s="2" t="s">
        <v>119</v>
      </c>
      <c r="F343" s="2" t="s">
        <v>120</v>
      </c>
      <c r="G343" s="2">
        <v>236400</v>
      </c>
      <c r="H343" s="2" t="s">
        <v>121</v>
      </c>
      <c r="I343" s="2" t="s">
        <v>1088</v>
      </c>
      <c r="J343" s="1" t="s">
        <v>18</v>
      </c>
    </row>
    <row r="344" ht="22.5" customHeight="1" spans="1:10">
      <c r="A344" s="2">
        <f>COUNTIF(B$2:B344,B344)</f>
        <v>33</v>
      </c>
      <c r="B344" s="2" t="s">
        <v>1003</v>
      </c>
      <c r="C344" s="2" t="s">
        <v>1089</v>
      </c>
      <c r="D344" s="2" t="s">
        <v>32</v>
      </c>
      <c r="E344" s="2" t="s">
        <v>33</v>
      </c>
      <c r="F344" s="2" t="s">
        <v>34</v>
      </c>
      <c r="G344" s="2">
        <v>237000</v>
      </c>
      <c r="H344" s="2" t="s">
        <v>35</v>
      </c>
      <c r="I344" s="2" t="s">
        <v>1090</v>
      </c>
      <c r="J344" s="1" t="s">
        <v>18</v>
      </c>
    </row>
    <row r="345" ht="22.5" customHeight="1" spans="1:10">
      <c r="A345" s="2">
        <f>COUNTIF(B$2:B345,B345)</f>
        <v>34</v>
      </c>
      <c r="B345" s="2" t="s">
        <v>1003</v>
      </c>
      <c r="C345" s="2" t="s">
        <v>1091</v>
      </c>
      <c r="D345" s="2" t="s">
        <v>55</v>
      </c>
      <c r="E345" s="2" t="s">
        <v>56</v>
      </c>
      <c r="F345" s="2" t="s">
        <v>57</v>
      </c>
      <c r="G345" s="2">
        <v>236300</v>
      </c>
      <c r="H345" s="2" t="s">
        <v>58</v>
      </c>
      <c r="I345" s="2" t="s">
        <v>1092</v>
      </c>
      <c r="J345" s="1" t="s">
        <v>18</v>
      </c>
    </row>
    <row r="346" ht="22.5" customHeight="1" spans="1:10">
      <c r="A346" s="2">
        <f>COUNTIF(B$2:B346,B346)</f>
        <v>35</v>
      </c>
      <c r="B346" s="2" t="s">
        <v>1003</v>
      </c>
      <c r="C346" s="2" t="s">
        <v>1093</v>
      </c>
      <c r="D346" s="2" t="s">
        <v>311</v>
      </c>
      <c r="E346" s="2" t="s">
        <v>291</v>
      </c>
      <c r="F346" s="2" t="s">
        <v>312</v>
      </c>
      <c r="G346" s="2">
        <v>235300</v>
      </c>
      <c r="H346" s="2" t="s">
        <v>313</v>
      </c>
      <c r="I346" s="2" t="s">
        <v>1094</v>
      </c>
      <c r="J346" s="1" t="s">
        <v>18</v>
      </c>
    </row>
    <row r="347" ht="22.5" customHeight="1" spans="1:10">
      <c r="A347" s="2">
        <f>COUNTIF(B$2:B347,B347)</f>
        <v>36</v>
      </c>
      <c r="B347" s="2" t="s">
        <v>1003</v>
      </c>
      <c r="C347" s="2" t="s">
        <v>1095</v>
      </c>
      <c r="D347" s="2" t="s">
        <v>112</v>
      </c>
      <c r="E347" s="2" t="s">
        <v>113</v>
      </c>
      <c r="F347" s="2" t="s">
        <v>114</v>
      </c>
      <c r="G347" s="2">
        <v>232000</v>
      </c>
      <c r="H347" s="2" t="s">
        <v>115</v>
      </c>
      <c r="I347" s="2" t="s">
        <v>1096</v>
      </c>
      <c r="J347" s="1" t="s">
        <v>18</v>
      </c>
    </row>
    <row r="348" ht="22.5" customHeight="1" spans="1:10">
      <c r="A348" s="2">
        <f>COUNTIF(B$2:B348,B348)</f>
        <v>37</v>
      </c>
      <c r="B348" s="2" t="s">
        <v>1003</v>
      </c>
      <c r="C348" s="2" t="s">
        <v>1097</v>
      </c>
      <c r="D348" s="2" t="s">
        <v>707</v>
      </c>
      <c r="E348" s="2" t="s">
        <v>291</v>
      </c>
      <c r="F348" s="2" t="s">
        <v>708</v>
      </c>
      <c r="G348" s="2">
        <v>242100</v>
      </c>
      <c r="H348" s="2" t="s">
        <v>709</v>
      </c>
      <c r="I348" s="2" t="s">
        <v>1098</v>
      </c>
      <c r="J348" s="1" t="s">
        <v>18</v>
      </c>
    </row>
    <row r="349" ht="22.5" customHeight="1" spans="1:10">
      <c r="A349" s="2">
        <f>COUNTIF(B$2:B349,B349)</f>
        <v>38</v>
      </c>
      <c r="B349" s="2" t="s">
        <v>1003</v>
      </c>
      <c r="C349" s="2" t="s">
        <v>1099</v>
      </c>
      <c r="D349" s="2" t="s">
        <v>469</v>
      </c>
      <c r="E349" s="2" t="s">
        <v>82</v>
      </c>
      <c r="F349" s="2" t="s">
        <v>470</v>
      </c>
      <c r="G349" s="2">
        <v>233400</v>
      </c>
      <c r="H349" s="2" t="s">
        <v>471</v>
      </c>
      <c r="I349" s="2" t="s">
        <v>1100</v>
      </c>
      <c r="J349" s="1" t="s">
        <v>18</v>
      </c>
    </row>
    <row r="350" ht="22.5" customHeight="1" spans="1:10">
      <c r="A350" s="2">
        <f>COUNTIF(B$2:B350,B350)</f>
        <v>39</v>
      </c>
      <c r="B350" s="2" t="s">
        <v>1003</v>
      </c>
      <c r="C350" s="2" t="s">
        <v>1101</v>
      </c>
      <c r="D350" s="2" t="s">
        <v>250</v>
      </c>
      <c r="E350" s="2" t="s">
        <v>251</v>
      </c>
      <c r="F350" s="2" t="s">
        <v>252</v>
      </c>
      <c r="G350" s="2">
        <v>237400</v>
      </c>
      <c r="H350" s="2" t="s">
        <v>253</v>
      </c>
      <c r="I350" s="2" t="s">
        <v>1102</v>
      </c>
      <c r="J350" s="1" t="s">
        <v>18</v>
      </c>
    </row>
    <row r="351" ht="22.5" customHeight="1" spans="1:10">
      <c r="A351" s="2">
        <f>COUNTIF(B$2:B351,B351)</f>
        <v>40</v>
      </c>
      <c r="B351" s="2" t="s">
        <v>1003</v>
      </c>
      <c r="C351" s="2" t="s">
        <v>1103</v>
      </c>
      <c r="D351" s="2" t="s">
        <v>515</v>
      </c>
      <c r="E351" s="2" t="s">
        <v>516</v>
      </c>
      <c r="F351" s="2" t="s">
        <v>517</v>
      </c>
      <c r="G351" s="2">
        <v>242300</v>
      </c>
      <c r="H351" s="2" t="s">
        <v>518</v>
      </c>
      <c r="I351" s="2" t="s">
        <v>1104</v>
      </c>
      <c r="J351" s="1" t="s">
        <v>18</v>
      </c>
    </row>
    <row r="352" ht="22.5" customHeight="1" spans="1:10">
      <c r="A352" s="2">
        <f>COUNTIF(B$2:B352,B352)</f>
        <v>41</v>
      </c>
      <c r="B352" s="2" t="s">
        <v>1003</v>
      </c>
      <c r="C352" s="2" t="s">
        <v>1105</v>
      </c>
      <c r="D352" s="2" t="s">
        <v>561</v>
      </c>
      <c r="E352" s="2" t="s">
        <v>76</v>
      </c>
      <c r="F352" s="2" t="s">
        <v>562</v>
      </c>
      <c r="G352" s="2">
        <v>241000</v>
      </c>
      <c r="H352" s="2" t="s">
        <v>563</v>
      </c>
      <c r="I352" s="2" t="s">
        <v>1106</v>
      </c>
      <c r="J352" s="1" t="s">
        <v>18</v>
      </c>
    </row>
    <row r="353" ht="22.5" customHeight="1" spans="1:10">
      <c r="A353" s="2">
        <f>COUNTIF(B$2:B353,B353)</f>
        <v>42</v>
      </c>
      <c r="B353" s="2" t="s">
        <v>1003</v>
      </c>
      <c r="C353" s="2" t="s">
        <v>1107</v>
      </c>
      <c r="D353" s="2" t="s">
        <v>130</v>
      </c>
      <c r="E353" s="2" t="s">
        <v>131</v>
      </c>
      <c r="F353" s="2" t="s">
        <v>132</v>
      </c>
      <c r="G353" s="2">
        <v>246300</v>
      </c>
      <c r="H353" s="2" t="s">
        <v>133</v>
      </c>
      <c r="I353" s="2" t="s">
        <v>1108</v>
      </c>
      <c r="J353" s="1" t="s">
        <v>18</v>
      </c>
    </row>
    <row r="354" ht="22.5" customHeight="1" spans="1:10">
      <c r="A354" s="2">
        <f>COUNTIF(B$2:B354,B354)</f>
        <v>43</v>
      </c>
      <c r="B354" s="2" t="s">
        <v>1003</v>
      </c>
      <c r="C354" s="2" t="s">
        <v>1109</v>
      </c>
      <c r="D354" s="2" t="s">
        <v>263</v>
      </c>
      <c r="E354" s="2" t="s">
        <v>131</v>
      </c>
      <c r="F354" s="2" t="s">
        <v>264</v>
      </c>
      <c r="G354" s="2">
        <v>233500</v>
      </c>
      <c r="H354" s="2" t="s">
        <v>265</v>
      </c>
      <c r="I354" s="2" t="s">
        <v>1110</v>
      </c>
      <c r="J354" s="1" t="s">
        <v>18</v>
      </c>
    </row>
    <row r="355" ht="22.5" customHeight="1" spans="1:10">
      <c r="A355" s="2">
        <f>COUNTIF(B$2:B355,B355)</f>
        <v>44</v>
      </c>
      <c r="B355" s="2" t="s">
        <v>1003</v>
      </c>
      <c r="C355" s="2" t="s">
        <v>1111</v>
      </c>
      <c r="D355" s="2" t="s">
        <v>698</v>
      </c>
      <c r="E355" s="2" t="s">
        <v>76</v>
      </c>
      <c r="F355" s="2" t="s">
        <v>699</v>
      </c>
      <c r="G355" s="2">
        <v>247200</v>
      </c>
      <c r="H355" s="2" t="s">
        <v>700</v>
      </c>
      <c r="I355" s="2" t="s">
        <v>1112</v>
      </c>
      <c r="J355" s="1" t="s">
        <v>18</v>
      </c>
    </row>
    <row r="356" ht="22.5" customHeight="1" spans="1:10">
      <c r="A356" s="2">
        <f>COUNTIF(B$2:B356,B356)</f>
        <v>45</v>
      </c>
      <c r="B356" s="2" t="s">
        <v>1003</v>
      </c>
      <c r="C356" s="2" t="s">
        <v>1113</v>
      </c>
      <c r="D356" s="2" t="s">
        <v>240</v>
      </c>
      <c r="E356" s="2" t="s">
        <v>76</v>
      </c>
      <c r="F356" s="2" t="s">
        <v>241</v>
      </c>
      <c r="G356" s="2">
        <v>238100</v>
      </c>
      <c r="H356" s="2" t="s">
        <v>242</v>
      </c>
      <c r="I356" s="2" t="s">
        <v>1114</v>
      </c>
      <c r="J356" s="1" t="s">
        <v>18</v>
      </c>
    </row>
    <row r="357" ht="22.5" customHeight="1" spans="1:10">
      <c r="A357" s="2">
        <f>COUNTIF(B$2:B357,B357)</f>
        <v>46</v>
      </c>
      <c r="B357" s="2" t="s">
        <v>1003</v>
      </c>
      <c r="C357" s="2" t="s">
        <v>1115</v>
      </c>
      <c r="D357" s="2" t="s">
        <v>1116</v>
      </c>
      <c r="E357" s="2" t="s">
        <v>1117</v>
      </c>
      <c r="F357" s="2" t="s">
        <v>1118</v>
      </c>
      <c r="G357" s="2">
        <v>230088</v>
      </c>
      <c r="H357" s="2" t="s">
        <v>1119</v>
      </c>
      <c r="I357" s="2" t="s">
        <v>1120</v>
      </c>
      <c r="J357" s="1" t="s">
        <v>532</v>
      </c>
    </row>
    <row r="358" ht="22.5" customHeight="1" spans="1:10">
      <c r="A358" s="2">
        <f>COUNTIF(B$2:B358,B358)</f>
        <v>47</v>
      </c>
      <c r="B358" s="2" t="s">
        <v>1003</v>
      </c>
      <c r="C358" s="2" t="s">
        <v>1121</v>
      </c>
      <c r="D358" s="2" t="s">
        <v>282</v>
      </c>
      <c r="E358" s="2" t="s">
        <v>283</v>
      </c>
      <c r="F358" s="2" t="s">
        <v>284</v>
      </c>
      <c r="G358" s="2">
        <v>239200</v>
      </c>
      <c r="H358" s="2" t="s">
        <v>285</v>
      </c>
      <c r="I358" s="2" t="s">
        <v>1122</v>
      </c>
      <c r="J358" s="1" t="s">
        <v>18</v>
      </c>
    </row>
    <row r="359" ht="22.5" customHeight="1" spans="1:10">
      <c r="A359" s="2">
        <f>COUNTIF(B$2:B359,B359)</f>
        <v>48</v>
      </c>
      <c r="B359" s="2" t="s">
        <v>1003</v>
      </c>
      <c r="C359" s="2" t="s">
        <v>1123</v>
      </c>
      <c r="D359" s="2" t="s">
        <v>26</v>
      </c>
      <c r="E359" s="2" t="s">
        <v>27</v>
      </c>
      <c r="F359" s="2" t="s">
        <v>28</v>
      </c>
      <c r="G359" s="2">
        <v>246700</v>
      </c>
      <c r="H359" s="2" t="s">
        <v>29</v>
      </c>
      <c r="I359" s="2" t="s">
        <v>1124</v>
      </c>
      <c r="J359" s="1" t="s">
        <v>18</v>
      </c>
    </row>
    <row r="360" ht="22.5" customHeight="1" spans="1:10">
      <c r="A360" s="2">
        <f>COUNTIF(B$2:B360,B360)</f>
        <v>49</v>
      </c>
      <c r="B360" s="2" t="s">
        <v>1003</v>
      </c>
      <c r="C360" s="2" t="s">
        <v>1125</v>
      </c>
      <c r="D360" s="2" t="s">
        <v>153</v>
      </c>
      <c r="E360" s="2" t="s">
        <v>154</v>
      </c>
      <c r="F360" s="2" t="s">
        <v>155</v>
      </c>
      <c r="G360" s="2">
        <v>234300</v>
      </c>
      <c r="H360" s="2" t="s">
        <v>156</v>
      </c>
      <c r="I360" s="2" t="s">
        <v>1126</v>
      </c>
      <c r="J360" s="1" t="s">
        <v>18</v>
      </c>
    </row>
    <row r="361" ht="22.5" customHeight="1" spans="1:10">
      <c r="A361" s="2">
        <f>COUNTIF(B$2:B361,B361)</f>
        <v>50</v>
      </c>
      <c r="B361" s="2" t="s">
        <v>1003</v>
      </c>
      <c r="C361" s="2" t="s">
        <v>1127</v>
      </c>
      <c r="D361" s="2" t="s">
        <v>169</v>
      </c>
      <c r="E361" s="2" t="s">
        <v>170</v>
      </c>
      <c r="F361" s="2" t="s">
        <v>171</v>
      </c>
      <c r="G361" s="2">
        <v>231600</v>
      </c>
      <c r="H361" s="2" t="s">
        <v>172</v>
      </c>
      <c r="I361" s="2" t="s">
        <v>1128</v>
      </c>
      <c r="J361" s="1" t="s">
        <v>18</v>
      </c>
    </row>
    <row r="362" ht="22.5" customHeight="1" spans="1:10">
      <c r="A362" s="2">
        <f>COUNTIF(B$2:B362,B362)</f>
        <v>51</v>
      </c>
      <c r="B362" s="2" t="s">
        <v>1003</v>
      </c>
      <c r="C362" s="2" t="s">
        <v>1129</v>
      </c>
      <c r="D362" s="2" t="s">
        <v>20</v>
      </c>
      <c r="E362" s="2" t="s">
        <v>21</v>
      </c>
      <c r="F362" s="2" t="s">
        <v>22</v>
      </c>
      <c r="G362" s="2">
        <v>246100</v>
      </c>
      <c r="H362" s="2" t="s">
        <v>23</v>
      </c>
      <c r="I362" s="2" t="s">
        <v>1130</v>
      </c>
      <c r="J362" s="1" t="s">
        <v>18</v>
      </c>
    </row>
    <row r="363" ht="22.5" customHeight="1" spans="1:10">
      <c r="A363" s="2">
        <f>COUNTIF(B$2:B363,B363)</f>
        <v>52</v>
      </c>
      <c r="B363" s="2" t="s">
        <v>1003</v>
      </c>
      <c r="C363" s="2" t="s">
        <v>1131</v>
      </c>
      <c r="D363" s="2" t="s">
        <v>67</v>
      </c>
      <c r="E363" s="2" t="s">
        <v>68</v>
      </c>
      <c r="F363" s="2" t="s">
        <v>69</v>
      </c>
      <c r="G363" s="2">
        <v>231100</v>
      </c>
      <c r="H363" s="2" t="s">
        <v>70</v>
      </c>
      <c r="I363" s="2" t="s">
        <v>1132</v>
      </c>
      <c r="J363" s="1" t="s">
        <v>18</v>
      </c>
    </row>
    <row r="364" ht="22.5" customHeight="1" spans="1:10">
      <c r="A364" s="2">
        <f>COUNTIF(B$2:B364,B364)</f>
        <v>53</v>
      </c>
      <c r="B364" s="2" t="s">
        <v>1003</v>
      </c>
      <c r="C364" s="2" t="s">
        <v>1133</v>
      </c>
      <c r="D364" s="2" t="s">
        <v>106</v>
      </c>
      <c r="E364" s="2" t="s">
        <v>107</v>
      </c>
      <c r="F364" s="2" t="s">
        <v>108</v>
      </c>
      <c r="G364" s="2">
        <v>232200</v>
      </c>
      <c r="H364" s="2" t="s">
        <v>109</v>
      </c>
      <c r="I364" s="2" t="s">
        <v>1134</v>
      </c>
      <c r="J364" s="1" t="s">
        <v>18</v>
      </c>
    </row>
    <row r="365" ht="22.5" customHeight="1" spans="1:10">
      <c r="A365" s="2">
        <f>COUNTIF(B$2:B365,B365)</f>
        <v>54</v>
      </c>
      <c r="B365" s="2" t="s">
        <v>1003</v>
      </c>
      <c r="C365" s="2" t="s">
        <v>1135</v>
      </c>
      <c r="D365" s="2" t="s">
        <v>26</v>
      </c>
      <c r="E365" s="2" t="s">
        <v>27</v>
      </c>
      <c r="F365" s="2" t="s">
        <v>28</v>
      </c>
      <c r="G365" s="2">
        <v>246700</v>
      </c>
      <c r="H365" s="2" t="s">
        <v>29</v>
      </c>
      <c r="I365" s="2" t="s">
        <v>1136</v>
      </c>
      <c r="J365" s="1" t="s">
        <v>18</v>
      </c>
    </row>
    <row r="366" ht="22.5" customHeight="1" spans="1:10">
      <c r="A366" s="2">
        <f>COUNTIF(B$2:B366,B366)</f>
        <v>55</v>
      </c>
      <c r="B366" s="2" t="s">
        <v>1003</v>
      </c>
      <c r="C366" s="2" t="s">
        <v>1137</v>
      </c>
      <c r="D366" s="2" t="s">
        <v>130</v>
      </c>
      <c r="E366" s="2" t="s">
        <v>131</v>
      </c>
      <c r="F366" s="2" t="s">
        <v>132</v>
      </c>
      <c r="G366" s="2">
        <v>246300</v>
      </c>
      <c r="H366" s="2" t="s">
        <v>133</v>
      </c>
      <c r="I366" s="2" t="s">
        <v>1138</v>
      </c>
      <c r="J366" s="1" t="s">
        <v>18</v>
      </c>
    </row>
    <row r="367" ht="22.5" customHeight="1" spans="1:10">
      <c r="A367" s="2">
        <f>COUNTIF(B$2:B367,B367)</f>
        <v>56</v>
      </c>
      <c r="B367" s="2" t="s">
        <v>1003</v>
      </c>
      <c r="C367" s="2" t="s">
        <v>1139</v>
      </c>
      <c r="D367" s="2" t="s">
        <v>235</v>
      </c>
      <c r="E367" s="2" t="s">
        <v>82</v>
      </c>
      <c r="F367" s="2" t="s">
        <v>236</v>
      </c>
      <c r="G367" s="2">
        <v>233300</v>
      </c>
      <c r="H367" s="2" t="s">
        <v>237</v>
      </c>
      <c r="I367" s="2" t="s">
        <v>1140</v>
      </c>
      <c r="J367" s="1" t="s">
        <v>18</v>
      </c>
    </row>
    <row r="368" ht="22.5" customHeight="1" spans="1:10">
      <c r="A368" s="2">
        <f>COUNTIF(B$2:B368,B368)</f>
        <v>57</v>
      </c>
      <c r="B368" s="2" t="s">
        <v>1003</v>
      </c>
      <c r="C368" s="2" t="s">
        <v>1141</v>
      </c>
      <c r="D368" s="2" t="s">
        <v>359</v>
      </c>
      <c r="E368" s="2" t="s">
        <v>360</v>
      </c>
      <c r="F368" s="2" t="s">
        <v>361</v>
      </c>
      <c r="G368" s="2">
        <v>232100</v>
      </c>
      <c r="H368" s="2" t="s">
        <v>362</v>
      </c>
      <c r="I368" s="2" t="s">
        <v>1142</v>
      </c>
      <c r="J368" s="1" t="s">
        <v>18</v>
      </c>
    </row>
    <row r="369" ht="22.5" customHeight="1" spans="1:10">
      <c r="A369" s="2">
        <f>COUNTIF(B$2:B369,B369)</f>
        <v>58</v>
      </c>
      <c r="B369" s="2" t="s">
        <v>1003</v>
      </c>
      <c r="C369" s="2" t="s">
        <v>1143</v>
      </c>
      <c r="D369" s="2" t="s">
        <v>1144</v>
      </c>
      <c r="E369" s="2" t="s">
        <v>76</v>
      </c>
      <c r="F369" s="2" t="s">
        <v>1145</v>
      </c>
      <c r="G369" s="2">
        <v>741000</v>
      </c>
      <c r="H369" s="2" t="s">
        <v>1146</v>
      </c>
      <c r="I369" s="2" t="s">
        <v>1147</v>
      </c>
      <c r="J369" s="1" t="s">
        <v>18</v>
      </c>
    </row>
    <row r="370" ht="22.5" customHeight="1" spans="1:10">
      <c r="A370" s="2">
        <f>COUNTIF(B$2:B370,B370)</f>
        <v>59</v>
      </c>
      <c r="B370" s="2" t="s">
        <v>1003</v>
      </c>
      <c r="C370" s="2" t="s">
        <v>1148</v>
      </c>
      <c r="D370" s="2" t="s">
        <v>707</v>
      </c>
      <c r="E370" s="2" t="s">
        <v>291</v>
      </c>
      <c r="F370" s="2" t="s">
        <v>708</v>
      </c>
      <c r="G370" s="2">
        <v>242100</v>
      </c>
      <c r="H370" s="2" t="s">
        <v>709</v>
      </c>
      <c r="I370" s="2" t="s">
        <v>1149</v>
      </c>
      <c r="J370" s="1" t="s">
        <v>18</v>
      </c>
    </row>
    <row r="371" ht="22.5" customHeight="1" spans="1:10">
      <c r="A371" s="2">
        <f>COUNTIF(B$2:B371,B371)</f>
        <v>60</v>
      </c>
      <c r="B371" s="2" t="s">
        <v>1003</v>
      </c>
      <c r="C371" s="2" t="s">
        <v>1150</v>
      </c>
      <c r="D371" s="2" t="s">
        <v>250</v>
      </c>
      <c r="E371" s="2" t="s">
        <v>251</v>
      </c>
      <c r="F371" s="2" t="s">
        <v>252</v>
      </c>
      <c r="G371" s="2">
        <v>237400</v>
      </c>
      <c r="H371" s="2" t="s">
        <v>253</v>
      </c>
      <c r="I371" s="2" t="s">
        <v>1151</v>
      </c>
      <c r="J371" s="1" t="s">
        <v>18</v>
      </c>
    </row>
    <row r="372" ht="22.5" customHeight="1" spans="1:10">
      <c r="A372" s="2">
        <f>COUNTIF(B$2:B372,B372)</f>
        <v>61</v>
      </c>
      <c r="B372" s="2" t="s">
        <v>1003</v>
      </c>
      <c r="C372" s="2" t="s">
        <v>1152</v>
      </c>
      <c r="D372" s="2" t="s">
        <v>169</v>
      </c>
      <c r="E372" s="2" t="s">
        <v>170</v>
      </c>
      <c r="F372" s="2" t="s">
        <v>171</v>
      </c>
      <c r="G372" s="2">
        <v>231600</v>
      </c>
      <c r="H372" s="2" t="s">
        <v>172</v>
      </c>
      <c r="I372" s="2" t="s">
        <v>1153</v>
      </c>
      <c r="J372" s="1" t="s">
        <v>18</v>
      </c>
    </row>
    <row r="373" ht="22.5" customHeight="1" spans="1:10">
      <c r="A373" s="2">
        <f>COUNTIF(B$2:B373,B373)</f>
        <v>62</v>
      </c>
      <c r="B373" s="2" t="s">
        <v>1003</v>
      </c>
      <c r="C373" s="2" t="s">
        <v>1154</v>
      </c>
      <c r="D373" s="2" t="s">
        <v>392</v>
      </c>
      <c r="E373" s="2" t="s">
        <v>393</v>
      </c>
      <c r="F373" s="2" t="s">
        <v>394</v>
      </c>
      <c r="G373" s="2">
        <v>234000</v>
      </c>
      <c r="H373" s="2" t="s">
        <v>395</v>
      </c>
      <c r="I373" s="2" t="s">
        <v>1155</v>
      </c>
      <c r="J373" s="1" t="s">
        <v>18</v>
      </c>
    </row>
    <row r="374" ht="22.5" customHeight="1" spans="1:10">
      <c r="A374" s="2">
        <f>COUNTIF(B$2:B374,B374)</f>
        <v>63</v>
      </c>
      <c r="B374" s="2" t="s">
        <v>1003</v>
      </c>
      <c r="C374" s="2" t="s">
        <v>1156</v>
      </c>
      <c r="D374" s="2" t="s">
        <v>227</v>
      </c>
      <c r="E374" s="2" t="s">
        <v>228</v>
      </c>
      <c r="F374" s="2" t="s">
        <v>229</v>
      </c>
      <c r="G374" s="2">
        <v>242000</v>
      </c>
      <c r="H374" s="2" t="s">
        <v>230</v>
      </c>
      <c r="I374" s="2" t="s">
        <v>1157</v>
      </c>
      <c r="J374" s="1" t="s">
        <v>18</v>
      </c>
    </row>
    <row r="375" ht="22.5" customHeight="1" spans="1:10">
      <c r="A375" s="2">
        <f>COUNTIF(B$2:B375,B375)</f>
        <v>64</v>
      </c>
      <c r="B375" s="2" t="s">
        <v>1003</v>
      </c>
      <c r="C375" s="2" t="s">
        <v>1158</v>
      </c>
      <c r="D375" s="2" t="s">
        <v>44</v>
      </c>
      <c r="E375" s="2" t="s">
        <v>27</v>
      </c>
      <c r="F375" s="2" t="s">
        <v>45</v>
      </c>
      <c r="G375" s="2">
        <v>234000</v>
      </c>
      <c r="H375" s="2" t="s">
        <v>46</v>
      </c>
      <c r="I375" s="2" t="s">
        <v>1159</v>
      </c>
      <c r="J375" s="1" t="s">
        <v>18</v>
      </c>
    </row>
    <row r="376" ht="22.5" customHeight="1" spans="1:10">
      <c r="A376" s="2">
        <f>COUNTIF(B$2:B376,B376)</f>
        <v>65</v>
      </c>
      <c r="B376" s="2" t="s">
        <v>1003</v>
      </c>
      <c r="C376" s="2" t="s">
        <v>1160</v>
      </c>
      <c r="D376" s="2" t="s">
        <v>359</v>
      </c>
      <c r="E376" s="2" t="s">
        <v>360</v>
      </c>
      <c r="F376" s="2" t="s">
        <v>361</v>
      </c>
      <c r="G376" s="2">
        <v>232100</v>
      </c>
      <c r="H376" s="2" t="s">
        <v>362</v>
      </c>
      <c r="I376" s="2" t="s">
        <v>1161</v>
      </c>
      <c r="J376" s="1" t="s">
        <v>18</v>
      </c>
    </row>
    <row r="377" ht="22.5" customHeight="1" spans="1:10">
      <c r="A377" s="2">
        <f>COUNTIF(B$2:B377,B377)</f>
        <v>66</v>
      </c>
      <c r="B377" s="2" t="s">
        <v>1003</v>
      </c>
      <c r="C377" s="2" t="s">
        <v>1162</v>
      </c>
      <c r="D377" s="2" t="s">
        <v>1163</v>
      </c>
      <c r="E377" s="2" t="s">
        <v>1164</v>
      </c>
      <c r="F377" s="2" t="s">
        <v>1165</v>
      </c>
      <c r="G377" s="2">
        <v>241000</v>
      </c>
      <c r="H377" s="2" t="s">
        <v>1166</v>
      </c>
      <c r="I377" s="2" t="s">
        <v>1167</v>
      </c>
      <c r="J377" s="1" t="s">
        <v>532</v>
      </c>
    </row>
    <row r="378" ht="22.5" customHeight="1" spans="1:10">
      <c r="A378" s="2">
        <f>COUNTIF(B$2:B378,B378)</f>
        <v>67</v>
      </c>
      <c r="B378" s="2" t="s">
        <v>1003</v>
      </c>
      <c r="C378" s="2" t="s">
        <v>1168</v>
      </c>
      <c r="D378" s="2" t="s">
        <v>263</v>
      </c>
      <c r="E378" s="2" t="s">
        <v>131</v>
      </c>
      <c r="F378" s="2" t="s">
        <v>264</v>
      </c>
      <c r="G378" s="2">
        <v>233500</v>
      </c>
      <c r="H378" s="2" t="s">
        <v>265</v>
      </c>
      <c r="I378" s="2" t="s">
        <v>1169</v>
      </c>
      <c r="J378" s="1" t="s">
        <v>18</v>
      </c>
    </row>
    <row r="379" ht="22.5" customHeight="1" spans="1:10">
      <c r="A379" s="2">
        <f>COUNTIF(B$2:B379,B379)</f>
        <v>68</v>
      </c>
      <c r="B379" s="2" t="s">
        <v>1003</v>
      </c>
      <c r="C379" s="2" t="s">
        <v>1170</v>
      </c>
      <c r="D379" s="2" t="s">
        <v>136</v>
      </c>
      <c r="E379" s="2" t="s">
        <v>137</v>
      </c>
      <c r="F379" s="2" t="s">
        <v>138</v>
      </c>
      <c r="G379" s="2">
        <v>235200</v>
      </c>
      <c r="H379" s="2" t="s">
        <v>139</v>
      </c>
      <c r="I379" s="2" t="s">
        <v>1171</v>
      </c>
      <c r="J379" s="1" t="s">
        <v>18</v>
      </c>
    </row>
    <row r="380" ht="22.5" customHeight="1" spans="1:10">
      <c r="A380" s="2">
        <f>COUNTIF(B$2:B380,B380)</f>
        <v>69</v>
      </c>
      <c r="B380" s="2" t="s">
        <v>1003</v>
      </c>
      <c r="C380" s="2" t="s">
        <v>1172</v>
      </c>
      <c r="D380" s="2" t="s">
        <v>328</v>
      </c>
      <c r="E380" s="2" t="s">
        <v>291</v>
      </c>
      <c r="F380" s="2" t="s">
        <v>329</v>
      </c>
      <c r="G380" s="2">
        <v>233600</v>
      </c>
      <c r="H380" s="2" t="s">
        <v>330</v>
      </c>
      <c r="I380" s="2" t="s">
        <v>1173</v>
      </c>
      <c r="J380" s="1" t="s">
        <v>18</v>
      </c>
    </row>
    <row r="381" ht="22.5" customHeight="1" spans="1:10">
      <c r="A381" s="2">
        <f>COUNTIF(B$2:B381,B381)</f>
        <v>70</v>
      </c>
      <c r="B381" s="2" t="s">
        <v>1003</v>
      </c>
      <c r="C381" s="2" t="s">
        <v>1174</v>
      </c>
      <c r="D381" s="2" t="s">
        <v>469</v>
      </c>
      <c r="E381" s="2" t="s">
        <v>82</v>
      </c>
      <c r="F381" s="2" t="s">
        <v>470</v>
      </c>
      <c r="G381" s="2">
        <v>233400</v>
      </c>
      <c r="H381" s="2" t="s">
        <v>471</v>
      </c>
      <c r="I381" s="2" t="s">
        <v>1175</v>
      </c>
      <c r="J381" s="1" t="s">
        <v>18</v>
      </c>
    </row>
    <row r="382" ht="22.5" customHeight="1" spans="1:10">
      <c r="A382" s="2">
        <f>COUNTIF(B$2:B382,B382)</f>
        <v>71</v>
      </c>
      <c r="B382" s="2" t="s">
        <v>1003</v>
      </c>
      <c r="C382" s="2" t="s">
        <v>1176</v>
      </c>
      <c r="D382" s="2" t="s">
        <v>452</v>
      </c>
      <c r="E382" s="2" t="s">
        <v>453</v>
      </c>
      <c r="F382" s="2" t="s">
        <v>454</v>
      </c>
      <c r="G382" s="2">
        <v>239500</v>
      </c>
      <c r="H382" s="2" t="s">
        <v>455</v>
      </c>
      <c r="I382" s="2" t="s">
        <v>1177</v>
      </c>
      <c r="J382" s="1" t="s">
        <v>18</v>
      </c>
    </row>
    <row r="383" ht="22.5" customHeight="1" spans="1:10">
      <c r="A383" s="2">
        <f>COUNTIF(B$2:B383,B383)</f>
        <v>72</v>
      </c>
      <c r="B383" s="2" t="s">
        <v>1003</v>
      </c>
      <c r="C383" s="2" t="s">
        <v>1178</v>
      </c>
      <c r="D383" s="2" t="s">
        <v>469</v>
      </c>
      <c r="E383" s="2" t="s">
        <v>82</v>
      </c>
      <c r="F383" s="2" t="s">
        <v>470</v>
      </c>
      <c r="G383" s="2">
        <v>233400</v>
      </c>
      <c r="H383" s="2" t="s">
        <v>471</v>
      </c>
      <c r="I383" s="2" t="s">
        <v>1179</v>
      </c>
      <c r="J383" s="1" t="s">
        <v>18</v>
      </c>
    </row>
    <row r="384" ht="22.5" customHeight="1" spans="1:10">
      <c r="A384" s="2">
        <f>COUNTIF(B$2:B384,B384)</f>
        <v>73</v>
      </c>
      <c r="B384" s="2" t="s">
        <v>1003</v>
      </c>
      <c r="C384" s="2" t="s">
        <v>1180</v>
      </c>
      <c r="D384" s="2" t="s">
        <v>20</v>
      </c>
      <c r="E384" s="2" t="s">
        <v>21</v>
      </c>
      <c r="F384" s="2" t="s">
        <v>22</v>
      </c>
      <c r="G384" s="2">
        <v>246100</v>
      </c>
      <c r="H384" s="2" t="s">
        <v>23</v>
      </c>
      <c r="I384" s="2" t="s">
        <v>1181</v>
      </c>
      <c r="J384" s="1" t="s">
        <v>18</v>
      </c>
    </row>
    <row r="385" ht="22.5" customHeight="1" spans="1:10">
      <c r="A385" s="2">
        <f>COUNTIF(B$2:B385,B385)</f>
        <v>74</v>
      </c>
      <c r="B385" s="2" t="s">
        <v>1003</v>
      </c>
      <c r="C385" s="2" t="s">
        <v>1182</v>
      </c>
      <c r="D385" s="2" t="s">
        <v>282</v>
      </c>
      <c r="E385" s="2" t="s">
        <v>283</v>
      </c>
      <c r="F385" s="2" t="s">
        <v>284</v>
      </c>
      <c r="G385" s="2">
        <v>239200</v>
      </c>
      <c r="H385" s="2" t="s">
        <v>285</v>
      </c>
      <c r="I385" s="2" t="s">
        <v>1183</v>
      </c>
      <c r="J385" s="1" t="s">
        <v>18</v>
      </c>
    </row>
    <row r="386" ht="22.5" customHeight="1" spans="1:10">
      <c r="A386" s="2">
        <f>COUNTIF(B$2:B386,B386)</f>
        <v>75</v>
      </c>
      <c r="B386" s="2" t="s">
        <v>1003</v>
      </c>
      <c r="C386" s="2" t="s">
        <v>1184</v>
      </c>
      <c r="D386" s="2" t="s">
        <v>276</v>
      </c>
      <c r="E386" s="2" t="s">
        <v>277</v>
      </c>
      <c r="F386" s="2" t="s">
        <v>278</v>
      </c>
      <c r="G386" s="2">
        <v>246500</v>
      </c>
      <c r="H386" s="2" t="s">
        <v>279</v>
      </c>
      <c r="I386" s="2" t="s">
        <v>1185</v>
      </c>
      <c r="J386" s="1" t="s">
        <v>18</v>
      </c>
    </row>
    <row r="387" ht="22.5" customHeight="1" spans="1:10">
      <c r="A387" s="2">
        <f>COUNTIF(B$2:B387,B387)</f>
        <v>76</v>
      </c>
      <c r="B387" s="2" t="s">
        <v>1003</v>
      </c>
      <c r="C387" s="2" t="s">
        <v>1186</v>
      </c>
      <c r="D387" s="2" t="s">
        <v>130</v>
      </c>
      <c r="E387" s="2" t="s">
        <v>131</v>
      </c>
      <c r="F387" s="2" t="s">
        <v>132</v>
      </c>
      <c r="G387" s="2">
        <v>246300</v>
      </c>
      <c r="H387" s="2" t="s">
        <v>133</v>
      </c>
      <c r="I387" s="2" t="s">
        <v>1187</v>
      </c>
      <c r="J387" s="1" t="s">
        <v>18</v>
      </c>
    </row>
    <row r="388" ht="22.5" customHeight="1" spans="1:10">
      <c r="A388" s="2">
        <f>COUNTIF(B$2:B388,B388)</f>
        <v>1</v>
      </c>
      <c r="B388" s="2" t="s">
        <v>1188</v>
      </c>
      <c r="C388" s="2" t="s">
        <v>1189</v>
      </c>
      <c r="D388" s="2" t="s">
        <v>263</v>
      </c>
      <c r="E388" s="2" t="s">
        <v>131</v>
      </c>
      <c r="F388" s="2" t="s">
        <v>264</v>
      </c>
      <c r="G388" s="2">
        <v>233500</v>
      </c>
      <c r="H388" s="2" t="s">
        <v>265</v>
      </c>
      <c r="I388" s="2" t="s">
        <v>1190</v>
      </c>
      <c r="J388" s="1" t="s">
        <v>18</v>
      </c>
    </row>
    <row r="389" ht="22.5" customHeight="1" spans="1:10">
      <c r="A389" s="2">
        <f>COUNTIF(B$2:B389,B389)</f>
        <v>2</v>
      </c>
      <c r="B389" s="2" t="s">
        <v>1188</v>
      </c>
      <c r="C389" s="2" t="s">
        <v>1191</v>
      </c>
      <c r="D389" s="2" t="s">
        <v>38</v>
      </c>
      <c r="E389" s="2" t="s">
        <v>39</v>
      </c>
      <c r="F389" s="2" t="s">
        <v>40</v>
      </c>
      <c r="G389" s="2">
        <v>237000</v>
      </c>
      <c r="H389" s="2" t="s">
        <v>41</v>
      </c>
      <c r="I389" s="2" t="s">
        <v>1192</v>
      </c>
      <c r="J389" s="1" t="s">
        <v>18</v>
      </c>
    </row>
    <row r="390" ht="22.5" customHeight="1" spans="1:10">
      <c r="A390" s="2">
        <f>COUNTIF(B$2:B390,B390)</f>
        <v>3</v>
      </c>
      <c r="B390" s="2" t="s">
        <v>1188</v>
      </c>
      <c r="C390" s="2" t="s">
        <v>1193</v>
      </c>
      <c r="D390" s="2" t="s">
        <v>617</v>
      </c>
      <c r="E390" s="2" t="s">
        <v>618</v>
      </c>
      <c r="F390" s="2" t="s">
        <v>619</v>
      </c>
      <c r="G390" s="2">
        <v>245200</v>
      </c>
      <c r="H390" s="2" t="s">
        <v>620</v>
      </c>
      <c r="I390" s="2" t="s">
        <v>1194</v>
      </c>
      <c r="J390" s="1" t="s">
        <v>18</v>
      </c>
    </row>
    <row r="391" ht="22.5" customHeight="1" spans="1:10">
      <c r="A391" s="2">
        <f>COUNTIF(B$2:B391,B391)</f>
        <v>4</v>
      </c>
      <c r="B391" s="2" t="s">
        <v>1188</v>
      </c>
      <c r="C391" s="2" t="s">
        <v>1195</v>
      </c>
      <c r="D391" s="2" t="s">
        <v>55</v>
      </c>
      <c r="E391" s="2" t="s">
        <v>56</v>
      </c>
      <c r="F391" s="2" t="s">
        <v>57</v>
      </c>
      <c r="G391" s="2">
        <v>236300</v>
      </c>
      <c r="H391" s="2" t="s">
        <v>58</v>
      </c>
      <c r="I391" s="2" t="s">
        <v>1196</v>
      </c>
      <c r="J391" s="1" t="s">
        <v>18</v>
      </c>
    </row>
    <row r="392" ht="22.5" customHeight="1" spans="1:10">
      <c r="A392" s="2">
        <f>COUNTIF(B$2:B392,B392)</f>
        <v>5</v>
      </c>
      <c r="B392" s="2" t="s">
        <v>1188</v>
      </c>
      <c r="C392" s="2" t="s">
        <v>1197</v>
      </c>
      <c r="D392" s="2" t="s">
        <v>227</v>
      </c>
      <c r="E392" s="2" t="s">
        <v>228</v>
      </c>
      <c r="F392" s="2" t="s">
        <v>229</v>
      </c>
      <c r="G392" s="2">
        <v>242000</v>
      </c>
      <c r="H392" s="2" t="s">
        <v>230</v>
      </c>
      <c r="I392" s="2" t="s">
        <v>1198</v>
      </c>
      <c r="J392" s="1" t="s">
        <v>18</v>
      </c>
    </row>
    <row r="393" ht="22.5" customHeight="1" spans="1:10">
      <c r="A393" s="2">
        <f>COUNTIF(B$2:B393,B393)</f>
        <v>6</v>
      </c>
      <c r="B393" s="2" t="s">
        <v>1188</v>
      </c>
      <c r="C393" s="2" t="s">
        <v>1022</v>
      </c>
      <c r="D393" s="2" t="s">
        <v>328</v>
      </c>
      <c r="E393" s="2" t="s">
        <v>291</v>
      </c>
      <c r="F393" s="2" t="s">
        <v>329</v>
      </c>
      <c r="G393" s="2">
        <v>233600</v>
      </c>
      <c r="H393" s="2" t="s">
        <v>330</v>
      </c>
      <c r="I393" s="2" t="s">
        <v>1199</v>
      </c>
      <c r="J393" s="1" t="s">
        <v>18</v>
      </c>
    </row>
    <row r="394" ht="22.5" customHeight="1" spans="1:10">
      <c r="A394" s="2">
        <f>COUNTIF(B$2:B394,B394)</f>
        <v>7</v>
      </c>
      <c r="B394" s="2" t="s">
        <v>1188</v>
      </c>
      <c r="C394" s="2" t="s">
        <v>1200</v>
      </c>
      <c r="D394" s="2" t="s">
        <v>1201</v>
      </c>
      <c r="E394" s="2" t="s">
        <v>76</v>
      </c>
      <c r="F394" s="2" t="s">
        <v>1202</v>
      </c>
      <c r="G394" s="2">
        <v>524500</v>
      </c>
      <c r="H394" s="2" t="s">
        <v>1203</v>
      </c>
      <c r="I394" s="2" t="s">
        <v>1204</v>
      </c>
      <c r="J394" s="1" t="s">
        <v>18</v>
      </c>
    </row>
    <row r="395" ht="22.5" customHeight="1" spans="1:10">
      <c r="A395" s="2">
        <f>COUNTIF(B$2:B395,B395)</f>
        <v>8</v>
      </c>
      <c r="B395" s="2" t="s">
        <v>1188</v>
      </c>
      <c r="C395" s="2" t="s">
        <v>1205</v>
      </c>
      <c r="D395" s="2" t="s">
        <v>561</v>
      </c>
      <c r="E395" s="2" t="s">
        <v>76</v>
      </c>
      <c r="F395" s="2" t="s">
        <v>562</v>
      </c>
      <c r="G395" s="2">
        <v>241000</v>
      </c>
      <c r="H395" s="2" t="s">
        <v>563</v>
      </c>
      <c r="I395" s="2" t="s">
        <v>1206</v>
      </c>
      <c r="J395" s="1" t="s">
        <v>18</v>
      </c>
    </row>
    <row r="396" ht="22.5" customHeight="1" spans="1:10">
      <c r="A396" s="2">
        <f>COUNTIF(B$2:B396,B396)</f>
        <v>9</v>
      </c>
      <c r="B396" s="2" t="s">
        <v>1188</v>
      </c>
      <c r="C396" s="2" t="s">
        <v>1207</v>
      </c>
      <c r="D396" s="2" t="s">
        <v>20</v>
      </c>
      <c r="E396" s="2" t="s">
        <v>21</v>
      </c>
      <c r="F396" s="2" t="s">
        <v>22</v>
      </c>
      <c r="G396" s="2">
        <v>246100</v>
      </c>
      <c r="H396" s="2" t="s">
        <v>23</v>
      </c>
      <c r="I396" s="2" t="s">
        <v>1208</v>
      </c>
      <c r="J396" s="1" t="s">
        <v>18</v>
      </c>
    </row>
    <row r="397" ht="22.5" customHeight="1" spans="1:10">
      <c r="A397" s="2">
        <f>COUNTIF(B$2:B397,B397)</f>
        <v>10</v>
      </c>
      <c r="B397" s="2" t="s">
        <v>1188</v>
      </c>
      <c r="C397" s="2" t="s">
        <v>1209</v>
      </c>
      <c r="D397" s="2" t="s">
        <v>130</v>
      </c>
      <c r="E397" s="2" t="s">
        <v>131</v>
      </c>
      <c r="F397" s="2" t="s">
        <v>132</v>
      </c>
      <c r="G397" s="2">
        <v>246300</v>
      </c>
      <c r="H397" s="2" t="s">
        <v>133</v>
      </c>
      <c r="I397" s="2" t="s">
        <v>1210</v>
      </c>
      <c r="J397" s="1" t="s">
        <v>18</v>
      </c>
    </row>
    <row r="398" ht="22.5" customHeight="1" spans="1:10">
      <c r="A398" s="2">
        <f>COUNTIF(B$2:B398,B398)</f>
        <v>11</v>
      </c>
      <c r="B398" s="2" t="s">
        <v>1188</v>
      </c>
      <c r="C398" s="2" t="s">
        <v>1211</v>
      </c>
      <c r="D398" s="2" t="s">
        <v>276</v>
      </c>
      <c r="E398" s="2" t="s">
        <v>277</v>
      </c>
      <c r="F398" s="2" t="s">
        <v>278</v>
      </c>
      <c r="G398" s="2">
        <v>246500</v>
      </c>
      <c r="H398" s="2" t="s">
        <v>279</v>
      </c>
      <c r="I398" s="2" t="s">
        <v>1212</v>
      </c>
      <c r="J398" s="1" t="s">
        <v>18</v>
      </c>
    </row>
    <row r="399" ht="22.5" customHeight="1" spans="1:10">
      <c r="A399" s="2">
        <f>COUNTIF(B$2:B399,B399)</f>
        <v>12</v>
      </c>
      <c r="B399" s="2" t="s">
        <v>1188</v>
      </c>
      <c r="C399" s="2" t="s">
        <v>1213</v>
      </c>
      <c r="D399" s="2" t="s">
        <v>245</v>
      </c>
      <c r="E399" s="2" t="s">
        <v>76</v>
      </c>
      <c r="F399" s="2" t="s">
        <v>246</v>
      </c>
      <c r="G399" s="2">
        <v>239000</v>
      </c>
      <c r="H399" s="2" t="s">
        <v>247</v>
      </c>
      <c r="I399" s="2" t="s">
        <v>1214</v>
      </c>
      <c r="J399" s="1" t="s">
        <v>18</v>
      </c>
    </row>
    <row r="400" ht="22.5" customHeight="1" spans="1:10">
      <c r="A400" s="2">
        <f>COUNTIF(B$2:B400,B400)</f>
        <v>13</v>
      </c>
      <c r="B400" s="2" t="s">
        <v>1188</v>
      </c>
      <c r="C400" s="2" t="s">
        <v>1215</v>
      </c>
      <c r="D400" s="2" t="s">
        <v>258</v>
      </c>
      <c r="E400" s="2" t="s">
        <v>76</v>
      </c>
      <c r="F400" s="2" t="s">
        <v>259</v>
      </c>
      <c r="G400" s="2">
        <v>235000</v>
      </c>
      <c r="H400" s="2" t="s">
        <v>260</v>
      </c>
      <c r="I400" s="2" t="s">
        <v>1216</v>
      </c>
      <c r="J400" s="1" t="s">
        <v>18</v>
      </c>
    </row>
    <row r="401" ht="22.5" customHeight="1" spans="1:10">
      <c r="A401" s="2">
        <f>COUNTIF(B$2:B401,B401)</f>
        <v>14</v>
      </c>
      <c r="B401" s="2" t="s">
        <v>1188</v>
      </c>
      <c r="C401" s="2" t="s">
        <v>1217</v>
      </c>
      <c r="D401" s="2" t="s">
        <v>913</v>
      </c>
      <c r="E401" s="2" t="s">
        <v>82</v>
      </c>
      <c r="F401" s="2" t="s">
        <v>914</v>
      </c>
      <c r="G401" s="2">
        <v>242800</v>
      </c>
      <c r="H401" s="2" t="s">
        <v>915</v>
      </c>
      <c r="I401" s="2" t="s">
        <v>1218</v>
      </c>
      <c r="J401" s="1" t="s">
        <v>18</v>
      </c>
    </row>
    <row r="402" ht="22.5" customHeight="1" spans="1:10">
      <c r="A402" s="2">
        <f>COUNTIF(B$2:B402,B402)</f>
        <v>15</v>
      </c>
      <c r="B402" s="2" t="s">
        <v>1188</v>
      </c>
      <c r="C402" s="2" t="s">
        <v>1219</v>
      </c>
      <c r="D402" s="2" t="s">
        <v>1220</v>
      </c>
      <c r="E402" s="2" t="s">
        <v>1221</v>
      </c>
      <c r="F402" s="2" t="s">
        <v>1222</v>
      </c>
      <c r="G402" s="2">
        <v>620020</v>
      </c>
      <c r="H402" s="2" t="s">
        <v>1223</v>
      </c>
      <c r="I402" s="2" t="s">
        <v>1224</v>
      </c>
      <c r="J402" s="1" t="s">
        <v>18</v>
      </c>
    </row>
    <row r="403" ht="22.5" customHeight="1" spans="1:10">
      <c r="A403" s="2">
        <f>COUNTIF(B$2:B403,B403)</f>
        <v>16</v>
      </c>
      <c r="B403" s="2" t="s">
        <v>1188</v>
      </c>
      <c r="C403" s="2" t="s">
        <v>1225</v>
      </c>
      <c r="D403" s="2" t="s">
        <v>1226</v>
      </c>
      <c r="E403" s="2" t="s">
        <v>27</v>
      </c>
      <c r="F403" s="2" t="s">
        <v>1227</v>
      </c>
      <c r="G403" s="2">
        <v>810800</v>
      </c>
      <c r="H403" s="2" t="s">
        <v>1228</v>
      </c>
      <c r="I403" s="2" t="s">
        <v>1229</v>
      </c>
      <c r="J403" s="1" t="s">
        <v>18</v>
      </c>
    </row>
    <row r="404" ht="22.5" customHeight="1" spans="1:10">
      <c r="A404" s="2">
        <f>COUNTIF(B$2:B404,B404)</f>
        <v>17</v>
      </c>
      <c r="B404" s="2" t="s">
        <v>1188</v>
      </c>
      <c r="C404" s="2" t="s">
        <v>1230</v>
      </c>
      <c r="D404" s="2" t="s">
        <v>106</v>
      </c>
      <c r="E404" s="2" t="s">
        <v>107</v>
      </c>
      <c r="F404" s="2" t="s">
        <v>108</v>
      </c>
      <c r="G404" s="2">
        <v>232200</v>
      </c>
      <c r="H404" s="2" t="s">
        <v>109</v>
      </c>
      <c r="I404" s="2" t="s">
        <v>1231</v>
      </c>
      <c r="J404" s="1" t="s">
        <v>18</v>
      </c>
    </row>
    <row r="405" ht="22.5" customHeight="1" spans="1:10">
      <c r="A405" s="2">
        <f>COUNTIF(B$2:B405,B405)</f>
        <v>18</v>
      </c>
      <c r="B405" s="2" t="s">
        <v>1188</v>
      </c>
      <c r="C405" s="2" t="s">
        <v>1232</v>
      </c>
      <c r="D405" s="2" t="s">
        <v>458</v>
      </c>
      <c r="E405" s="2" t="s">
        <v>76</v>
      </c>
      <c r="F405" s="2" t="s">
        <v>459</v>
      </c>
      <c r="G405" s="2">
        <v>236700</v>
      </c>
      <c r="H405" s="2" t="s">
        <v>460</v>
      </c>
      <c r="I405" s="2" t="s">
        <v>1233</v>
      </c>
      <c r="J405" s="1" t="s">
        <v>18</v>
      </c>
    </row>
    <row r="406" ht="22.5" customHeight="1" spans="1:10">
      <c r="A406" s="2">
        <f>COUNTIF(B$2:B406,B406)</f>
        <v>19</v>
      </c>
      <c r="B406" s="2" t="s">
        <v>1188</v>
      </c>
      <c r="C406" s="2" t="s">
        <v>1234</v>
      </c>
      <c r="D406" s="2" t="s">
        <v>629</v>
      </c>
      <c r="E406" s="2" t="s">
        <v>630</v>
      </c>
      <c r="F406" s="2" t="s">
        <v>631</v>
      </c>
      <c r="G406" s="2">
        <v>236600</v>
      </c>
      <c r="H406" s="2" t="s">
        <v>632</v>
      </c>
      <c r="I406" s="2" t="s">
        <v>1235</v>
      </c>
      <c r="J406" s="1" t="s">
        <v>18</v>
      </c>
    </row>
    <row r="407" ht="22.5" customHeight="1" spans="1:10">
      <c r="A407" s="2">
        <f>COUNTIF(B$2:B407,B407)</f>
        <v>20</v>
      </c>
      <c r="B407" s="2" t="s">
        <v>1188</v>
      </c>
      <c r="C407" s="2" t="s">
        <v>1236</v>
      </c>
      <c r="D407" s="2" t="s">
        <v>44</v>
      </c>
      <c r="E407" s="2" t="s">
        <v>27</v>
      </c>
      <c r="F407" s="2" t="s">
        <v>45</v>
      </c>
      <c r="G407" s="2">
        <v>234000</v>
      </c>
      <c r="H407" s="2" t="s">
        <v>46</v>
      </c>
      <c r="I407" s="2" t="s">
        <v>1237</v>
      </c>
      <c r="J407" s="1" t="s">
        <v>18</v>
      </c>
    </row>
    <row r="408" ht="22.5" customHeight="1" spans="1:10">
      <c r="A408" s="2">
        <f>COUNTIF(B$2:B408,B408)</f>
        <v>21</v>
      </c>
      <c r="B408" s="2" t="s">
        <v>1188</v>
      </c>
      <c r="C408" s="2" t="s">
        <v>1238</v>
      </c>
      <c r="D408" s="2" t="s">
        <v>219</v>
      </c>
      <c r="E408" s="2" t="s">
        <v>220</v>
      </c>
      <c r="F408" s="2" t="s">
        <v>221</v>
      </c>
      <c r="G408" s="2">
        <v>230000</v>
      </c>
      <c r="H408" s="2" t="s">
        <v>222</v>
      </c>
      <c r="I408" s="2" t="s">
        <v>1239</v>
      </c>
      <c r="J408" s="1" t="s">
        <v>18</v>
      </c>
    </row>
    <row r="409" ht="22.5" customHeight="1" spans="1:10">
      <c r="A409" s="2">
        <f>COUNTIF(B$2:B409,B409)</f>
        <v>22</v>
      </c>
      <c r="B409" s="2" t="s">
        <v>1188</v>
      </c>
      <c r="C409" s="2" t="s">
        <v>1240</v>
      </c>
      <c r="D409" s="2" t="s">
        <v>1241</v>
      </c>
      <c r="E409" s="2" t="s">
        <v>1242</v>
      </c>
      <c r="F409" s="2" t="s">
        <v>1243</v>
      </c>
      <c r="G409" s="2">
        <v>230601</v>
      </c>
      <c r="H409" s="2" t="s">
        <v>1244</v>
      </c>
      <c r="I409" s="2" t="s">
        <v>1245</v>
      </c>
      <c r="J409" s="1" t="s">
        <v>532</v>
      </c>
    </row>
    <row r="410" ht="22.5" customHeight="1" spans="1:10">
      <c r="A410" s="2">
        <f>COUNTIF(B$2:B410,B410)</f>
        <v>23</v>
      </c>
      <c r="B410" s="2" t="s">
        <v>1188</v>
      </c>
      <c r="C410" s="2" t="s">
        <v>1246</v>
      </c>
      <c r="D410" s="2" t="s">
        <v>469</v>
      </c>
      <c r="E410" s="2" t="s">
        <v>82</v>
      </c>
      <c r="F410" s="2" t="s">
        <v>470</v>
      </c>
      <c r="G410" s="2">
        <v>233400</v>
      </c>
      <c r="H410" s="2" t="s">
        <v>471</v>
      </c>
      <c r="I410" s="2" t="s">
        <v>1247</v>
      </c>
      <c r="J410" s="1" t="s">
        <v>18</v>
      </c>
    </row>
    <row r="411" ht="22.5" customHeight="1" spans="1:10">
      <c r="A411" s="2">
        <f>COUNTIF(B$2:B411,B411)</f>
        <v>24</v>
      </c>
      <c r="B411" s="2" t="s">
        <v>1188</v>
      </c>
      <c r="C411" s="2" t="s">
        <v>1248</v>
      </c>
      <c r="D411" s="2" t="s">
        <v>1249</v>
      </c>
      <c r="E411" s="2" t="s">
        <v>76</v>
      </c>
      <c r="F411" s="2" t="s">
        <v>1250</v>
      </c>
      <c r="G411" s="2">
        <v>300000</v>
      </c>
      <c r="H411" s="2" t="s">
        <v>1251</v>
      </c>
      <c r="I411" s="2" t="s">
        <v>1252</v>
      </c>
      <c r="J411" s="1" t="s">
        <v>18</v>
      </c>
    </row>
    <row r="412" ht="22.5" customHeight="1" spans="1:10">
      <c r="A412" s="2">
        <f>COUNTIF(B$2:B412,B412)</f>
        <v>25</v>
      </c>
      <c r="B412" s="2" t="s">
        <v>1188</v>
      </c>
      <c r="C412" s="2" t="s">
        <v>1253</v>
      </c>
      <c r="D412" s="2" t="s">
        <v>276</v>
      </c>
      <c r="E412" s="2" t="s">
        <v>277</v>
      </c>
      <c r="F412" s="2" t="s">
        <v>278</v>
      </c>
      <c r="G412" s="2">
        <v>246500</v>
      </c>
      <c r="H412" s="2" t="s">
        <v>279</v>
      </c>
      <c r="I412" s="2" t="s">
        <v>1254</v>
      </c>
      <c r="J412" s="1" t="s">
        <v>18</v>
      </c>
    </row>
    <row r="413" ht="22.5" customHeight="1" spans="1:10">
      <c r="A413" s="2">
        <f>COUNTIF(B$2:B413,B413)</f>
        <v>26</v>
      </c>
      <c r="B413" s="2" t="s">
        <v>1188</v>
      </c>
      <c r="C413" s="2" t="s">
        <v>1255</v>
      </c>
      <c r="D413" s="2" t="s">
        <v>219</v>
      </c>
      <c r="E413" s="2" t="s">
        <v>220</v>
      </c>
      <c r="F413" s="2" t="s">
        <v>221</v>
      </c>
      <c r="G413" s="2">
        <v>230000</v>
      </c>
      <c r="H413" s="2" t="s">
        <v>222</v>
      </c>
      <c r="I413" s="2" t="s">
        <v>1256</v>
      </c>
      <c r="J413" s="1" t="s">
        <v>18</v>
      </c>
    </row>
    <row r="414" ht="22.5" customHeight="1" spans="1:10">
      <c r="A414" s="2">
        <f>COUNTIF(B$2:B414,B414)</f>
        <v>27</v>
      </c>
      <c r="B414" s="2" t="s">
        <v>1188</v>
      </c>
      <c r="C414" s="2" t="s">
        <v>1257</v>
      </c>
      <c r="D414" s="2" t="s">
        <v>276</v>
      </c>
      <c r="E414" s="2" t="s">
        <v>277</v>
      </c>
      <c r="F414" s="2" t="s">
        <v>278</v>
      </c>
      <c r="G414" s="2">
        <v>246500</v>
      </c>
      <c r="H414" s="2" t="s">
        <v>279</v>
      </c>
      <c r="I414" s="2" t="s">
        <v>1258</v>
      </c>
      <c r="J414" s="1" t="s">
        <v>18</v>
      </c>
    </row>
    <row r="415" ht="22.5" customHeight="1" spans="1:10">
      <c r="A415" s="2">
        <f>COUNTIF(B$2:B415,B415)</f>
        <v>28</v>
      </c>
      <c r="B415" s="2" t="s">
        <v>1188</v>
      </c>
      <c r="C415" s="2" t="s">
        <v>1259</v>
      </c>
      <c r="D415" s="2" t="s">
        <v>67</v>
      </c>
      <c r="E415" s="2" t="s">
        <v>68</v>
      </c>
      <c r="F415" s="2" t="s">
        <v>69</v>
      </c>
      <c r="G415" s="2">
        <v>231100</v>
      </c>
      <c r="H415" s="2" t="s">
        <v>70</v>
      </c>
      <c r="I415" s="2" t="s">
        <v>1260</v>
      </c>
      <c r="J415" s="1" t="s">
        <v>18</v>
      </c>
    </row>
    <row r="416" ht="22.5" customHeight="1" spans="1:10">
      <c r="A416" s="2">
        <f>COUNTIF(B$2:B416,B416)</f>
        <v>29</v>
      </c>
      <c r="B416" s="2" t="s">
        <v>1188</v>
      </c>
      <c r="C416" s="2" t="s">
        <v>1261</v>
      </c>
      <c r="D416" s="2" t="s">
        <v>673</v>
      </c>
      <c r="E416" s="2" t="s">
        <v>674</v>
      </c>
      <c r="F416" s="2" t="s">
        <v>675</v>
      </c>
      <c r="G416" s="2">
        <v>231200</v>
      </c>
      <c r="H416" s="2" t="s">
        <v>676</v>
      </c>
      <c r="I416" s="2" t="s">
        <v>1262</v>
      </c>
      <c r="J416" s="1" t="s">
        <v>18</v>
      </c>
    </row>
    <row r="417" ht="22.5" customHeight="1" spans="1:10">
      <c r="A417" s="2">
        <f>COUNTIF(B$2:B417,B417)</f>
        <v>30</v>
      </c>
      <c r="B417" s="2" t="s">
        <v>1188</v>
      </c>
      <c r="C417" s="2" t="s">
        <v>1263</v>
      </c>
      <c r="D417" s="2" t="s">
        <v>994</v>
      </c>
      <c r="E417" s="2" t="s">
        <v>995</v>
      </c>
      <c r="F417" s="2" t="s">
        <v>996</v>
      </c>
      <c r="G417" s="2">
        <v>246400</v>
      </c>
      <c r="H417" s="2" t="s">
        <v>997</v>
      </c>
      <c r="I417" s="2" t="s">
        <v>1264</v>
      </c>
      <c r="J417" s="1" t="s">
        <v>18</v>
      </c>
    </row>
    <row r="418" ht="22.5" customHeight="1" spans="1:10">
      <c r="A418" s="2">
        <f>COUNTIF(B$2:B418,B418)</f>
        <v>31</v>
      </c>
      <c r="B418" s="2" t="s">
        <v>1188</v>
      </c>
      <c r="C418" s="2" t="s">
        <v>1265</v>
      </c>
      <c r="D418" s="2" t="s">
        <v>136</v>
      </c>
      <c r="E418" s="2" t="s">
        <v>137</v>
      </c>
      <c r="F418" s="2" t="s">
        <v>138</v>
      </c>
      <c r="G418" s="2">
        <v>235200</v>
      </c>
      <c r="H418" s="2" t="s">
        <v>139</v>
      </c>
      <c r="I418" s="2" t="s">
        <v>1266</v>
      </c>
      <c r="J418" s="1" t="s">
        <v>18</v>
      </c>
    </row>
    <row r="419" ht="22.5" customHeight="1" spans="1:10">
      <c r="A419" s="2">
        <f>COUNTIF(B$2:B419,B419)</f>
        <v>32</v>
      </c>
      <c r="B419" s="2" t="s">
        <v>1188</v>
      </c>
      <c r="C419" s="2" t="s">
        <v>1267</v>
      </c>
      <c r="D419" s="2" t="s">
        <v>55</v>
      </c>
      <c r="E419" s="2" t="s">
        <v>56</v>
      </c>
      <c r="F419" s="2" t="s">
        <v>57</v>
      </c>
      <c r="G419" s="2">
        <v>236300</v>
      </c>
      <c r="H419" s="2" t="s">
        <v>58</v>
      </c>
      <c r="I419" s="2" t="s">
        <v>1268</v>
      </c>
      <c r="J419" s="1" t="s">
        <v>18</v>
      </c>
    </row>
    <row r="420" ht="22.5" customHeight="1" spans="1:10">
      <c r="A420" s="2">
        <f>COUNTIF(B$2:B420,B420)</f>
        <v>33</v>
      </c>
      <c r="B420" s="2" t="s">
        <v>1188</v>
      </c>
      <c r="C420" s="2" t="s">
        <v>1269</v>
      </c>
      <c r="D420" s="2" t="s">
        <v>55</v>
      </c>
      <c r="E420" s="2" t="s">
        <v>56</v>
      </c>
      <c r="F420" s="2" t="s">
        <v>57</v>
      </c>
      <c r="G420" s="2">
        <v>236300</v>
      </c>
      <c r="H420" s="2" t="s">
        <v>58</v>
      </c>
      <c r="I420" s="2" t="s">
        <v>1270</v>
      </c>
      <c r="J420" s="1" t="s">
        <v>18</v>
      </c>
    </row>
    <row r="421" ht="22.5" customHeight="1" spans="1:10">
      <c r="A421" s="2">
        <f>COUNTIF(B$2:B421,B421)</f>
        <v>34</v>
      </c>
      <c r="B421" s="2" t="s">
        <v>1188</v>
      </c>
      <c r="C421" s="2" t="s">
        <v>1271</v>
      </c>
      <c r="D421" s="2" t="s">
        <v>159</v>
      </c>
      <c r="E421" s="2" t="s">
        <v>76</v>
      </c>
      <c r="F421" s="2" t="s">
        <v>160</v>
      </c>
      <c r="G421" s="2">
        <v>236800</v>
      </c>
      <c r="H421" s="2" t="s">
        <v>161</v>
      </c>
      <c r="I421" s="2" t="s">
        <v>1272</v>
      </c>
      <c r="J421" s="1" t="s">
        <v>18</v>
      </c>
    </row>
    <row r="422" ht="22.5" customHeight="1" spans="1:10">
      <c r="A422" s="2">
        <f>COUNTIF(B$2:B422,B422)</f>
        <v>35</v>
      </c>
      <c r="B422" s="2" t="s">
        <v>1188</v>
      </c>
      <c r="C422" s="2" t="s">
        <v>1273</v>
      </c>
      <c r="D422" s="2" t="s">
        <v>392</v>
      </c>
      <c r="E422" s="2" t="s">
        <v>393</v>
      </c>
      <c r="F422" s="2" t="s">
        <v>394</v>
      </c>
      <c r="G422" s="2">
        <v>234000</v>
      </c>
      <c r="H422" s="2" t="s">
        <v>395</v>
      </c>
      <c r="I422" s="2" t="s">
        <v>1274</v>
      </c>
      <c r="J422" s="1" t="s">
        <v>18</v>
      </c>
    </row>
    <row r="423" ht="22.5" customHeight="1" spans="1:10">
      <c r="A423" s="2">
        <f>COUNTIF(B$2:B423,B423)</f>
        <v>36</v>
      </c>
      <c r="B423" s="2" t="s">
        <v>1188</v>
      </c>
      <c r="C423" s="2" t="s">
        <v>1275</v>
      </c>
      <c r="D423" s="2" t="s">
        <v>347</v>
      </c>
      <c r="E423" s="2" t="s">
        <v>348</v>
      </c>
      <c r="F423" s="2" t="s">
        <v>349</v>
      </c>
      <c r="G423" s="2">
        <v>233700</v>
      </c>
      <c r="H423" s="2" t="s">
        <v>350</v>
      </c>
      <c r="I423" s="2" t="s">
        <v>1276</v>
      </c>
      <c r="J423" s="1" t="s">
        <v>18</v>
      </c>
    </row>
    <row r="424" ht="22.5" customHeight="1" spans="1:10">
      <c r="A424" s="2">
        <f>COUNTIF(B$2:B424,B424)</f>
        <v>37</v>
      </c>
      <c r="B424" s="2" t="s">
        <v>1188</v>
      </c>
      <c r="C424" s="2" t="s">
        <v>1277</v>
      </c>
      <c r="D424" s="2" t="s">
        <v>673</v>
      </c>
      <c r="E424" s="2" t="s">
        <v>674</v>
      </c>
      <c r="F424" s="2" t="s">
        <v>675</v>
      </c>
      <c r="G424" s="2">
        <v>231200</v>
      </c>
      <c r="H424" s="2" t="s">
        <v>676</v>
      </c>
      <c r="I424" s="2" t="s">
        <v>1278</v>
      </c>
      <c r="J424" s="1" t="s">
        <v>18</v>
      </c>
    </row>
    <row r="425" ht="22.5" customHeight="1" spans="1:10">
      <c r="A425" s="2">
        <f>COUNTIF(B$2:B425,B425)</f>
        <v>38</v>
      </c>
      <c r="B425" s="2" t="s">
        <v>1188</v>
      </c>
      <c r="C425" s="2" t="s">
        <v>1279</v>
      </c>
      <c r="D425" s="2" t="s">
        <v>67</v>
      </c>
      <c r="E425" s="2" t="s">
        <v>68</v>
      </c>
      <c r="F425" s="2" t="s">
        <v>69</v>
      </c>
      <c r="G425" s="2">
        <v>231100</v>
      </c>
      <c r="H425" s="2" t="s">
        <v>70</v>
      </c>
      <c r="I425" s="2" t="s">
        <v>1280</v>
      </c>
      <c r="J425" s="1" t="s">
        <v>18</v>
      </c>
    </row>
    <row r="426" ht="22.5" customHeight="1" spans="1:10">
      <c r="A426" s="2">
        <f>COUNTIF(B$2:B426,B426)</f>
        <v>39</v>
      </c>
      <c r="B426" s="2" t="s">
        <v>1188</v>
      </c>
      <c r="C426" s="2" t="s">
        <v>1281</v>
      </c>
      <c r="D426" s="2" t="s">
        <v>81</v>
      </c>
      <c r="E426" s="2" t="s">
        <v>82</v>
      </c>
      <c r="F426" s="2" t="s">
        <v>83</v>
      </c>
      <c r="G426" s="2">
        <v>246200</v>
      </c>
      <c r="H426" s="2" t="s">
        <v>84</v>
      </c>
      <c r="I426" s="2" t="s">
        <v>1282</v>
      </c>
      <c r="J426" s="1" t="s">
        <v>18</v>
      </c>
    </row>
    <row r="427" ht="22.5" customHeight="1" spans="1:10">
      <c r="A427" s="2">
        <f>COUNTIF(B$2:B427,B427)</f>
        <v>40</v>
      </c>
      <c r="B427" s="2" t="s">
        <v>1188</v>
      </c>
      <c r="C427" s="2" t="s">
        <v>1283</v>
      </c>
      <c r="D427" s="2" t="s">
        <v>81</v>
      </c>
      <c r="E427" s="2" t="s">
        <v>82</v>
      </c>
      <c r="F427" s="2" t="s">
        <v>83</v>
      </c>
      <c r="G427" s="2">
        <v>246200</v>
      </c>
      <c r="H427" s="2" t="s">
        <v>84</v>
      </c>
      <c r="I427" s="2" t="s">
        <v>1284</v>
      </c>
      <c r="J427" s="1" t="s">
        <v>18</v>
      </c>
    </row>
    <row r="428" ht="22.5" customHeight="1" spans="1:10">
      <c r="A428" s="2">
        <f>COUNTIF(B$2:B428,B428)</f>
        <v>41</v>
      </c>
      <c r="B428" s="2" t="s">
        <v>1188</v>
      </c>
      <c r="C428" s="2" t="s">
        <v>1285</v>
      </c>
      <c r="D428" s="2" t="s">
        <v>290</v>
      </c>
      <c r="E428" s="2" t="s">
        <v>291</v>
      </c>
      <c r="F428" s="2" t="s">
        <v>292</v>
      </c>
      <c r="G428" s="2">
        <v>230000</v>
      </c>
      <c r="H428" s="2" t="s">
        <v>293</v>
      </c>
      <c r="I428" s="2" t="s">
        <v>1286</v>
      </c>
      <c r="J428" s="1" t="s">
        <v>18</v>
      </c>
    </row>
    <row r="429" ht="22.5" customHeight="1" spans="1:10">
      <c r="A429" s="2">
        <f>COUNTIF(B$2:B429,B429)</f>
        <v>42</v>
      </c>
      <c r="B429" s="2" t="s">
        <v>1188</v>
      </c>
      <c r="C429" s="2" t="s">
        <v>1287</v>
      </c>
      <c r="D429" s="2" t="s">
        <v>61</v>
      </c>
      <c r="E429" s="2" t="s">
        <v>62</v>
      </c>
      <c r="F429" s="2" t="s">
        <v>63</v>
      </c>
      <c r="G429" s="2">
        <v>231300</v>
      </c>
      <c r="H429" s="2" t="s">
        <v>64</v>
      </c>
      <c r="I429" s="2" t="s">
        <v>1288</v>
      </c>
      <c r="J429" s="1" t="s">
        <v>18</v>
      </c>
    </row>
    <row r="430" ht="22.5" customHeight="1" spans="1:10">
      <c r="A430" s="2">
        <f>COUNTIF(B$2:B430,B430)</f>
        <v>43</v>
      </c>
      <c r="B430" s="2" t="s">
        <v>1188</v>
      </c>
      <c r="C430" s="2" t="s">
        <v>1289</v>
      </c>
      <c r="D430" s="2" t="s">
        <v>67</v>
      </c>
      <c r="E430" s="2" t="s">
        <v>68</v>
      </c>
      <c r="F430" s="2" t="s">
        <v>69</v>
      </c>
      <c r="G430" s="2">
        <v>231100</v>
      </c>
      <c r="H430" s="2" t="s">
        <v>70</v>
      </c>
      <c r="I430" s="2" t="s">
        <v>1290</v>
      </c>
      <c r="J430" s="1" t="s">
        <v>18</v>
      </c>
    </row>
    <row r="431" ht="22.5" customHeight="1" spans="1:10">
      <c r="A431" s="2">
        <f>COUNTIF(B$2:B431,B431)</f>
        <v>44</v>
      </c>
      <c r="B431" s="2" t="s">
        <v>1188</v>
      </c>
      <c r="C431" s="2" t="s">
        <v>1291</v>
      </c>
      <c r="D431" s="2" t="s">
        <v>55</v>
      </c>
      <c r="E431" s="2" t="s">
        <v>56</v>
      </c>
      <c r="F431" s="2" t="s">
        <v>57</v>
      </c>
      <c r="G431" s="2">
        <v>236300</v>
      </c>
      <c r="H431" s="2" t="s">
        <v>58</v>
      </c>
      <c r="I431" s="2" t="s">
        <v>1292</v>
      </c>
      <c r="J431" s="1" t="s">
        <v>18</v>
      </c>
    </row>
    <row r="432" ht="22.5" customHeight="1" spans="1:10">
      <c r="A432" s="2">
        <f>COUNTIF(B$2:B432,B432)</f>
        <v>45</v>
      </c>
      <c r="B432" s="2" t="s">
        <v>1188</v>
      </c>
      <c r="C432" s="2" t="s">
        <v>1293</v>
      </c>
      <c r="D432" s="2" t="s">
        <v>418</v>
      </c>
      <c r="E432" s="2" t="s">
        <v>419</v>
      </c>
      <c r="F432" s="2" t="s">
        <v>420</v>
      </c>
      <c r="G432" s="2">
        <v>231400</v>
      </c>
      <c r="H432" s="2" t="s">
        <v>421</v>
      </c>
      <c r="I432" s="2" t="s">
        <v>1294</v>
      </c>
      <c r="J432" s="1" t="s">
        <v>18</v>
      </c>
    </row>
    <row r="433" ht="22.5" customHeight="1" spans="1:10">
      <c r="A433" s="2">
        <f>COUNTIF(B$2:B433,B433)</f>
        <v>46</v>
      </c>
      <c r="B433" s="2" t="s">
        <v>1188</v>
      </c>
      <c r="C433" s="2" t="s">
        <v>1295</v>
      </c>
      <c r="D433" s="2" t="s">
        <v>89</v>
      </c>
      <c r="E433" s="2" t="s">
        <v>90</v>
      </c>
      <c r="F433" s="2" t="s">
        <v>91</v>
      </c>
      <c r="G433" s="2">
        <v>234300</v>
      </c>
      <c r="H433" s="2" t="s">
        <v>92</v>
      </c>
      <c r="I433" s="2" t="s">
        <v>1296</v>
      </c>
      <c r="J433" s="1" t="s">
        <v>18</v>
      </c>
    </row>
    <row r="434" ht="22.5" customHeight="1" spans="1:10">
      <c r="A434" s="2">
        <f>COUNTIF(B$2:B434,B434)</f>
        <v>47</v>
      </c>
      <c r="B434" s="2" t="s">
        <v>1188</v>
      </c>
      <c r="C434" s="2" t="s">
        <v>1297</v>
      </c>
      <c r="D434" s="2" t="s">
        <v>20</v>
      </c>
      <c r="E434" s="2" t="s">
        <v>21</v>
      </c>
      <c r="F434" s="2" t="s">
        <v>22</v>
      </c>
      <c r="G434" s="2">
        <v>246100</v>
      </c>
      <c r="H434" s="2" t="s">
        <v>23</v>
      </c>
      <c r="I434" s="2" t="s">
        <v>1298</v>
      </c>
      <c r="J434" s="1" t="s">
        <v>18</v>
      </c>
    </row>
    <row r="435" ht="22.5" customHeight="1" spans="1:10">
      <c r="A435" s="2">
        <f>COUNTIF(B$2:B435,B435)</f>
        <v>48</v>
      </c>
      <c r="B435" s="2" t="s">
        <v>1188</v>
      </c>
      <c r="C435" s="2" t="s">
        <v>1299</v>
      </c>
      <c r="D435" s="2" t="s">
        <v>235</v>
      </c>
      <c r="E435" s="2" t="s">
        <v>82</v>
      </c>
      <c r="F435" s="2" t="s">
        <v>236</v>
      </c>
      <c r="G435" s="2">
        <v>233300</v>
      </c>
      <c r="H435" s="2" t="s">
        <v>237</v>
      </c>
      <c r="I435" s="2" t="s">
        <v>1300</v>
      </c>
      <c r="J435" s="1" t="s">
        <v>18</v>
      </c>
    </row>
    <row r="436" ht="22.5" customHeight="1" spans="1:10">
      <c r="A436" s="2">
        <f>COUNTIF(B$2:B436,B436)</f>
        <v>49</v>
      </c>
      <c r="B436" s="2" t="s">
        <v>1188</v>
      </c>
      <c r="C436" s="2" t="s">
        <v>1301</v>
      </c>
      <c r="D436" s="2" t="s">
        <v>406</v>
      </c>
      <c r="E436" s="2" t="s">
        <v>407</v>
      </c>
      <c r="F436" s="2" t="s">
        <v>408</v>
      </c>
      <c r="G436" s="2">
        <v>245100</v>
      </c>
      <c r="H436" s="2" t="s">
        <v>409</v>
      </c>
      <c r="I436" s="2" t="s">
        <v>1302</v>
      </c>
      <c r="J436" s="1" t="s">
        <v>18</v>
      </c>
    </row>
    <row r="437" ht="22.5" customHeight="1" spans="1:10">
      <c r="A437" s="2">
        <f>COUNTIF(B$2:B437,B437)</f>
        <v>50</v>
      </c>
      <c r="B437" s="2" t="s">
        <v>1188</v>
      </c>
      <c r="C437" s="2" t="s">
        <v>1303</v>
      </c>
      <c r="D437" s="2" t="s">
        <v>276</v>
      </c>
      <c r="E437" s="2" t="s">
        <v>277</v>
      </c>
      <c r="F437" s="2" t="s">
        <v>278</v>
      </c>
      <c r="G437" s="2">
        <v>246500</v>
      </c>
      <c r="H437" s="2" t="s">
        <v>279</v>
      </c>
      <c r="I437" s="2" t="s">
        <v>1304</v>
      </c>
      <c r="J437" s="1" t="s">
        <v>18</v>
      </c>
    </row>
    <row r="438" ht="22.5" customHeight="1" spans="1:10">
      <c r="A438" s="2">
        <f>COUNTIF(B$2:B438,B438)</f>
        <v>51</v>
      </c>
      <c r="B438" s="2" t="s">
        <v>1188</v>
      </c>
      <c r="C438" s="2" t="s">
        <v>1305</v>
      </c>
      <c r="D438" s="2" t="s">
        <v>95</v>
      </c>
      <c r="E438" s="2" t="s">
        <v>96</v>
      </c>
      <c r="F438" s="2" t="s">
        <v>97</v>
      </c>
      <c r="G438" s="2">
        <v>246000</v>
      </c>
      <c r="H438" s="2" t="s">
        <v>98</v>
      </c>
      <c r="I438" s="2" t="s">
        <v>1306</v>
      </c>
      <c r="J438" s="1" t="s">
        <v>18</v>
      </c>
    </row>
    <row r="439" ht="22.5" customHeight="1" spans="1:10">
      <c r="A439" s="2">
        <f>COUNTIF(B$2:B439,B439)</f>
        <v>52</v>
      </c>
      <c r="B439" s="2" t="s">
        <v>1188</v>
      </c>
      <c r="C439" s="2" t="s">
        <v>1307</v>
      </c>
      <c r="D439" s="2" t="s">
        <v>629</v>
      </c>
      <c r="E439" s="2" t="s">
        <v>630</v>
      </c>
      <c r="F439" s="2" t="s">
        <v>631</v>
      </c>
      <c r="G439" s="2">
        <v>236600</v>
      </c>
      <c r="H439" s="2" t="s">
        <v>632</v>
      </c>
      <c r="I439" s="2" t="s">
        <v>1308</v>
      </c>
      <c r="J439" s="1" t="s">
        <v>18</v>
      </c>
    </row>
    <row r="440" ht="22.5" customHeight="1" spans="1:10">
      <c r="A440" s="2">
        <f>COUNTIF(B$2:B440,B440)</f>
        <v>53</v>
      </c>
      <c r="B440" s="2" t="s">
        <v>1188</v>
      </c>
      <c r="C440" s="2" t="s">
        <v>1309</v>
      </c>
      <c r="D440" s="2" t="s">
        <v>318</v>
      </c>
      <c r="E440" s="2" t="s">
        <v>319</v>
      </c>
      <c r="F440" s="2" t="s">
        <v>320</v>
      </c>
      <c r="G440" s="2">
        <v>243000</v>
      </c>
      <c r="H440" s="2" t="s">
        <v>321</v>
      </c>
      <c r="I440" s="2" t="s">
        <v>1310</v>
      </c>
      <c r="J440" s="1" t="s">
        <v>18</v>
      </c>
    </row>
    <row r="441" ht="22.5" customHeight="1" spans="1:10">
      <c r="A441" s="2">
        <f>COUNTIF(B$2:B441,B441)</f>
        <v>54</v>
      </c>
      <c r="B441" s="2" t="s">
        <v>1188</v>
      </c>
      <c r="C441" s="2" t="s">
        <v>1311</v>
      </c>
      <c r="D441" s="2" t="s">
        <v>290</v>
      </c>
      <c r="E441" s="2" t="s">
        <v>291</v>
      </c>
      <c r="F441" s="2" t="s">
        <v>292</v>
      </c>
      <c r="G441" s="2">
        <v>230000</v>
      </c>
      <c r="H441" s="2" t="s">
        <v>293</v>
      </c>
      <c r="I441" s="2" t="s">
        <v>1312</v>
      </c>
      <c r="J441" s="1" t="s">
        <v>18</v>
      </c>
    </row>
    <row r="442" ht="22.5" customHeight="1" spans="1:10">
      <c r="A442" s="2">
        <f>COUNTIF(B$2:B442,B442)</f>
        <v>55</v>
      </c>
      <c r="B442" s="2" t="s">
        <v>1188</v>
      </c>
      <c r="C442" s="2" t="s">
        <v>1313</v>
      </c>
      <c r="D442" s="2" t="s">
        <v>418</v>
      </c>
      <c r="E442" s="2" t="s">
        <v>419</v>
      </c>
      <c r="F442" s="2" t="s">
        <v>420</v>
      </c>
      <c r="G442" s="2">
        <v>231400</v>
      </c>
      <c r="H442" s="2" t="s">
        <v>421</v>
      </c>
      <c r="I442" s="2" t="s">
        <v>1314</v>
      </c>
      <c r="J442" s="1" t="s">
        <v>18</v>
      </c>
    </row>
    <row r="443" ht="22.5" customHeight="1" spans="1:10">
      <c r="A443" s="2">
        <f>COUNTIF(B$2:B443,B443)</f>
        <v>56</v>
      </c>
      <c r="B443" s="2" t="s">
        <v>1188</v>
      </c>
      <c r="C443" s="2" t="s">
        <v>1315</v>
      </c>
      <c r="D443" s="2" t="s">
        <v>44</v>
      </c>
      <c r="E443" s="2" t="s">
        <v>27</v>
      </c>
      <c r="F443" s="2" t="s">
        <v>45</v>
      </c>
      <c r="G443" s="2">
        <v>234000</v>
      </c>
      <c r="H443" s="2" t="s">
        <v>46</v>
      </c>
      <c r="I443" s="2" t="s">
        <v>1316</v>
      </c>
      <c r="J443" s="1" t="s">
        <v>18</v>
      </c>
    </row>
    <row r="444" ht="22.5" customHeight="1" spans="1:10">
      <c r="A444" s="2">
        <f>COUNTIF(B$2:B444,B444)</f>
        <v>57</v>
      </c>
      <c r="B444" s="2" t="s">
        <v>1188</v>
      </c>
      <c r="C444" s="2" t="s">
        <v>1317</v>
      </c>
      <c r="D444" s="2" t="s">
        <v>213</v>
      </c>
      <c r="E444" s="2" t="s">
        <v>214</v>
      </c>
      <c r="F444" s="2" t="s">
        <v>215</v>
      </c>
      <c r="G444" s="2">
        <v>231500</v>
      </c>
      <c r="H444" s="2" t="s">
        <v>216</v>
      </c>
      <c r="I444" s="2" t="s">
        <v>1318</v>
      </c>
      <c r="J444" s="1" t="s">
        <v>18</v>
      </c>
    </row>
    <row r="445" ht="22.5" customHeight="1" spans="1:10">
      <c r="A445" s="2">
        <f>COUNTIF(B$2:B445,B445)</f>
        <v>58</v>
      </c>
      <c r="B445" s="2" t="s">
        <v>1188</v>
      </c>
      <c r="C445" s="2" t="s">
        <v>1319</v>
      </c>
      <c r="D445" s="2" t="s">
        <v>61</v>
      </c>
      <c r="E445" s="2" t="s">
        <v>62</v>
      </c>
      <c r="F445" s="2" t="s">
        <v>63</v>
      </c>
      <c r="G445" s="2">
        <v>231300</v>
      </c>
      <c r="H445" s="2" t="s">
        <v>64</v>
      </c>
      <c r="I445" s="2" t="s">
        <v>1320</v>
      </c>
      <c r="J445" s="1" t="s">
        <v>18</v>
      </c>
    </row>
    <row r="446" ht="22.5" customHeight="1" spans="1:10">
      <c r="A446" s="2">
        <f>COUNTIF(B$2:B446,B446)</f>
        <v>59</v>
      </c>
      <c r="B446" s="2" t="s">
        <v>1188</v>
      </c>
      <c r="C446" s="2" t="s">
        <v>1321</v>
      </c>
      <c r="D446" s="2" t="s">
        <v>302</v>
      </c>
      <c r="E446" s="2" t="s">
        <v>76</v>
      </c>
      <c r="F446" s="2" t="s">
        <v>303</v>
      </c>
      <c r="G446" s="2">
        <v>230000</v>
      </c>
      <c r="H446" s="2" t="s">
        <v>304</v>
      </c>
      <c r="I446" s="2" t="s">
        <v>1322</v>
      </c>
      <c r="J446" s="1" t="s">
        <v>18</v>
      </c>
    </row>
    <row r="447" ht="22.5" customHeight="1" spans="1:10">
      <c r="A447" s="2">
        <f>COUNTIF(B$2:B447,B447)</f>
        <v>60</v>
      </c>
      <c r="B447" s="2" t="s">
        <v>1188</v>
      </c>
      <c r="C447" s="2" t="s">
        <v>1323</v>
      </c>
      <c r="D447" s="2" t="s">
        <v>263</v>
      </c>
      <c r="E447" s="2" t="s">
        <v>131</v>
      </c>
      <c r="F447" s="2" t="s">
        <v>264</v>
      </c>
      <c r="G447" s="2">
        <v>233500</v>
      </c>
      <c r="H447" s="2" t="s">
        <v>265</v>
      </c>
      <c r="I447" s="2" t="s">
        <v>1324</v>
      </c>
      <c r="J447" s="1" t="s">
        <v>18</v>
      </c>
    </row>
    <row r="448" ht="22.5" customHeight="1" spans="1:10">
      <c r="A448" s="2">
        <f>COUNTIF(B$2:B448,B448)</f>
        <v>61</v>
      </c>
      <c r="B448" s="2" t="s">
        <v>1188</v>
      </c>
      <c r="C448" s="2" t="s">
        <v>1325</v>
      </c>
      <c r="D448" s="2" t="s">
        <v>89</v>
      </c>
      <c r="E448" s="2" t="s">
        <v>90</v>
      </c>
      <c r="F448" s="2" t="s">
        <v>91</v>
      </c>
      <c r="G448" s="2">
        <v>234300</v>
      </c>
      <c r="H448" s="2" t="s">
        <v>92</v>
      </c>
      <c r="I448" s="2" t="s">
        <v>1326</v>
      </c>
      <c r="J448" s="1" t="s">
        <v>18</v>
      </c>
    </row>
    <row r="449" ht="22.5" customHeight="1" spans="1:10">
      <c r="A449" s="2">
        <f>COUNTIF(B$2:B449,B449)</f>
        <v>62</v>
      </c>
      <c r="B449" s="2" t="s">
        <v>1188</v>
      </c>
      <c r="C449" s="2" t="s">
        <v>1327</v>
      </c>
      <c r="D449" s="2" t="s">
        <v>112</v>
      </c>
      <c r="E449" s="2" t="s">
        <v>113</v>
      </c>
      <c r="F449" s="2" t="s">
        <v>114</v>
      </c>
      <c r="G449" s="2">
        <v>232000</v>
      </c>
      <c r="H449" s="2" t="s">
        <v>115</v>
      </c>
      <c r="I449" s="2" t="s">
        <v>1328</v>
      </c>
      <c r="J449" s="1" t="s">
        <v>18</v>
      </c>
    </row>
    <row r="450" ht="22.5" customHeight="1" spans="1:10">
      <c r="A450" s="2">
        <f>COUNTIF(B$2:B450,B450)</f>
        <v>63</v>
      </c>
      <c r="B450" s="2" t="s">
        <v>1188</v>
      </c>
      <c r="C450" s="2" t="s">
        <v>1329</v>
      </c>
      <c r="D450" s="2" t="s">
        <v>26</v>
      </c>
      <c r="E450" s="2" t="s">
        <v>27</v>
      </c>
      <c r="F450" s="2" t="s">
        <v>28</v>
      </c>
      <c r="G450" s="2">
        <v>246700</v>
      </c>
      <c r="H450" s="2" t="s">
        <v>29</v>
      </c>
      <c r="I450" s="2" t="s">
        <v>1330</v>
      </c>
      <c r="J450" s="1" t="s">
        <v>18</v>
      </c>
    </row>
    <row r="451" ht="22.5" customHeight="1" spans="1:10">
      <c r="A451" s="2">
        <f>COUNTIF(B$2:B451,B451)</f>
        <v>64</v>
      </c>
      <c r="B451" s="2" t="s">
        <v>1188</v>
      </c>
      <c r="C451" s="2" t="s">
        <v>1331</v>
      </c>
      <c r="D451" s="2" t="s">
        <v>106</v>
      </c>
      <c r="E451" s="2" t="s">
        <v>107</v>
      </c>
      <c r="F451" s="2" t="s">
        <v>108</v>
      </c>
      <c r="G451" s="2">
        <v>232200</v>
      </c>
      <c r="H451" s="2" t="s">
        <v>109</v>
      </c>
      <c r="I451" s="2" t="s">
        <v>1332</v>
      </c>
      <c r="J451" s="1" t="s">
        <v>18</v>
      </c>
    </row>
    <row r="452" ht="22.5" customHeight="1" spans="1:10">
      <c r="A452" s="2">
        <f>COUNTIF(B$2:B452,B452)</f>
        <v>65</v>
      </c>
      <c r="B452" s="2" t="s">
        <v>1188</v>
      </c>
      <c r="C452" s="2" t="s">
        <v>1333</v>
      </c>
      <c r="D452" s="2" t="s">
        <v>250</v>
      </c>
      <c r="E452" s="2" t="s">
        <v>251</v>
      </c>
      <c r="F452" s="2" t="s">
        <v>252</v>
      </c>
      <c r="G452" s="2">
        <v>237400</v>
      </c>
      <c r="H452" s="2" t="s">
        <v>253</v>
      </c>
      <c r="I452" s="2" t="s">
        <v>1334</v>
      </c>
      <c r="J452" s="1" t="s">
        <v>18</v>
      </c>
    </row>
    <row r="453" ht="22.5" customHeight="1" spans="1:10">
      <c r="A453" s="2">
        <f>COUNTIF(B$2:B453,B453)</f>
        <v>66</v>
      </c>
      <c r="B453" s="2" t="s">
        <v>1188</v>
      </c>
      <c r="C453" s="2" t="s">
        <v>1335</v>
      </c>
      <c r="D453" s="2" t="s">
        <v>38</v>
      </c>
      <c r="E453" s="2" t="s">
        <v>39</v>
      </c>
      <c r="F453" s="2" t="s">
        <v>40</v>
      </c>
      <c r="G453" s="2">
        <v>237000</v>
      </c>
      <c r="H453" s="2" t="s">
        <v>41</v>
      </c>
      <c r="I453" s="2" t="s">
        <v>1336</v>
      </c>
      <c r="J453" s="1" t="s">
        <v>18</v>
      </c>
    </row>
    <row r="454" ht="22.5" customHeight="1" spans="1:10">
      <c r="A454" s="2">
        <f>COUNTIF(B$2:B454,B454)</f>
        <v>67</v>
      </c>
      <c r="B454" s="2" t="s">
        <v>1188</v>
      </c>
      <c r="C454" s="2" t="s">
        <v>1337</v>
      </c>
      <c r="D454" s="2" t="s">
        <v>153</v>
      </c>
      <c r="E454" s="2" t="s">
        <v>154</v>
      </c>
      <c r="F454" s="2" t="s">
        <v>155</v>
      </c>
      <c r="G454" s="2">
        <v>234300</v>
      </c>
      <c r="H454" s="2" t="s">
        <v>156</v>
      </c>
      <c r="I454" s="2" t="s">
        <v>1338</v>
      </c>
      <c r="J454" s="1" t="s">
        <v>18</v>
      </c>
    </row>
    <row r="455" ht="22.5" customHeight="1" spans="1:10">
      <c r="A455" s="2">
        <f>COUNTIF(B$2:B455,B455)</f>
        <v>68</v>
      </c>
      <c r="B455" s="2" t="s">
        <v>1188</v>
      </c>
      <c r="C455" s="2" t="s">
        <v>1339</v>
      </c>
      <c r="D455" s="2" t="s">
        <v>169</v>
      </c>
      <c r="E455" s="2" t="s">
        <v>170</v>
      </c>
      <c r="F455" s="2" t="s">
        <v>171</v>
      </c>
      <c r="G455" s="2">
        <v>231600</v>
      </c>
      <c r="H455" s="2" t="s">
        <v>172</v>
      </c>
      <c r="I455" s="2" t="s">
        <v>1340</v>
      </c>
      <c r="J455" s="1" t="s">
        <v>18</v>
      </c>
    </row>
    <row r="456" ht="22.5" customHeight="1" spans="1:10">
      <c r="A456" s="2">
        <f>COUNTIF(B$2:B456,B456)</f>
        <v>69</v>
      </c>
      <c r="B456" s="2" t="s">
        <v>1188</v>
      </c>
      <c r="C456" s="2" t="s">
        <v>1341</v>
      </c>
      <c r="D456" s="2" t="s">
        <v>169</v>
      </c>
      <c r="E456" s="2" t="s">
        <v>170</v>
      </c>
      <c r="F456" s="2" t="s">
        <v>171</v>
      </c>
      <c r="G456" s="2">
        <v>231600</v>
      </c>
      <c r="H456" s="2" t="s">
        <v>172</v>
      </c>
      <c r="I456" s="2" t="s">
        <v>1342</v>
      </c>
      <c r="J456" s="1" t="s">
        <v>18</v>
      </c>
    </row>
    <row r="457" ht="22.5" customHeight="1" spans="1:10">
      <c r="A457" s="2">
        <f>COUNTIF(B$2:B457,B457)</f>
        <v>70</v>
      </c>
      <c r="B457" s="2" t="s">
        <v>1188</v>
      </c>
      <c r="C457" s="2" t="s">
        <v>1343</v>
      </c>
      <c r="D457" s="2" t="s">
        <v>1344</v>
      </c>
      <c r="E457" s="2" t="s">
        <v>1221</v>
      </c>
      <c r="F457" s="2" t="s">
        <v>1345</v>
      </c>
      <c r="G457" s="2">
        <v>637000</v>
      </c>
      <c r="H457" s="2" t="s">
        <v>1346</v>
      </c>
      <c r="I457" s="2" t="s">
        <v>1347</v>
      </c>
      <c r="J457" s="1" t="s">
        <v>18</v>
      </c>
    </row>
    <row r="458" ht="22.5" customHeight="1" spans="1:10">
      <c r="A458" s="2">
        <f>COUNTIF(B$2:B458,B458)</f>
        <v>71</v>
      </c>
      <c r="B458" s="2" t="s">
        <v>1188</v>
      </c>
      <c r="C458" s="2" t="s">
        <v>1348</v>
      </c>
      <c r="D458" s="2" t="s">
        <v>1349</v>
      </c>
      <c r="E458" s="2" t="s">
        <v>1221</v>
      </c>
      <c r="F458" s="2" t="s">
        <v>1350</v>
      </c>
      <c r="G458" s="2">
        <v>638001</v>
      </c>
      <c r="H458" s="2" t="s">
        <v>1351</v>
      </c>
      <c r="I458" s="2" t="s">
        <v>1352</v>
      </c>
      <c r="J458" s="1" t="s">
        <v>18</v>
      </c>
    </row>
    <row r="459" ht="22.5" customHeight="1" spans="1:10">
      <c r="A459" s="2">
        <f>COUNTIF(B$2:B459,B459)</f>
        <v>72</v>
      </c>
      <c r="B459" s="2" t="s">
        <v>1188</v>
      </c>
      <c r="C459" s="2" t="s">
        <v>1353</v>
      </c>
      <c r="D459" s="2" t="s">
        <v>169</v>
      </c>
      <c r="E459" s="2" t="s">
        <v>170</v>
      </c>
      <c r="F459" s="2" t="s">
        <v>171</v>
      </c>
      <c r="G459" s="2">
        <v>231600</v>
      </c>
      <c r="H459" s="2" t="s">
        <v>172</v>
      </c>
      <c r="I459" s="2" t="s">
        <v>1354</v>
      </c>
      <c r="J459" s="1" t="s">
        <v>18</v>
      </c>
    </row>
    <row r="460" ht="22.5" customHeight="1" spans="1:10">
      <c r="A460" s="2">
        <f>COUNTIF(B$2:B460,B460)</f>
        <v>73</v>
      </c>
      <c r="B460" s="2" t="s">
        <v>1188</v>
      </c>
      <c r="C460" s="2" t="s">
        <v>1355</v>
      </c>
      <c r="D460" s="2" t="s">
        <v>290</v>
      </c>
      <c r="E460" s="2" t="s">
        <v>291</v>
      </c>
      <c r="F460" s="2" t="s">
        <v>292</v>
      </c>
      <c r="G460" s="2">
        <v>230000</v>
      </c>
      <c r="H460" s="2" t="s">
        <v>293</v>
      </c>
      <c r="I460" s="2" t="s">
        <v>1356</v>
      </c>
      <c r="J460" s="1" t="s">
        <v>18</v>
      </c>
    </row>
    <row r="461" ht="22.5" customHeight="1" spans="1:10">
      <c r="A461" s="2">
        <f>COUNTIF(B$2:B461,B461)</f>
        <v>74</v>
      </c>
      <c r="B461" s="2" t="s">
        <v>1188</v>
      </c>
      <c r="C461" s="2" t="s">
        <v>1357</v>
      </c>
      <c r="D461" s="2" t="s">
        <v>130</v>
      </c>
      <c r="E461" s="2" t="s">
        <v>131</v>
      </c>
      <c r="F461" s="2" t="s">
        <v>132</v>
      </c>
      <c r="G461" s="2">
        <v>246300</v>
      </c>
      <c r="H461" s="2" t="s">
        <v>133</v>
      </c>
      <c r="I461" s="2" t="s">
        <v>1358</v>
      </c>
      <c r="J461" s="1" t="s">
        <v>18</v>
      </c>
    </row>
    <row r="462" ht="22.5" customHeight="1" spans="1:10">
      <c r="A462" s="2">
        <f>COUNTIF(B$2:B462,B462)</f>
        <v>75</v>
      </c>
      <c r="B462" s="2" t="s">
        <v>1188</v>
      </c>
      <c r="C462" s="2" t="s">
        <v>1359</v>
      </c>
      <c r="D462" s="2" t="s">
        <v>276</v>
      </c>
      <c r="E462" s="2" t="s">
        <v>277</v>
      </c>
      <c r="F462" s="2" t="s">
        <v>278</v>
      </c>
      <c r="G462" s="2">
        <v>246500</v>
      </c>
      <c r="H462" s="2" t="s">
        <v>279</v>
      </c>
      <c r="I462" s="2" t="s">
        <v>1360</v>
      </c>
      <c r="J462" s="1" t="s">
        <v>18</v>
      </c>
    </row>
    <row r="463" ht="22.5" customHeight="1" spans="1:10">
      <c r="A463" s="2">
        <f>COUNTIF(B$2:B463,B463)</f>
        <v>76</v>
      </c>
      <c r="B463" s="2" t="s">
        <v>1188</v>
      </c>
      <c r="C463" s="2" t="s">
        <v>1361</v>
      </c>
      <c r="D463" s="2" t="s">
        <v>629</v>
      </c>
      <c r="E463" s="2" t="s">
        <v>630</v>
      </c>
      <c r="F463" s="2" t="s">
        <v>631</v>
      </c>
      <c r="G463" s="2">
        <v>236600</v>
      </c>
      <c r="H463" s="2" t="s">
        <v>632</v>
      </c>
      <c r="I463" s="2" t="s">
        <v>1362</v>
      </c>
      <c r="J463" s="1" t="s">
        <v>18</v>
      </c>
    </row>
    <row r="464" ht="22.5" customHeight="1" spans="1:10">
      <c r="A464" s="2">
        <f>COUNTIF(B$2:B464,B464)</f>
        <v>77</v>
      </c>
      <c r="B464" s="2" t="s">
        <v>1188</v>
      </c>
      <c r="C464" s="2" t="s">
        <v>1363</v>
      </c>
      <c r="D464" s="2" t="s">
        <v>61</v>
      </c>
      <c r="E464" s="2" t="s">
        <v>62</v>
      </c>
      <c r="F464" s="2" t="s">
        <v>63</v>
      </c>
      <c r="G464" s="2">
        <v>231300</v>
      </c>
      <c r="H464" s="2" t="s">
        <v>64</v>
      </c>
      <c r="I464" s="2" t="s">
        <v>1364</v>
      </c>
      <c r="J464" s="1" t="s">
        <v>18</v>
      </c>
    </row>
    <row r="465" customFormat="1" ht="22.5" customHeight="1" spans="1:11">
      <c r="A465" s="11">
        <f>COUNTIF(B$2:B465,B465)</f>
        <v>1</v>
      </c>
      <c r="B465" s="11" t="s">
        <v>1365</v>
      </c>
      <c r="C465" s="11" t="s">
        <v>1366</v>
      </c>
      <c r="D465" s="11" t="s">
        <v>67</v>
      </c>
      <c r="E465" s="11" t="s">
        <v>68</v>
      </c>
      <c r="F465" s="11" t="s">
        <v>69</v>
      </c>
      <c r="G465" s="11">
        <v>231100</v>
      </c>
      <c r="H465" s="11" t="s">
        <v>70</v>
      </c>
      <c r="I465" s="11" t="s">
        <v>1367</v>
      </c>
      <c r="J465" s="13" t="s">
        <v>18</v>
      </c>
      <c r="K465" s="11"/>
    </row>
    <row r="466" customFormat="1" ht="22.5" customHeight="1" spans="1:11">
      <c r="A466" s="11">
        <f>COUNTIF(B$2:B466,B466)</f>
        <v>2</v>
      </c>
      <c r="B466" s="11" t="s">
        <v>1365</v>
      </c>
      <c r="C466" s="11" t="s">
        <v>1368</v>
      </c>
      <c r="D466" s="11" t="s">
        <v>136</v>
      </c>
      <c r="E466" s="11" t="s">
        <v>137</v>
      </c>
      <c r="F466" s="11" t="s">
        <v>138</v>
      </c>
      <c r="G466" s="11">
        <v>235200</v>
      </c>
      <c r="H466" s="11" t="s">
        <v>139</v>
      </c>
      <c r="I466" s="11" t="s">
        <v>1369</v>
      </c>
      <c r="J466" s="13" t="s">
        <v>18</v>
      </c>
      <c r="K466" s="11"/>
    </row>
    <row r="467" customFormat="1" ht="22.5" customHeight="1" spans="1:11">
      <c r="A467" s="11">
        <f>COUNTIF(B$2:B467,B467)</f>
        <v>3</v>
      </c>
      <c r="B467" s="11" t="s">
        <v>1365</v>
      </c>
      <c r="C467" s="11" t="s">
        <v>1370</v>
      </c>
      <c r="D467" s="11" t="s">
        <v>75</v>
      </c>
      <c r="E467" s="11" t="s">
        <v>76</v>
      </c>
      <c r="F467" s="11" t="s">
        <v>77</v>
      </c>
      <c r="G467" s="11">
        <v>233100</v>
      </c>
      <c r="H467" s="11" t="s">
        <v>78</v>
      </c>
      <c r="I467" s="11" t="s">
        <v>1371</v>
      </c>
      <c r="J467" s="13" t="s">
        <v>18</v>
      </c>
      <c r="K467" s="11"/>
    </row>
    <row r="468" customFormat="1" ht="22.5" customHeight="1" spans="1:11">
      <c r="A468" s="11">
        <f>COUNTIF(B$2:B468,B468)</f>
        <v>4</v>
      </c>
      <c r="B468" s="11" t="s">
        <v>1365</v>
      </c>
      <c r="C468" s="11" t="s">
        <v>1372</v>
      </c>
      <c r="D468" s="11" t="s">
        <v>20</v>
      </c>
      <c r="E468" s="11" t="s">
        <v>21</v>
      </c>
      <c r="F468" s="11" t="s">
        <v>22</v>
      </c>
      <c r="G468" s="11">
        <v>246100</v>
      </c>
      <c r="H468" s="11" t="s">
        <v>23</v>
      </c>
      <c r="I468" s="11" t="s">
        <v>1373</v>
      </c>
      <c r="J468" s="13" t="s">
        <v>18</v>
      </c>
      <c r="K468" s="11"/>
    </row>
    <row r="469" customFormat="1" ht="22.5" customHeight="1" spans="1:11">
      <c r="A469" s="11">
        <f>COUNTIF(B$2:B469,B469)</f>
        <v>5</v>
      </c>
      <c r="B469" s="11" t="s">
        <v>1365</v>
      </c>
      <c r="C469" s="11" t="s">
        <v>1374</v>
      </c>
      <c r="D469" s="11" t="s">
        <v>235</v>
      </c>
      <c r="E469" s="11" t="s">
        <v>82</v>
      </c>
      <c r="F469" s="11" t="s">
        <v>236</v>
      </c>
      <c r="G469" s="11">
        <v>233300</v>
      </c>
      <c r="H469" s="11" t="s">
        <v>237</v>
      </c>
      <c r="I469" s="11" t="s">
        <v>1375</v>
      </c>
      <c r="J469" s="13" t="s">
        <v>18</v>
      </c>
      <c r="K469" s="11"/>
    </row>
    <row r="470" customFormat="1" ht="22.5" customHeight="1" spans="1:11">
      <c r="A470" s="11">
        <f>COUNTIF(B$2:B470,B470)</f>
        <v>6</v>
      </c>
      <c r="B470" s="11" t="s">
        <v>1365</v>
      </c>
      <c r="C470" s="11" t="s">
        <v>1376</v>
      </c>
      <c r="D470" s="11" t="s">
        <v>515</v>
      </c>
      <c r="E470" s="11" t="s">
        <v>516</v>
      </c>
      <c r="F470" s="11" t="s">
        <v>517</v>
      </c>
      <c r="G470" s="11">
        <v>242300</v>
      </c>
      <c r="H470" s="11" t="s">
        <v>518</v>
      </c>
      <c r="I470" s="11" t="s">
        <v>1377</v>
      </c>
      <c r="J470" s="13" t="s">
        <v>18</v>
      </c>
      <c r="K470" s="11"/>
    </row>
    <row r="471" customFormat="1" ht="22.5" customHeight="1" spans="1:11">
      <c r="A471" s="11">
        <f>COUNTIF(B$2:B471,B471)</f>
        <v>7</v>
      </c>
      <c r="B471" s="11" t="s">
        <v>1365</v>
      </c>
      <c r="C471" s="11" t="s">
        <v>1378</v>
      </c>
      <c r="D471" s="11" t="s">
        <v>1379</v>
      </c>
      <c r="E471" s="11" t="s">
        <v>1380</v>
      </c>
      <c r="F471" s="11" t="s">
        <v>1381</v>
      </c>
      <c r="G471" s="11">
        <v>100070</v>
      </c>
      <c r="H471" s="11" t="s">
        <v>1382</v>
      </c>
      <c r="I471" s="11" t="s">
        <v>1383</v>
      </c>
      <c r="J471" s="13" t="s">
        <v>532</v>
      </c>
      <c r="K471" s="11"/>
    </row>
    <row r="472" customFormat="1" ht="22.5" customHeight="1" spans="1:11">
      <c r="A472" s="11">
        <f>COUNTIF(B$2:B472,B472)</f>
        <v>8</v>
      </c>
      <c r="B472" s="11" t="s">
        <v>1365</v>
      </c>
      <c r="C472" s="11" t="s">
        <v>1384</v>
      </c>
      <c r="D472" s="11" t="s">
        <v>175</v>
      </c>
      <c r="E472" s="11" t="s">
        <v>76</v>
      </c>
      <c r="F472" s="11" t="s">
        <v>176</v>
      </c>
      <c r="G472" s="11">
        <v>238300</v>
      </c>
      <c r="H472" s="11" t="s">
        <v>177</v>
      </c>
      <c r="I472" s="11" t="s">
        <v>1385</v>
      </c>
      <c r="J472" s="13" t="s">
        <v>18</v>
      </c>
      <c r="K472" s="11"/>
    </row>
    <row r="473" customFormat="1" ht="22.5" customHeight="1" spans="1:11">
      <c r="A473" s="11">
        <f>COUNTIF(B$2:B473,B473)</f>
        <v>9</v>
      </c>
      <c r="B473" s="11" t="s">
        <v>1365</v>
      </c>
      <c r="C473" s="11" t="s">
        <v>1386</v>
      </c>
      <c r="D473" s="11" t="s">
        <v>169</v>
      </c>
      <c r="E473" s="11" t="s">
        <v>170</v>
      </c>
      <c r="F473" s="11" t="s">
        <v>171</v>
      </c>
      <c r="G473" s="11">
        <v>231600</v>
      </c>
      <c r="H473" s="11" t="s">
        <v>172</v>
      </c>
      <c r="I473" s="11" t="s">
        <v>1387</v>
      </c>
      <c r="J473" s="13" t="s">
        <v>18</v>
      </c>
      <c r="K473" s="11"/>
    </row>
    <row r="474" s="4" customFormat="1" ht="22.5" customHeight="1" spans="1:11">
      <c r="A474" s="3">
        <f>COUNTIF(B$2:B474,B474)</f>
        <v>10</v>
      </c>
      <c r="B474" s="3" t="s">
        <v>1365</v>
      </c>
      <c r="C474" s="3" t="s">
        <v>1388</v>
      </c>
      <c r="D474" s="12" t="s">
        <v>1389</v>
      </c>
      <c r="E474" s="3" t="s">
        <v>131</v>
      </c>
      <c r="F474" s="3" t="s">
        <v>132</v>
      </c>
      <c r="G474" s="3">
        <v>246300</v>
      </c>
      <c r="H474" s="3" t="s">
        <v>133</v>
      </c>
      <c r="I474" s="3" t="s">
        <v>1390</v>
      </c>
      <c r="J474" s="10" t="s">
        <v>18</v>
      </c>
      <c r="K474" s="3"/>
    </row>
    <row r="475" customFormat="1" ht="22.5" customHeight="1" spans="1:11">
      <c r="A475" s="11">
        <f>COUNTIF(B$2:B475,B475)</f>
        <v>11</v>
      </c>
      <c r="B475" s="11" t="s">
        <v>1365</v>
      </c>
      <c r="C475" s="11" t="s">
        <v>1391</v>
      </c>
      <c r="D475" s="11" t="s">
        <v>49</v>
      </c>
      <c r="E475" s="11" t="s">
        <v>50</v>
      </c>
      <c r="F475" s="11" t="s">
        <v>51</v>
      </c>
      <c r="G475" s="11">
        <v>230000</v>
      </c>
      <c r="H475" s="11" t="s">
        <v>52</v>
      </c>
      <c r="I475" s="11" t="s">
        <v>1392</v>
      </c>
      <c r="J475" s="13" t="s">
        <v>18</v>
      </c>
      <c r="K475" s="11"/>
    </row>
    <row r="476" customFormat="1" ht="22.5" customHeight="1" spans="1:11">
      <c r="A476" s="11">
        <f>COUNTIF(B$2:B476,B476)</f>
        <v>12</v>
      </c>
      <c r="B476" s="11" t="s">
        <v>1365</v>
      </c>
      <c r="C476" s="11" t="s">
        <v>1393</v>
      </c>
      <c r="D476" s="11" t="s">
        <v>290</v>
      </c>
      <c r="E476" s="11" t="s">
        <v>291</v>
      </c>
      <c r="F476" s="11" t="s">
        <v>292</v>
      </c>
      <c r="G476" s="11">
        <v>230000</v>
      </c>
      <c r="H476" s="11" t="s">
        <v>293</v>
      </c>
      <c r="I476" s="11" t="s">
        <v>1394</v>
      </c>
      <c r="J476" s="13" t="s">
        <v>18</v>
      </c>
      <c r="K476" s="11"/>
    </row>
    <row r="477" s="5" customFormat="1" ht="22.5" customHeight="1" spans="1:11">
      <c r="A477" s="3">
        <f>COUNTIF(B$2:B477,B477)</f>
        <v>13</v>
      </c>
      <c r="B477" s="3" t="s">
        <v>1365</v>
      </c>
      <c r="C477" s="3" t="s">
        <v>1395</v>
      </c>
      <c r="D477" s="12" t="s">
        <v>1396</v>
      </c>
      <c r="E477" s="3" t="s">
        <v>1397</v>
      </c>
      <c r="F477" s="12" t="s">
        <v>1398</v>
      </c>
      <c r="G477" s="3">
        <v>246700</v>
      </c>
      <c r="H477" s="12" t="s">
        <v>1399</v>
      </c>
      <c r="I477" s="3" t="s">
        <v>1400</v>
      </c>
      <c r="J477" s="12" t="s">
        <v>532</v>
      </c>
      <c r="K477" s="3"/>
    </row>
    <row r="478" s="5" customFormat="1" ht="22.5" customHeight="1" spans="1:11">
      <c r="A478" s="3">
        <f>COUNTIF(B$2:B478,B478)</f>
        <v>14</v>
      </c>
      <c r="B478" s="3" t="s">
        <v>1365</v>
      </c>
      <c r="C478" s="3" t="s">
        <v>1401</v>
      </c>
      <c r="D478" s="12" t="s">
        <v>1402</v>
      </c>
      <c r="E478" s="3" t="s">
        <v>1403</v>
      </c>
      <c r="F478" s="12" t="s">
        <v>1404</v>
      </c>
      <c r="G478" s="3">
        <v>243100</v>
      </c>
      <c r="H478" s="3" t="s">
        <v>1405</v>
      </c>
      <c r="I478" s="3" t="s">
        <v>1406</v>
      </c>
      <c r="J478" s="10" t="s">
        <v>18</v>
      </c>
      <c r="K478" s="3"/>
    </row>
    <row r="479" customFormat="1" ht="22.5" customHeight="1" spans="1:11">
      <c r="A479" s="11">
        <f>COUNTIF(B$2:B479,B479)</f>
        <v>15</v>
      </c>
      <c r="B479" s="11" t="s">
        <v>1365</v>
      </c>
      <c r="C479" s="11" t="s">
        <v>1407</v>
      </c>
      <c r="D479" s="11" t="s">
        <v>1408</v>
      </c>
      <c r="E479" s="11" t="s">
        <v>1403</v>
      </c>
      <c r="F479" s="11" t="s">
        <v>1409</v>
      </c>
      <c r="G479" s="11">
        <v>243100</v>
      </c>
      <c r="H479" s="11" t="s">
        <v>1405</v>
      </c>
      <c r="I479" s="11" t="s">
        <v>1410</v>
      </c>
      <c r="J479" s="13" t="s">
        <v>18</v>
      </c>
      <c r="K479" s="11"/>
    </row>
    <row r="480" customFormat="1" ht="22.5" customHeight="1" spans="1:11">
      <c r="A480" s="11">
        <f>COUNTIF(B$2:B480,B480)</f>
        <v>16</v>
      </c>
      <c r="B480" s="11" t="s">
        <v>1365</v>
      </c>
      <c r="C480" s="11" t="s">
        <v>1411</v>
      </c>
      <c r="D480" s="11" t="s">
        <v>1412</v>
      </c>
      <c r="E480" s="11" t="s">
        <v>1413</v>
      </c>
      <c r="F480" s="11" t="s">
        <v>1414</v>
      </c>
      <c r="G480" s="11">
        <v>245300</v>
      </c>
      <c r="H480" s="11" t="s">
        <v>1415</v>
      </c>
      <c r="I480" s="11" t="s">
        <v>1416</v>
      </c>
      <c r="J480" s="13" t="s">
        <v>18</v>
      </c>
      <c r="K480" s="11"/>
    </row>
    <row r="481" customFormat="1" ht="22.5" customHeight="1" spans="1:11">
      <c r="A481" s="11">
        <f>COUNTIF(B$2:B481,B481)</f>
        <v>17</v>
      </c>
      <c r="B481" s="11" t="s">
        <v>1365</v>
      </c>
      <c r="C481" s="11" t="s">
        <v>1417</v>
      </c>
      <c r="D481" s="11" t="s">
        <v>20</v>
      </c>
      <c r="E481" s="11" t="s">
        <v>21</v>
      </c>
      <c r="F481" s="11" t="s">
        <v>22</v>
      </c>
      <c r="G481" s="11">
        <v>246100</v>
      </c>
      <c r="H481" s="11" t="s">
        <v>23</v>
      </c>
      <c r="I481" s="11" t="s">
        <v>1418</v>
      </c>
      <c r="J481" s="13" t="s">
        <v>18</v>
      </c>
      <c r="K481" s="11"/>
    </row>
    <row r="482" customFormat="1" ht="22.5" customHeight="1" spans="1:11">
      <c r="A482" s="11">
        <f>COUNTIF(B$2:B482,B482)</f>
        <v>18</v>
      </c>
      <c r="B482" s="11" t="s">
        <v>1365</v>
      </c>
      <c r="C482" s="11" t="s">
        <v>1419</v>
      </c>
      <c r="D482" s="11" t="s">
        <v>55</v>
      </c>
      <c r="E482" s="11" t="s">
        <v>56</v>
      </c>
      <c r="F482" s="11" t="s">
        <v>57</v>
      </c>
      <c r="G482" s="11">
        <v>236300</v>
      </c>
      <c r="H482" s="11" t="s">
        <v>58</v>
      </c>
      <c r="I482" s="11" t="s">
        <v>1420</v>
      </c>
      <c r="J482" s="13" t="s">
        <v>18</v>
      </c>
      <c r="K482" s="11"/>
    </row>
    <row r="483" customFormat="1" ht="22.5" customHeight="1" spans="1:11">
      <c r="A483" s="11">
        <f>COUNTIF(B$2:B483,B483)</f>
        <v>19</v>
      </c>
      <c r="B483" s="11" t="s">
        <v>1365</v>
      </c>
      <c r="C483" s="11" t="s">
        <v>1421</v>
      </c>
      <c r="D483" s="11" t="s">
        <v>118</v>
      </c>
      <c r="E483" s="11" t="s">
        <v>119</v>
      </c>
      <c r="F483" s="11" t="s">
        <v>120</v>
      </c>
      <c r="G483" s="11">
        <v>236400</v>
      </c>
      <c r="H483" s="11" t="s">
        <v>121</v>
      </c>
      <c r="I483" s="11" t="s">
        <v>1422</v>
      </c>
      <c r="J483" s="13" t="s">
        <v>18</v>
      </c>
      <c r="K483" s="11"/>
    </row>
    <row r="484" customFormat="1" ht="22.5" customHeight="1" spans="1:11">
      <c r="A484" s="11">
        <f>COUNTIF(B$2:B484,B484)</f>
        <v>20</v>
      </c>
      <c r="B484" s="11" t="s">
        <v>1365</v>
      </c>
      <c r="C484" s="11" t="s">
        <v>1423</v>
      </c>
      <c r="D484" s="11" t="s">
        <v>1424</v>
      </c>
      <c r="E484" s="11" t="s">
        <v>76</v>
      </c>
      <c r="F484" s="11" t="s">
        <v>1425</v>
      </c>
      <c r="G484" s="11">
        <v>413000</v>
      </c>
      <c r="H484" s="11" t="s">
        <v>1426</v>
      </c>
      <c r="I484" s="11" t="s">
        <v>1427</v>
      </c>
      <c r="J484" s="13" t="s">
        <v>18</v>
      </c>
      <c r="K484" s="11"/>
    </row>
    <row r="485" customFormat="1" ht="22.5" customHeight="1" spans="1:11">
      <c r="A485" s="11">
        <f>COUNTIF(B$2:B485,B485)</f>
        <v>21</v>
      </c>
      <c r="B485" s="11" t="s">
        <v>1365</v>
      </c>
      <c r="C485" s="11" t="s">
        <v>1428</v>
      </c>
      <c r="D485" s="11" t="s">
        <v>20</v>
      </c>
      <c r="E485" s="11" t="s">
        <v>21</v>
      </c>
      <c r="F485" s="11" t="s">
        <v>22</v>
      </c>
      <c r="G485" s="11">
        <v>246100</v>
      </c>
      <c r="H485" s="11" t="s">
        <v>23</v>
      </c>
      <c r="I485" s="11" t="s">
        <v>1429</v>
      </c>
      <c r="J485" s="13" t="s">
        <v>18</v>
      </c>
      <c r="K485" s="11"/>
    </row>
    <row r="486" customFormat="1" ht="22.5" customHeight="1" spans="1:11">
      <c r="A486" s="11">
        <f>COUNTIF(B$2:B486,B486)</f>
        <v>22</v>
      </c>
      <c r="B486" s="11" t="s">
        <v>1365</v>
      </c>
      <c r="C486" s="11" t="s">
        <v>1430</v>
      </c>
      <c r="D486" s="11" t="s">
        <v>219</v>
      </c>
      <c r="E486" s="11" t="s">
        <v>220</v>
      </c>
      <c r="F486" s="11" t="s">
        <v>221</v>
      </c>
      <c r="G486" s="11">
        <v>230000</v>
      </c>
      <c r="H486" s="11" t="s">
        <v>222</v>
      </c>
      <c r="I486" s="11" t="s">
        <v>1431</v>
      </c>
      <c r="J486" s="13" t="s">
        <v>18</v>
      </c>
      <c r="K486" s="11"/>
    </row>
    <row r="487" customFormat="1" ht="22.5" customHeight="1" spans="1:11">
      <c r="A487" s="11">
        <f>COUNTIF(B$2:B487,B487)</f>
        <v>23</v>
      </c>
      <c r="B487" s="11" t="s">
        <v>1365</v>
      </c>
      <c r="C487" s="11" t="s">
        <v>1432</v>
      </c>
      <c r="D487" s="11" t="s">
        <v>1433</v>
      </c>
      <c r="E487" s="11" t="s">
        <v>981</v>
      </c>
      <c r="F487" s="11" t="s">
        <v>1434</v>
      </c>
      <c r="G487" s="11">
        <v>56000</v>
      </c>
      <c r="H487" s="11" t="s">
        <v>1435</v>
      </c>
      <c r="I487" s="11" t="s">
        <v>1436</v>
      </c>
      <c r="J487" s="13" t="s">
        <v>18</v>
      </c>
      <c r="K487" s="11"/>
    </row>
    <row r="488" s="5" customFormat="1" ht="22.5" customHeight="1" spans="1:11">
      <c r="A488" s="3">
        <f>COUNTIF(B$2:B488,B488)</f>
        <v>24</v>
      </c>
      <c r="B488" s="3" t="s">
        <v>1365</v>
      </c>
      <c r="C488" s="3" t="s">
        <v>1437</v>
      </c>
      <c r="D488" s="3" t="s">
        <v>263</v>
      </c>
      <c r="E488" s="3" t="s">
        <v>131</v>
      </c>
      <c r="F488" s="12" t="s">
        <v>1438</v>
      </c>
      <c r="G488" s="3">
        <v>233500</v>
      </c>
      <c r="H488" s="3" t="s">
        <v>265</v>
      </c>
      <c r="I488" s="3" t="s">
        <v>1439</v>
      </c>
      <c r="J488" s="10" t="s">
        <v>18</v>
      </c>
      <c r="K488" s="3"/>
    </row>
    <row r="489" customFormat="1" ht="22.5" customHeight="1" spans="1:11">
      <c r="A489" s="11">
        <f>COUNTIF(B$2:B489,B489)</f>
        <v>25</v>
      </c>
      <c r="B489" s="11" t="s">
        <v>1365</v>
      </c>
      <c r="C489" s="11" t="s">
        <v>1440</v>
      </c>
      <c r="D489" s="11" t="s">
        <v>32</v>
      </c>
      <c r="E489" s="11" t="s">
        <v>33</v>
      </c>
      <c r="F489" s="11" t="s">
        <v>34</v>
      </c>
      <c r="G489" s="11">
        <v>237000</v>
      </c>
      <c r="H489" s="11" t="s">
        <v>35</v>
      </c>
      <c r="I489" s="11" t="s">
        <v>1441</v>
      </c>
      <c r="J489" s="13" t="s">
        <v>18</v>
      </c>
      <c r="K489" s="11"/>
    </row>
    <row r="490" customFormat="1" ht="22.5" customHeight="1" spans="1:11">
      <c r="A490" s="11">
        <f>COUNTIF(B$2:B490,B490)</f>
        <v>26</v>
      </c>
      <c r="B490" s="11" t="s">
        <v>1365</v>
      </c>
      <c r="C490" s="11" t="s">
        <v>1442</v>
      </c>
      <c r="D490" s="11" t="s">
        <v>169</v>
      </c>
      <c r="E490" s="11" t="s">
        <v>170</v>
      </c>
      <c r="F490" s="11" t="s">
        <v>171</v>
      </c>
      <c r="G490" s="11">
        <v>231600</v>
      </c>
      <c r="H490" s="11" t="s">
        <v>172</v>
      </c>
      <c r="I490" s="11" t="s">
        <v>1443</v>
      </c>
      <c r="J490" s="13" t="s">
        <v>18</v>
      </c>
      <c r="K490" s="11"/>
    </row>
    <row r="491" customFormat="1" ht="22.5" customHeight="1" spans="1:11">
      <c r="A491" s="11">
        <f>COUNTIF(B$2:B491,B491)</f>
        <v>27</v>
      </c>
      <c r="B491" s="11" t="s">
        <v>1365</v>
      </c>
      <c r="C491" s="11" t="s">
        <v>544</v>
      </c>
      <c r="D491" s="11" t="s">
        <v>199</v>
      </c>
      <c r="E491" s="11" t="s">
        <v>76</v>
      </c>
      <c r="F491" s="11" t="s">
        <v>200</v>
      </c>
      <c r="G491" s="11">
        <v>233200</v>
      </c>
      <c r="H491" s="11" t="s">
        <v>201</v>
      </c>
      <c r="I491" s="11" t="s">
        <v>1444</v>
      </c>
      <c r="J491" s="13" t="s">
        <v>18</v>
      </c>
      <c r="K491" s="11"/>
    </row>
    <row r="492" s="5" customFormat="1" ht="22.5" customHeight="1" spans="1:11">
      <c r="A492" s="3">
        <f>COUNTIF(B$2:B492,B492)</f>
        <v>28</v>
      </c>
      <c r="B492" s="3" t="s">
        <v>1365</v>
      </c>
      <c r="C492" s="3" t="s">
        <v>1445</v>
      </c>
      <c r="D492" s="12" t="s">
        <v>1446</v>
      </c>
      <c r="E492" s="3" t="s">
        <v>76</v>
      </c>
      <c r="F492" s="3" t="s">
        <v>160</v>
      </c>
      <c r="G492" s="3">
        <v>236800</v>
      </c>
      <c r="H492" s="3" t="s">
        <v>161</v>
      </c>
      <c r="I492" s="3" t="s">
        <v>1447</v>
      </c>
      <c r="J492" s="10" t="s">
        <v>18</v>
      </c>
      <c r="K492" s="3"/>
    </row>
    <row r="493" customFormat="1" ht="22.5" customHeight="1" spans="1:11">
      <c r="A493" s="11">
        <f>COUNTIF(B$2:B493,B493)</f>
        <v>29</v>
      </c>
      <c r="B493" s="11" t="s">
        <v>1365</v>
      </c>
      <c r="C493" s="11" t="s">
        <v>1448</v>
      </c>
      <c r="D493" s="11" t="s">
        <v>469</v>
      </c>
      <c r="E493" s="11" t="s">
        <v>82</v>
      </c>
      <c r="F493" s="11" t="s">
        <v>470</v>
      </c>
      <c r="G493" s="11">
        <v>233400</v>
      </c>
      <c r="H493" s="11" t="s">
        <v>471</v>
      </c>
      <c r="I493" s="11" t="s">
        <v>1449</v>
      </c>
      <c r="J493" s="13" t="s">
        <v>18</v>
      </c>
      <c r="K493" s="11"/>
    </row>
    <row r="494" customFormat="1" ht="22.5" customHeight="1" spans="1:11">
      <c r="A494" s="11">
        <f>COUNTIF(B$2:B494,B494)</f>
        <v>30</v>
      </c>
      <c r="B494" s="11" t="s">
        <v>1365</v>
      </c>
      <c r="C494" s="11" t="s">
        <v>1450</v>
      </c>
      <c r="D494" s="11" t="s">
        <v>26</v>
      </c>
      <c r="E494" s="11" t="s">
        <v>27</v>
      </c>
      <c r="F494" s="11" t="s">
        <v>28</v>
      </c>
      <c r="G494" s="11">
        <v>246700</v>
      </c>
      <c r="H494" s="11" t="s">
        <v>29</v>
      </c>
      <c r="I494" s="11" t="s">
        <v>1451</v>
      </c>
      <c r="J494" s="13" t="s">
        <v>18</v>
      </c>
      <c r="K494" s="11"/>
    </row>
    <row r="495" s="5" customFormat="1" ht="22.5" customHeight="1" spans="1:11">
      <c r="A495" s="3">
        <f>COUNTIF(B$2:B495,B495)</f>
        <v>31</v>
      </c>
      <c r="B495" s="3" t="s">
        <v>1365</v>
      </c>
      <c r="C495" s="3" t="s">
        <v>1452</v>
      </c>
      <c r="D495" s="12" t="s">
        <v>1446</v>
      </c>
      <c r="E495" s="3" t="s">
        <v>76</v>
      </c>
      <c r="F495" s="3" t="s">
        <v>160</v>
      </c>
      <c r="G495" s="3">
        <v>236800</v>
      </c>
      <c r="H495" s="3" t="s">
        <v>161</v>
      </c>
      <c r="I495" s="3" t="s">
        <v>1453</v>
      </c>
      <c r="J495" s="10" t="s">
        <v>18</v>
      </c>
      <c r="K495" s="3"/>
    </row>
    <row r="496" s="5" customFormat="1" ht="22.5" customHeight="1" spans="1:11">
      <c r="A496" s="3">
        <f>COUNTIF(B$2:B496,B496)</f>
        <v>32</v>
      </c>
      <c r="B496" s="3" t="s">
        <v>1365</v>
      </c>
      <c r="C496" s="3" t="s">
        <v>1454</v>
      </c>
      <c r="D496" s="12" t="s">
        <v>1455</v>
      </c>
      <c r="E496" s="3" t="s">
        <v>62</v>
      </c>
      <c r="F496" s="12" t="s">
        <v>1456</v>
      </c>
      <c r="G496" s="3">
        <v>231300</v>
      </c>
      <c r="H496" s="3" t="s">
        <v>64</v>
      </c>
      <c r="I496" s="3" t="s">
        <v>1457</v>
      </c>
      <c r="J496" s="10" t="s">
        <v>18</v>
      </c>
      <c r="K496" s="3"/>
    </row>
    <row r="497" customFormat="1" ht="22.5" customHeight="1" spans="1:11">
      <c r="A497" s="11">
        <f>COUNTIF(B$2:B497,B497)</f>
        <v>33</v>
      </c>
      <c r="B497" s="11" t="s">
        <v>1365</v>
      </c>
      <c r="C497" s="11" t="s">
        <v>1458</v>
      </c>
      <c r="D497" s="11" t="s">
        <v>1459</v>
      </c>
      <c r="E497" s="11" t="s">
        <v>76</v>
      </c>
      <c r="F497" s="11" t="s">
        <v>1460</v>
      </c>
      <c r="G497" s="11">
        <v>242600</v>
      </c>
      <c r="H497" s="11" t="s">
        <v>1461</v>
      </c>
      <c r="I497" s="11" t="s">
        <v>1462</v>
      </c>
      <c r="J497" s="13" t="s">
        <v>18</v>
      </c>
      <c r="K497" s="11"/>
    </row>
    <row r="498" s="5" customFormat="1" ht="22.5" customHeight="1" spans="1:11">
      <c r="A498" s="3">
        <f>COUNTIF(B$2:B498,B498)</f>
        <v>34</v>
      </c>
      <c r="B498" s="3" t="s">
        <v>1365</v>
      </c>
      <c r="C498" s="3" t="s">
        <v>1463</v>
      </c>
      <c r="D498" s="3" t="s">
        <v>1464</v>
      </c>
      <c r="E498" s="3" t="s">
        <v>76</v>
      </c>
      <c r="F498" s="3" t="s">
        <v>1465</v>
      </c>
      <c r="G498" s="3">
        <v>211100</v>
      </c>
      <c r="H498" s="12" t="s">
        <v>1466</v>
      </c>
      <c r="I498" s="3" t="s">
        <v>1467</v>
      </c>
      <c r="J498" s="10" t="s">
        <v>18</v>
      </c>
      <c r="K498" s="3"/>
    </row>
    <row r="499" customFormat="1" ht="22.5" customHeight="1" spans="1:11">
      <c r="A499" s="11">
        <f>COUNTIF(B$2:B499,B499)</f>
        <v>35</v>
      </c>
      <c r="B499" s="11" t="s">
        <v>1365</v>
      </c>
      <c r="C499" s="11" t="s">
        <v>1468</v>
      </c>
      <c r="D499" s="11" t="s">
        <v>240</v>
      </c>
      <c r="E499" s="11" t="s">
        <v>76</v>
      </c>
      <c r="F499" s="11" t="s">
        <v>241</v>
      </c>
      <c r="G499" s="11">
        <v>238100</v>
      </c>
      <c r="H499" s="11" t="s">
        <v>242</v>
      </c>
      <c r="I499" s="11" t="s">
        <v>1469</v>
      </c>
      <c r="J499" s="13" t="s">
        <v>18</v>
      </c>
      <c r="K499" s="11"/>
    </row>
    <row r="500" customFormat="1" ht="22.5" customHeight="1" spans="1:11">
      <c r="A500" s="11">
        <f>COUNTIF(B$2:B500,B500)</f>
        <v>36</v>
      </c>
      <c r="B500" s="11" t="s">
        <v>1365</v>
      </c>
      <c r="C500" s="11" t="s">
        <v>1470</v>
      </c>
      <c r="D500" s="11" t="s">
        <v>44</v>
      </c>
      <c r="E500" s="11" t="s">
        <v>27</v>
      </c>
      <c r="F500" s="11" t="s">
        <v>45</v>
      </c>
      <c r="G500" s="11">
        <v>234000</v>
      </c>
      <c r="H500" s="11" t="s">
        <v>46</v>
      </c>
      <c r="I500" s="11" t="s">
        <v>1471</v>
      </c>
      <c r="J500" s="13" t="s">
        <v>18</v>
      </c>
      <c r="K500" s="11"/>
    </row>
    <row r="501" customFormat="1" ht="22.5" customHeight="1" spans="1:11">
      <c r="A501" s="11">
        <f>COUNTIF(B$2:B501,B501)</f>
        <v>37</v>
      </c>
      <c r="B501" s="11" t="s">
        <v>1365</v>
      </c>
      <c r="C501" s="11" t="s">
        <v>1472</v>
      </c>
      <c r="D501" s="11" t="s">
        <v>418</v>
      </c>
      <c r="E501" s="11" t="s">
        <v>419</v>
      </c>
      <c r="F501" s="11" t="s">
        <v>420</v>
      </c>
      <c r="G501" s="11">
        <v>231400</v>
      </c>
      <c r="H501" s="11" t="s">
        <v>421</v>
      </c>
      <c r="I501" s="11" t="s">
        <v>1473</v>
      </c>
      <c r="J501" s="13" t="s">
        <v>18</v>
      </c>
      <c r="K501" s="11"/>
    </row>
    <row r="502" s="5" customFormat="1" ht="22.5" customHeight="1" spans="1:11">
      <c r="A502" s="3">
        <f>COUNTIF(B$2:B502,B502)</f>
        <v>38</v>
      </c>
      <c r="B502" s="3" t="s">
        <v>1365</v>
      </c>
      <c r="C502" s="3" t="s">
        <v>1474</v>
      </c>
      <c r="D502" s="12" t="s">
        <v>1475</v>
      </c>
      <c r="E502" s="3" t="s">
        <v>76</v>
      </c>
      <c r="F502" s="3" t="s">
        <v>1476</v>
      </c>
      <c r="G502" s="3">
        <v>553000</v>
      </c>
      <c r="H502" s="3" t="s">
        <v>1477</v>
      </c>
      <c r="I502" s="3" t="s">
        <v>1478</v>
      </c>
      <c r="J502" s="10" t="s">
        <v>18</v>
      </c>
      <c r="K502" s="3"/>
    </row>
    <row r="503" customFormat="1" ht="22.5" customHeight="1" spans="1:11">
      <c r="A503" s="11">
        <f>COUNTIF(B$2:B503,B503)</f>
        <v>39</v>
      </c>
      <c r="B503" s="11" t="s">
        <v>1365</v>
      </c>
      <c r="C503" s="11" t="s">
        <v>1479</v>
      </c>
      <c r="D503" s="11" t="s">
        <v>49</v>
      </c>
      <c r="E503" s="11" t="s">
        <v>50</v>
      </c>
      <c r="F503" s="11" t="s">
        <v>51</v>
      </c>
      <c r="G503" s="11">
        <v>230000</v>
      </c>
      <c r="H503" s="11" t="s">
        <v>52</v>
      </c>
      <c r="I503" s="11" t="s">
        <v>1480</v>
      </c>
      <c r="J503" s="13" t="s">
        <v>18</v>
      </c>
      <c r="K503" s="11"/>
    </row>
    <row r="504" s="5" customFormat="1" spans="1:11">
      <c r="A504" s="3">
        <f>COUNTIF(B$2:B504,B504)</f>
        <v>40</v>
      </c>
      <c r="B504" s="3" t="s">
        <v>1365</v>
      </c>
      <c r="C504" s="3" t="s">
        <v>1481</v>
      </c>
      <c r="D504" s="3" t="s">
        <v>458</v>
      </c>
      <c r="E504" s="3" t="s">
        <v>76</v>
      </c>
      <c r="F504" s="5" t="s">
        <v>1482</v>
      </c>
      <c r="G504" s="3">
        <v>236700</v>
      </c>
      <c r="H504" s="3" t="s">
        <v>460</v>
      </c>
      <c r="I504" s="3" t="s">
        <v>1483</v>
      </c>
      <c r="J504" s="10" t="s">
        <v>18</v>
      </c>
      <c r="K504" s="3"/>
    </row>
    <row r="505" customFormat="1" ht="22.5" customHeight="1" spans="1:11">
      <c r="A505" s="11">
        <f>COUNTIF(B$2:B505,B505)</f>
        <v>41</v>
      </c>
      <c r="B505" s="11" t="s">
        <v>1365</v>
      </c>
      <c r="C505" s="11" t="s">
        <v>1484</v>
      </c>
      <c r="D505" s="11" t="s">
        <v>118</v>
      </c>
      <c r="E505" s="11" t="s">
        <v>119</v>
      </c>
      <c r="F505" s="11" t="s">
        <v>120</v>
      </c>
      <c r="G505" s="11">
        <v>236400</v>
      </c>
      <c r="H505" s="11" t="s">
        <v>121</v>
      </c>
      <c r="I505" s="11" t="s">
        <v>1485</v>
      </c>
      <c r="J505" s="13" t="s">
        <v>18</v>
      </c>
      <c r="K505" s="11"/>
    </row>
    <row r="506" s="5" customFormat="1" ht="22.5" customHeight="1" spans="1:11">
      <c r="A506" s="3">
        <f>COUNTIF(B$2:B506,B506)</f>
        <v>42</v>
      </c>
      <c r="B506" s="3" t="s">
        <v>1365</v>
      </c>
      <c r="C506" s="3" t="s">
        <v>1486</v>
      </c>
      <c r="D506" s="3" t="s">
        <v>392</v>
      </c>
      <c r="E506" s="3" t="s">
        <v>393</v>
      </c>
      <c r="F506" s="3" t="s">
        <v>394</v>
      </c>
      <c r="G506" s="3">
        <v>234000</v>
      </c>
      <c r="H506" s="12" t="s">
        <v>1487</v>
      </c>
      <c r="I506" s="3" t="s">
        <v>1488</v>
      </c>
      <c r="J506" s="10" t="s">
        <v>18</v>
      </c>
      <c r="K506" s="3"/>
    </row>
    <row r="507" customFormat="1" ht="22.5" customHeight="1" spans="1:11">
      <c r="A507" s="11">
        <f>COUNTIF(B$2:B507,B507)</f>
        <v>43</v>
      </c>
      <c r="B507" s="11" t="s">
        <v>1365</v>
      </c>
      <c r="C507" s="11" t="s">
        <v>1489</v>
      </c>
      <c r="D507" s="11" t="s">
        <v>1490</v>
      </c>
      <c r="E507" s="11" t="s">
        <v>76</v>
      </c>
      <c r="F507" s="11" t="s">
        <v>1491</v>
      </c>
      <c r="G507" s="11">
        <v>245700</v>
      </c>
      <c r="H507" s="11" t="s">
        <v>1492</v>
      </c>
      <c r="I507" s="11" t="s">
        <v>1493</v>
      </c>
      <c r="J507" s="13" t="s">
        <v>18</v>
      </c>
      <c r="K507" s="11"/>
    </row>
    <row r="508" s="5" customFormat="1" ht="22.5" customHeight="1" spans="1:11">
      <c r="A508" s="3">
        <f>COUNTIF(B$2:B508,B508)</f>
        <v>44</v>
      </c>
      <c r="B508" s="3" t="s">
        <v>1365</v>
      </c>
      <c r="C508" s="3" t="s">
        <v>1494</v>
      </c>
      <c r="D508" s="3" t="s">
        <v>81</v>
      </c>
      <c r="E508" s="3" t="s">
        <v>82</v>
      </c>
      <c r="F508" s="12" t="s">
        <v>1495</v>
      </c>
      <c r="G508" s="3">
        <v>246200</v>
      </c>
      <c r="H508" s="3" t="s">
        <v>84</v>
      </c>
      <c r="I508" s="3" t="s">
        <v>1496</v>
      </c>
      <c r="J508" s="10" t="s">
        <v>18</v>
      </c>
      <c r="K508" s="3"/>
    </row>
    <row r="509" customFormat="1" ht="22.5" customHeight="1" spans="1:11">
      <c r="A509" s="11">
        <f>COUNTIF(B$2:B509,B509)</f>
        <v>45</v>
      </c>
      <c r="B509" s="11" t="s">
        <v>1365</v>
      </c>
      <c r="C509" s="11" t="s">
        <v>1497</v>
      </c>
      <c r="D509" s="11" t="s">
        <v>276</v>
      </c>
      <c r="E509" s="11" t="s">
        <v>277</v>
      </c>
      <c r="F509" s="11" t="s">
        <v>278</v>
      </c>
      <c r="G509" s="11">
        <v>246500</v>
      </c>
      <c r="H509" s="11" t="s">
        <v>279</v>
      </c>
      <c r="I509" s="11" t="s">
        <v>1498</v>
      </c>
      <c r="J509" s="13" t="s">
        <v>18</v>
      </c>
      <c r="K509" s="11"/>
    </row>
    <row r="510" customFormat="1" ht="22.5" customHeight="1" spans="1:11">
      <c r="A510" s="11">
        <f>COUNTIF(B$2:B510,B510)</f>
        <v>46</v>
      </c>
      <c r="B510" s="11" t="s">
        <v>1365</v>
      </c>
      <c r="C510" s="11" t="s">
        <v>1499</v>
      </c>
      <c r="D510" s="11" t="s">
        <v>169</v>
      </c>
      <c r="E510" s="11" t="s">
        <v>170</v>
      </c>
      <c r="F510" s="11" t="s">
        <v>171</v>
      </c>
      <c r="G510" s="11">
        <v>231600</v>
      </c>
      <c r="H510" s="11" t="s">
        <v>172</v>
      </c>
      <c r="I510" s="11" t="s">
        <v>1500</v>
      </c>
      <c r="J510" s="13" t="s">
        <v>18</v>
      </c>
      <c r="K510" s="11"/>
    </row>
    <row r="511" customFormat="1" ht="22.5" customHeight="1" spans="1:11">
      <c r="A511" s="11">
        <f>COUNTIF(B$2:B511,B511)</f>
        <v>47</v>
      </c>
      <c r="B511" s="11" t="s">
        <v>1365</v>
      </c>
      <c r="C511" s="11" t="s">
        <v>1501</v>
      </c>
      <c r="D511" s="11" t="s">
        <v>1502</v>
      </c>
      <c r="E511" s="11" t="s">
        <v>76</v>
      </c>
      <c r="F511" s="11" t="s">
        <v>1503</v>
      </c>
      <c r="G511" s="11">
        <v>245400</v>
      </c>
      <c r="H511" s="11" t="s">
        <v>1504</v>
      </c>
      <c r="I511" s="11" t="s">
        <v>1505</v>
      </c>
      <c r="J511" s="13" t="s">
        <v>18</v>
      </c>
      <c r="K511" s="11"/>
    </row>
    <row r="512" customFormat="1" ht="22.5" customHeight="1" spans="1:11">
      <c r="A512" s="11">
        <f>COUNTIF(B$2:B512,B512)</f>
        <v>48</v>
      </c>
      <c r="B512" s="11" t="s">
        <v>1365</v>
      </c>
      <c r="C512" s="11" t="s">
        <v>1506</v>
      </c>
      <c r="D512" s="11" t="s">
        <v>118</v>
      </c>
      <c r="E512" s="11" t="s">
        <v>119</v>
      </c>
      <c r="F512" s="11" t="s">
        <v>120</v>
      </c>
      <c r="G512" s="11">
        <v>236400</v>
      </c>
      <c r="H512" s="11" t="s">
        <v>121</v>
      </c>
      <c r="I512" s="11" t="s">
        <v>1507</v>
      </c>
      <c r="J512" s="13" t="s">
        <v>18</v>
      </c>
      <c r="K512" s="11"/>
    </row>
    <row r="513" customFormat="1" ht="22.5" customHeight="1" spans="1:11">
      <c r="A513" s="11">
        <f>COUNTIF(B$2:B513,B513)</f>
        <v>49</v>
      </c>
      <c r="B513" s="11" t="s">
        <v>1365</v>
      </c>
      <c r="C513" s="11" t="s">
        <v>1508</v>
      </c>
      <c r="D513" s="11" t="s">
        <v>67</v>
      </c>
      <c r="E513" s="11" t="s">
        <v>68</v>
      </c>
      <c r="F513" s="11" t="s">
        <v>69</v>
      </c>
      <c r="G513" s="11">
        <v>231100</v>
      </c>
      <c r="H513" s="11" t="s">
        <v>70</v>
      </c>
      <c r="I513" s="11" t="s">
        <v>1509</v>
      </c>
      <c r="J513" s="13" t="s">
        <v>18</v>
      </c>
      <c r="K513" s="11"/>
    </row>
    <row r="514" customFormat="1" ht="22.5" customHeight="1" spans="1:11">
      <c r="A514" s="11">
        <f>COUNTIF(B$2:B514,B514)</f>
        <v>50</v>
      </c>
      <c r="B514" s="11" t="s">
        <v>1365</v>
      </c>
      <c r="C514" s="11" t="s">
        <v>1510</v>
      </c>
      <c r="D514" s="11" t="s">
        <v>328</v>
      </c>
      <c r="E514" s="11" t="s">
        <v>291</v>
      </c>
      <c r="F514" s="11" t="s">
        <v>329</v>
      </c>
      <c r="G514" s="11">
        <v>233600</v>
      </c>
      <c r="H514" s="11" t="s">
        <v>330</v>
      </c>
      <c r="I514" s="11" t="s">
        <v>1511</v>
      </c>
      <c r="J514" s="13" t="s">
        <v>18</v>
      </c>
      <c r="K514" s="11"/>
    </row>
    <row r="515" s="5" customFormat="1" ht="22.5" customHeight="1" spans="1:11">
      <c r="A515" s="3">
        <f>COUNTIF(B$2:B515,B515)</f>
        <v>51</v>
      </c>
      <c r="B515" s="3" t="s">
        <v>1365</v>
      </c>
      <c r="C515" s="3" t="s">
        <v>1512</v>
      </c>
      <c r="D515" s="12" t="s">
        <v>1513</v>
      </c>
      <c r="E515" s="3" t="s">
        <v>62</v>
      </c>
      <c r="F515" s="12" t="s">
        <v>1456</v>
      </c>
      <c r="G515" s="3">
        <v>231300</v>
      </c>
      <c r="H515" s="3" t="s">
        <v>64</v>
      </c>
      <c r="I515" s="3" t="s">
        <v>1514</v>
      </c>
      <c r="J515" s="10" t="s">
        <v>18</v>
      </c>
      <c r="K515" s="3"/>
    </row>
    <row r="516" customFormat="1" ht="22.5" customHeight="1" spans="1:11">
      <c r="A516" s="11">
        <f>COUNTIF(B$2:B516,B516)</f>
        <v>52</v>
      </c>
      <c r="B516" s="11" t="s">
        <v>1365</v>
      </c>
      <c r="C516" s="11" t="s">
        <v>1515</v>
      </c>
      <c r="D516" s="11" t="s">
        <v>118</v>
      </c>
      <c r="E516" s="11" t="s">
        <v>119</v>
      </c>
      <c r="F516" s="11" t="s">
        <v>120</v>
      </c>
      <c r="G516" s="11">
        <v>236400</v>
      </c>
      <c r="H516" s="11" t="s">
        <v>121</v>
      </c>
      <c r="I516" s="11" t="s">
        <v>1516</v>
      </c>
      <c r="J516" s="13" t="s">
        <v>18</v>
      </c>
      <c r="K516" s="11"/>
    </row>
    <row r="517" customFormat="1" ht="22.5" customHeight="1" spans="1:11">
      <c r="A517" s="11">
        <f>COUNTIF(B$2:B517,B517)</f>
        <v>53</v>
      </c>
      <c r="B517" s="11" t="s">
        <v>1365</v>
      </c>
      <c r="C517" s="11" t="s">
        <v>1517</v>
      </c>
      <c r="D517" s="11" t="s">
        <v>1518</v>
      </c>
      <c r="E517" s="11" t="s">
        <v>1519</v>
      </c>
      <c r="F517" s="11" t="s">
        <v>1520</v>
      </c>
      <c r="G517" s="11">
        <v>246000</v>
      </c>
      <c r="H517" s="11" t="s">
        <v>1521</v>
      </c>
      <c r="I517" s="11" t="s">
        <v>1522</v>
      </c>
      <c r="J517" s="13" t="s">
        <v>532</v>
      </c>
      <c r="K517" s="11"/>
    </row>
    <row r="518" customFormat="1" ht="22.5" customHeight="1" spans="1:11">
      <c r="A518" s="11">
        <f>COUNTIF(B$2:B518,B518)</f>
        <v>54</v>
      </c>
      <c r="B518" s="11" t="s">
        <v>1365</v>
      </c>
      <c r="C518" s="11" t="s">
        <v>1523</v>
      </c>
      <c r="D518" s="11" t="s">
        <v>683</v>
      </c>
      <c r="E518" s="11" t="s">
        <v>76</v>
      </c>
      <c r="F518" s="11" t="s">
        <v>684</v>
      </c>
      <c r="G518" s="11">
        <v>236000</v>
      </c>
      <c r="H518" s="11" t="s">
        <v>685</v>
      </c>
      <c r="I518" s="11" t="s">
        <v>1524</v>
      </c>
      <c r="J518" s="13" t="s">
        <v>18</v>
      </c>
      <c r="K518" s="11"/>
    </row>
    <row r="519" customFormat="1" ht="22.5" customHeight="1" spans="1:11">
      <c r="A519" s="11">
        <f>COUNTIF(B$2:B519,B519)</f>
        <v>55</v>
      </c>
      <c r="B519" s="11" t="s">
        <v>1365</v>
      </c>
      <c r="C519" s="11" t="s">
        <v>1525</v>
      </c>
      <c r="D519" s="11" t="s">
        <v>169</v>
      </c>
      <c r="E519" s="11" t="s">
        <v>170</v>
      </c>
      <c r="F519" s="11" t="s">
        <v>171</v>
      </c>
      <c r="G519" s="11">
        <v>231600</v>
      </c>
      <c r="H519" s="11" t="s">
        <v>172</v>
      </c>
      <c r="I519" s="11" t="s">
        <v>1526</v>
      </c>
      <c r="J519" s="13" t="s">
        <v>18</v>
      </c>
      <c r="K519" s="11"/>
    </row>
    <row r="520" customFormat="1" ht="22.5" customHeight="1" spans="1:11">
      <c r="A520" s="11">
        <f>COUNTIF(B$2:B520,B520)</f>
        <v>56</v>
      </c>
      <c r="B520" s="11" t="s">
        <v>1365</v>
      </c>
      <c r="C520" s="11" t="s">
        <v>1527</v>
      </c>
      <c r="D520" s="11" t="s">
        <v>213</v>
      </c>
      <c r="E520" s="11" t="s">
        <v>214</v>
      </c>
      <c r="F520" s="11" t="s">
        <v>215</v>
      </c>
      <c r="G520" s="11">
        <v>231500</v>
      </c>
      <c r="H520" s="11" t="s">
        <v>216</v>
      </c>
      <c r="I520" s="11" t="s">
        <v>1528</v>
      </c>
      <c r="J520" s="13" t="s">
        <v>18</v>
      </c>
      <c r="K520" s="11"/>
    </row>
    <row r="521" customFormat="1" ht="22.5" customHeight="1" spans="1:11">
      <c r="A521" s="11">
        <f>COUNTIF(B$2:B521,B521)</f>
        <v>57</v>
      </c>
      <c r="B521" s="11" t="s">
        <v>1365</v>
      </c>
      <c r="C521" s="11" t="s">
        <v>1529</v>
      </c>
      <c r="D521" s="11" t="s">
        <v>282</v>
      </c>
      <c r="E521" s="11" t="s">
        <v>283</v>
      </c>
      <c r="F521" s="11" t="s">
        <v>284</v>
      </c>
      <c r="G521" s="11">
        <v>239200</v>
      </c>
      <c r="H521" s="11" t="s">
        <v>285</v>
      </c>
      <c r="I521" s="11" t="s">
        <v>1530</v>
      </c>
      <c r="J521" s="13" t="s">
        <v>18</v>
      </c>
      <c r="K521" s="11"/>
    </row>
    <row r="522" customFormat="1" ht="22.5" customHeight="1" spans="1:11">
      <c r="A522" s="11">
        <f>COUNTIF(B$2:B522,B522)</f>
        <v>58</v>
      </c>
      <c r="B522" s="11" t="s">
        <v>1365</v>
      </c>
      <c r="C522" s="11" t="s">
        <v>1531</v>
      </c>
      <c r="D522" s="11" t="s">
        <v>572</v>
      </c>
      <c r="E522" s="11" t="s">
        <v>573</v>
      </c>
      <c r="F522" s="11" t="s">
        <v>574</v>
      </c>
      <c r="G522" s="11">
        <v>236200</v>
      </c>
      <c r="H522" s="11" t="s">
        <v>575</v>
      </c>
      <c r="I522" s="11" t="s">
        <v>1532</v>
      </c>
      <c r="J522" s="13" t="s">
        <v>18</v>
      </c>
      <c r="K522" s="11"/>
    </row>
    <row r="523" s="5" customFormat="1" spans="1:11">
      <c r="A523" s="3">
        <f>COUNTIF(B$2:B523,B523)</f>
        <v>59</v>
      </c>
      <c r="B523" s="3" t="s">
        <v>1365</v>
      </c>
      <c r="C523" s="3" t="s">
        <v>1533</v>
      </c>
      <c r="D523" s="3" t="s">
        <v>452</v>
      </c>
      <c r="E523" s="3" t="s">
        <v>453</v>
      </c>
      <c r="F523" s="5" t="s">
        <v>1534</v>
      </c>
      <c r="G523" s="3">
        <v>239500</v>
      </c>
      <c r="H523" s="5" t="s">
        <v>1535</v>
      </c>
      <c r="I523" s="3" t="s">
        <v>1536</v>
      </c>
      <c r="J523" s="10" t="s">
        <v>18</v>
      </c>
      <c r="K523" s="3"/>
    </row>
    <row r="524" customFormat="1" ht="22.5" customHeight="1" spans="1:11">
      <c r="A524" s="11">
        <f>COUNTIF(B$2:B524,B524)</f>
        <v>60</v>
      </c>
      <c r="B524" s="11" t="s">
        <v>1365</v>
      </c>
      <c r="C524" s="11" t="s">
        <v>1537</v>
      </c>
      <c r="D524" s="11" t="s">
        <v>258</v>
      </c>
      <c r="E524" s="11" t="s">
        <v>76</v>
      </c>
      <c r="F524" s="11" t="s">
        <v>259</v>
      </c>
      <c r="G524" s="11">
        <v>235000</v>
      </c>
      <c r="H524" s="11" t="s">
        <v>260</v>
      </c>
      <c r="I524" s="11" t="s">
        <v>1538</v>
      </c>
      <c r="J524" s="13" t="s">
        <v>18</v>
      </c>
      <c r="K524" s="11"/>
    </row>
    <row r="525" customFormat="1" ht="22.5" customHeight="1" spans="1:11">
      <c r="A525" s="11">
        <f>COUNTIF(B$2:B525,B525)</f>
        <v>61</v>
      </c>
      <c r="B525" s="11" t="s">
        <v>1365</v>
      </c>
      <c r="C525" s="11" t="s">
        <v>1539</v>
      </c>
      <c r="D525" s="11" t="s">
        <v>169</v>
      </c>
      <c r="E525" s="11" t="s">
        <v>170</v>
      </c>
      <c r="F525" s="11" t="s">
        <v>171</v>
      </c>
      <c r="G525" s="11">
        <v>231600</v>
      </c>
      <c r="H525" s="11" t="s">
        <v>172</v>
      </c>
      <c r="I525" s="11" t="s">
        <v>1540</v>
      </c>
      <c r="J525" s="13" t="s">
        <v>18</v>
      </c>
      <c r="K525" s="11"/>
    </row>
    <row r="526" customFormat="1" ht="22.5" customHeight="1" spans="1:11">
      <c r="A526" s="11">
        <f>COUNTIF(B$2:B526,B526)</f>
        <v>62</v>
      </c>
      <c r="B526" s="11" t="s">
        <v>1365</v>
      </c>
      <c r="C526" s="11" t="s">
        <v>1541</v>
      </c>
      <c r="D526" s="11" t="s">
        <v>607</v>
      </c>
      <c r="E526" s="11" t="s">
        <v>608</v>
      </c>
      <c r="F526" s="11" t="s">
        <v>609</v>
      </c>
      <c r="G526" s="11">
        <v>238200</v>
      </c>
      <c r="H526" s="11" t="s">
        <v>610</v>
      </c>
      <c r="I526" s="11" t="s">
        <v>1542</v>
      </c>
      <c r="J526" s="13" t="s">
        <v>18</v>
      </c>
      <c r="K526" s="11"/>
    </row>
    <row r="527" customFormat="1" ht="22.5" customHeight="1" spans="1:11">
      <c r="A527" s="11">
        <f>COUNTIF(B$2:B527,B527)</f>
        <v>63</v>
      </c>
      <c r="B527" s="11" t="s">
        <v>1365</v>
      </c>
      <c r="C527" s="11" t="s">
        <v>1543</v>
      </c>
      <c r="D527" s="11" t="s">
        <v>75</v>
      </c>
      <c r="E527" s="11" t="s">
        <v>76</v>
      </c>
      <c r="F527" s="11" t="s">
        <v>77</v>
      </c>
      <c r="G527" s="11">
        <v>233100</v>
      </c>
      <c r="H527" s="11" t="s">
        <v>78</v>
      </c>
      <c r="I527" s="11" t="s">
        <v>1544</v>
      </c>
      <c r="J527" s="13" t="s">
        <v>18</v>
      </c>
      <c r="K527" s="11"/>
    </row>
    <row r="528" s="5" customFormat="1" spans="1:11">
      <c r="A528" s="3">
        <f>COUNTIF(B$2:B528,B528)</f>
        <v>64</v>
      </c>
      <c r="B528" s="3" t="s">
        <v>1365</v>
      </c>
      <c r="C528" s="3" t="s">
        <v>1545</v>
      </c>
      <c r="D528" s="5" t="s">
        <v>1546</v>
      </c>
      <c r="E528" s="3" t="s">
        <v>33</v>
      </c>
      <c r="F528" s="3" t="s">
        <v>34</v>
      </c>
      <c r="G528" s="3">
        <v>237000</v>
      </c>
      <c r="H528" s="5" t="s">
        <v>1547</v>
      </c>
      <c r="I528" s="3" t="s">
        <v>1548</v>
      </c>
      <c r="J528" s="10" t="s">
        <v>18</v>
      </c>
      <c r="K528" s="3"/>
    </row>
    <row r="529" s="5" customFormat="1" ht="22.5" customHeight="1" spans="1:11">
      <c r="A529" s="3">
        <f>COUNTIF(B$2:B529,B529)</f>
        <v>65</v>
      </c>
      <c r="B529" s="3" t="s">
        <v>1365</v>
      </c>
      <c r="C529" s="3" t="s">
        <v>1549</v>
      </c>
      <c r="D529" s="3" t="s">
        <v>440</v>
      </c>
      <c r="E529" s="3" t="s">
        <v>441</v>
      </c>
      <c r="F529" s="12" t="s">
        <v>1550</v>
      </c>
      <c r="G529" s="3">
        <v>233000</v>
      </c>
      <c r="H529" s="3" t="s">
        <v>443</v>
      </c>
      <c r="I529" s="3" t="s">
        <v>1551</v>
      </c>
      <c r="J529" s="10" t="s">
        <v>18</v>
      </c>
      <c r="K529" s="3"/>
    </row>
    <row r="530" customFormat="1" ht="22.5" customHeight="1" spans="1:11">
      <c r="A530" s="11">
        <f>COUNTIF(B$2:B530,B530)</f>
        <v>66</v>
      </c>
      <c r="B530" s="11" t="s">
        <v>1365</v>
      </c>
      <c r="C530" s="11" t="s">
        <v>1552</v>
      </c>
      <c r="D530" s="11" t="s">
        <v>572</v>
      </c>
      <c r="E530" s="11" t="s">
        <v>573</v>
      </c>
      <c r="F530" s="11" t="s">
        <v>574</v>
      </c>
      <c r="G530" s="11">
        <v>236200</v>
      </c>
      <c r="H530" s="11" t="s">
        <v>575</v>
      </c>
      <c r="I530" s="11" t="s">
        <v>1553</v>
      </c>
      <c r="J530" s="13" t="s">
        <v>18</v>
      </c>
      <c r="K530" s="11"/>
    </row>
    <row r="531" s="5" customFormat="1" ht="22.5" customHeight="1" spans="1:11">
      <c r="A531" s="3">
        <f>COUNTIF(B$2:B531,B531)</f>
        <v>67</v>
      </c>
      <c r="B531" s="3" t="s">
        <v>1365</v>
      </c>
      <c r="C531" s="3" t="s">
        <v>1554</v>
      </c>
      <c r="D531" s="12" t="s">
        <v>1455</v>
      </c>
      <c r="E531" s="3" t="s">
        <v>62</v>
      </c>
      <c r="F531" s="12" t="s">
        <v>1456</v>
      </c>
      <c r="G531" s="3">
        <v>231300</v>
      </c>
      <c r="H531" s="3" t="s">
        <v>64</v>
      </c>
      <c r="I531" s="3" t="s">
        <v>1555</v>
      </c>
      <c r="J531" s="10" t="s">
        <v>18</v>
      </c>
      <c r="K531" s="3"/>
    </row>
    <row r="532" s="5" customFormat="1" ht="22.5" customHeight="1" spans="1:11">
      <c r="A532" s="3">
        <f>COUNTIF(B$2:B532,B532)</f>
        <v>68</v>
      </c>
      <c r="B532" s="3" t="s">
        <v>1365</v>
      </c>
      <c r="C532" s="3" t="s">
        <v>1556</v>
      </c>
      <c r="D532" s="12" t="s">
        <v>1446</v>
      </c>
      <c r="E532" s="3" t="s">
        <v>76</v>
      </c>
      <c r="F532" s="3" t="s">
        <v>160</v>
      </c>
      <c r="G532" s="3">
        <v>236800</v>
      </c>
      <c r="H532" s="3" t="s">
        <v>161</v>
      </c>
      <c r="I532" s="3" t="s">
        <v>1557</v>
      </c>
      <c r="J532" s="10" t="s">
        <v>18</v>
      </c>
      <c r="K532" s="3"/>
    </row>
    <row r="533" s="5" customFormat="1" ht="22.5" customHeight="1" spans="1:11">
      <c r="A533" s="3">
        <f>COUNTIF(B$2:B533,B533)</f>
        <v>69</v>
      </c>
      <c r="B533" s="3" t="s">
        <v>1365</v>
      </c>
      <c r="C533" s="3" t="s">
        <v>1558</v>
      </c>
      <c r="D533" s="12" t="s">
        <v>1389</v>
      </c>
      <c r="E533" s="3" t="s">
        <v>131</v>
      </c>
      <c r="F533" s="3" t="s">
        <v>132</v>
      </c>
      <c r="G533" s="3">
        <v>246300</v>
      </c>
      <c r="H533" s="3" t="s">
        <v>133</v>
      </c>
      <c r="I533" s="3" t="s">
        <v>1559</v>
      </c>
      <c r="J533" s="10" t="s">
        <v>18</v>
      </c>
      <c r="K533" s="3"/>
    </row>
    <row r="534" customFormat="1" ht="22.5" customHeight="1" spans="1:11">
      <c r="A534" s="11">
        <f>COUNTIF(B$2:B534,B534)</f>
        <v>70</v>
      </c>
      <c r="B534" s="11" t="s">
        <v>1365</v>
      </c>
      <c r="C534" s="11" t="s">
        <v>1560</v>
      </c>
      <c r="D534" s="11" t="s">
        <v>75</v>
      </c>
      <c r="E534" s="11" t="s">
        <v>76</v>
      </c>
      <c r="F534" s="11" t="s">
        <v>77</v>
      </c>
      <c r="G534" s="11">
        <v>233100</v>
      </c>
      <c r="H534" s="11" t="s">
        <v>78</v>
      </c>
      <c r="I534" s="11" t="s">
        <v>1561</v>
      </c>
      <c r="J534" s="13" t="s">
        <v>18</v>
      </c>
      <c r="K534" s="11"/>
    </row>
    <row r="535" customFormat="1" ht="22.5" customHeight="1" spans="1:11">
      <c r="A535" s="11">
        <f>COUNTIF(B$2:B535,B535)</f>
        <v>71</v>
      </c>
      <c r="B535" s="11" t="s">
        <v>1365</v>
      </c>
      <c r="C535" s="11" t="s">
        <v>1562</v>
      </c>
      <c r="D535" s="11" t="s">
        <v>1563</v>
      </c>
      <c r="E535" s="11" t="s">
        <v>1564</v>
      </c>
      <c r="F535" s="11" t="s">
        <v>1565</v>
      </c>
      <c r="G535" s="11">
        <v>246005</v>
      </c>
      <c r="H535" s="11" t="s">
        <v>1566</v>
      </c>
      <c r="I535" s="11" t="s">
        <v>1567</v>
      </c>
      <c r="J535" s="13" t="s">
        <v>532</v>
      </c>
      <c r="K535" s="11"/>
    </row>
    <row r="536" customFormat="1" ht="22.5" customHeight="1" spans="1:11">
      <c r="A536" s="11">
        <f>COUNTIF(B$2:B536,B536)</f>
        <v>72</v>
      </c>
      <c r="B536" s="11" t="s">
        <v>1365</v>
      </c>
      <c r="C536" s="11" t="s">
        <v>1568</v>
      </c>
      <c r="D536" s="11" t="s">
        <v>258</v>
      </c>
      <c r="E536" s="11" t="s">
        <v>76</v>
      </c>
      <c r="F536" s="11" t="s">
        <v>259</v>
      </c>
      <c r="G536" s="11">
        <v>235000</v>
      </c>
      <c r="H536" s="11" t="s">
        <v>260</v>
      </c>
      <c r="I536" s="11" t="s">
        <v>1569</v>
      </c>
      <c r="J536" s="13" t="s">
        <v>18</v>
      </c>
      <c r="K536" s="11"/>
    </row>
    <row r="537" customFormat="1" ht="22.5" customHeight="1" spans="1:11">
      <c r="A537" s="11">
        <f>COUNTIF(B$2:B537,B537)</f>
        <v>73</v>
      </c>
      <c r="B537" s="11" t="s">
        <v>1365</v>
      </c>
      <c r="C537" s="11" t="s">
        <v>1570</v>
      </c>
      <c r="D537" s="11" t="s">
        <v>136</v>
      </c>
      <c r="E537" s="11" t="s">
        <v>137</v>
      </c>
      <c r="F537" s="11" t="s">
        <v>138</v>
      </c>
      <c r="G537" s="11">
        <v>235200</v>
      </c>
      <c r="H537" s="11" t="s">
        <v>139</v>
      </c>
      <c r="I537" s="11" t="s">
        <v>1571</v>
      </c>
      <c r="J537" s="13" t="s">
        <v>18</v>
      </c>
      <c r="K537" s="11"/>
    </row>
    <row r="538" s="5" customFormat="1" ht="22.5" customHeight="1" spans="1:11">
      <c r="A538" s="3">
        <f>COUNTIF(B$2:B538,B538)</f>
        <v>74</v>
      </c>
      <c r="B538" s="3" t="s">
        <v>1365</v>
      </c>
      <c r="C538" s="3" t="s">
        <v>1572</v>
      </c>
      <c r="D538" s="3" t="s">
        <v>440</v>
      </c>
      <c r="E538" s="3" t="s">
        <v>441</v>
      </c>
      <c r="F538" s="12" t="s">
        <v>1550</v>
      </c>
      <c r="G538" s="3">
        <v>233000</v>
      </c>
      <c r="H538" s="3" t="s">
        <v>443</v>
      </c>
      <c r="I538" s="3" t="s">
        <v>1573</v>
      </c>
      <c r="J538" s="10" t="s">
        <v>18</v>
      </c>
      <c r="K538" s="3"/>
    </row>
    <row r="539" customFormat="1" ht="22.5" customHeight="1" spans="1:11">
      <c r="A539" s="11">
        <v>75</v>
      </c>
      <c r="B539" s="11" t="s">
        <v>1365</v>
      </c>
      <c r="C539" s="11" t="s">
        <v>1574</v>
      </c>
      <c r="D539" s="11" t="s">
        <v>112</v>
      </c>
      <c r="E539" s="11" t="s">
        <v>113</v>
      </c>
      <c r="F539" s="11" t="s">
        <v>114</v>
      </c>
      <c r="G539" s="11">
        <v>232000</v>
      </c>
      <c r="H539" s="11" t="s">
        <v>115</v>
      </c>
      <c r="I539" s="11" t="s">
        <v>1575</v>
      </c>
      <c r="J539" s="13"/>
      <c r="K539" s="11"/>
    </row>
    <row r="540" ht="22.5" customHeight="1" spans="1:10">
      <c r="A540" s="2">
        <f>COUNTIF(B$2:B540,B540)</f>
        <v>1</v>
      </c>
      <c r="B540" s="2" t="s">
        <v>1576</v>
      </c>
      <c r="C540" s="2" t="s">
        <v>1577</v>
      </c>
      <c r="D540" s="2" t="s">
        <v>282</v>
      </c>
      <c r="E540" s="2" t="s">
        <v>283</v>
      </c>
      <c r="F540" s="2" t="s">
        <v>284</v>
      </c>
      <c r="G540" s="2">
        <v>239200</v>
      </c>
      <c r="H540" s="2" t="s">
        <v>285</v>
      </c>
      <c r="I540" s="2" t="s">
        <v>1578</v>
      </c>
      <c r="J540" s="1" t="s">
        <v>18</v>
      </c>
    </row>
    <row r="541" ht="22.5" customHeight="1" spans="1:10">
      <c r="A541" s="2">
        <f>COUNTIF(B$2:B541,B541)</f>
        <v>2</v>
      </c>
      <c r="B541" s="2" t="s">
        <v>1576</v>
      </c>
      <c r="C541" s="2" t="s">
        <v>1579</v>
      </c>
      <c r="D541" s="2" t="s">
        <v>250</v>
      </c>
      <c r="E541" s="2" t="s">
        <v>251</v>
      </c>
      <c r="F541" s="2" t="s">
        <v>252</v>
      </c>
      <c r="G541" s="2">
        <v>237400</v>
      </c>
      <c r="H541" s="2" t="s">
        <v>253</v>
      </c>
      <c r="I541" s="2" t="s">
        <v>1580</v>
      </c>
      <c r="J541" s="1" t="s">
        <v>18</v>
      </c>
    </row>
    <row r="542" ht="22.5" customHeight="1" spans="1:10">
      <c r="A542" s="2">
        <f>COUNTIF(B$2:B542,B542)</f>
        <v>3</v>
      </c>
      <c r="B542" s="2" t="s">
        <v>1576</v>
      </c>
      <c r="C542" s="2" t="s">
        <v>1581</v>
      </c>
      <c r="D542" s="2" t="s">
        <v>169</v>
      </c>
      <c r="E542" s="2" t="s">
        <v>170</v>
      </c>
      <c r="F542" s="2" t="s">
        <v>171</v>
      </c>
      <c r="G542" s="2">
        <v>231600</v>
      </c>
      <c r="H542" s="2" t="s">
        <v>172</v>
      </c>
      <c r="I542" s="2" t="s">
        <v>1582</v>
      </c>
      <c r="J542" s="1" t="s">
        <v>18</v>
      </c>
    </row>
    <row r="543" ht="22.5" customHeight="1" spans="1:10">
      <c r="A543" s="2">
        <f>COUNTIF(B$2:B543,B543)</f>
        <v>4</v>
      </c>
      <c r="B543" s="2" t="s">
        <v>1576</v>
      </c>
      <c r="C543" s="2" t="s">
        <v>1583</v>
      </c>
      <c r="D543" s="2" t="s">
        <v>61</v>
      </c>
      <c r="E543" s="2" t="s">
        <v>62</v>
      </c>
      <c r="F543" s="2" t="s">
        <v>63</v>
      </c>
      <c r="G543" s="2">
        <v>231300</v>
      </c>
      <c r="H543" s="2" t="s">
        <v>64</v>
      </c>
      <c r="I543" s="2" t="s">
        <v>1584</v>
      </c>
      <c r="J543" s="1" t="s">
        <v>18</v>
      </c>
    </row>
    <row r="544" ht="22.5" customHeight="1" spans="1:10">
      <c r="A544" s="2">
        <f>COUNTIF(B$2:B544,B544)</f>
        <v>5</v>
      </c>
      <c r="B544" s="2" t="s">
        <v>1576</v>
      </c>
      <c r="C544" s="2" t="s">
        <v>1585</v>
      </c>
      <c r="D544" s="2" t="s">
        <v>673</v>
      </c>
      <c r="E544" s="2" t="s">
        <v>674</v>
      </c>
      <c r="F544" s="2" t="s">
        <v>675</v>
      </c>
      <c r="G544" s="2">
        <v>231200</v>
      </c>
      <c r="H544" s="2" t="s">
        <v>676</v>
      </c>
      <c r="I544" s="2" t="s">
        <v>1586</v>
      </c>
      <c r="J544" s="1" t="s">
        <v>18</v>
      </c>
    </row>
    <row r="545" ht="22.5" customHeight="1" spans="1:10">
      <c r="A545" s="2">
        <f>COUNTIF(B$2:B545,B545)</f>
        <v>6</v>
      </c>
      <c r="B545" s="2" t="s">
        <v>1576</v>
      </c>
      <c r="C545" s="2" t="s">
        <v>1587</v>
      </c>
      <c r="D545" s="2" t="s">
        <v>199</v>
      </c>
      <c r="E545" s="2" t="s">
        <v>76</v>
      </c>
      <c r="F545" s="2" t="s">
        <v>200</v>
      </c>
      <c r="G545" s="2">
        <v>233200</v>
      </c>
      <c r="H545" s="2" t="s">
        <v>201</v>
      </c>
      <c r="I545" s="2" t="s">
        <v>1588</v>
      </c>
      <c r="J545" s="1" t="s">
        <v>18</v>
      </c>
    </row>
    <row r="546" ht="22.5" customHeight="1" spans="1:10">
      <c r="A546" s="2">
        <f>COUNTIF(B$2:B546,B546)</f>
        <v>7</v>
      </c>
      <c r="B546" s="2" t="s">
        <v>1576</v>
      </c>
      <c r="C546" s="2" t="s">
        <v>1589</v>
      </c>
      <c r="D546" s="2" t="s">
        <v>38</v>
      </c>
      <c r="E546" s="2" t="s">
        <v>39</v>
      </c>
      <c r="F546" s="2" t="s">
        <v>40</v>
      </c>
      <c r="G546" s="2">
        <v>237000</v>
      </c>
      <c r="H546" s="2" t="s">
        <v>41</v>
      </c>
      <c r="I546" s="2" t="s">
        <v>1590</v>
      </c>
      <c r="J546" s="1" t="s">
        <v>18</v>
      </c>
    </row>
    <row r="547" ht="22.5" customHeight="1" spans="1:10">
      <c r="A547" s="2">
        <f>COUNTIF(B$2:B547,B547)</f>
        <v>8</v>
      </c>
      <c r="B547" s="2" t="s">
        <v>1576</v>
      </c>
      <c r="C547" s="2" t="s">
        <v>1591</v>
      </c>
      <c r="D547" s="2" t="s">
        <v>572</v>
      </c>
      <c r="E547" s="2" t="s">
        <v>573</v>
      </c>
      <c r="F547" s="2" t="s">
        <v>574</v>
      </c>
      <c r="G547" s="2">
        <v>236200</v>
      </c>
      <c r="H547" s="2" t="s">
        <v>575</v>
      </c>
      <c r="I547" s="2" t="s">
        <v>1592</v>
      </c>
      <c r="J547" s="1" t="s">
        <v>18</v>
      </c>
    </row>
    <row r="548" ht="22.5" customHeight="1" spans="1:10">
      <c r="A548" s="2">
        <f>COUNTIF(B$2:B548,B548)</f>
        <v>9</v>
      </c>
      <c r="B548" s="2" t="s">
        <v>1576</v>
      </c>
      <c r="C548" s="2" t="s">
        <v>1593</v>
      </c>
      <c r="D548" s="2" t="s">
        <v>392</v>
      </c>
      <c r="E548" s="2" t="s">
        <v>393</v>
      </c>
      <c r="F548" s="2" t="s">
        <v>394</v>
      </c>
      <c r="G548" s="2">
        <v>234000</v>
      </c>
      <c r="H548" s="2" t="s">
        <v>395</v>
      </c>
      <c r="I548" s="2" t="s">
        <v>1594</v>
      </c>
      <c r="J548" s="1" t="s">
        <v>18</v>
      </c>
    </row>
    <row r="549" ht="22.5" customHeight="1" spans="1:10">
      <c r="A549" s="2">
        <f>COUNTIF(B$2:B549,B549)</f>
        <v>10</v>
      </c>
      <c r="B549" s="2" t="s">
        <v>1576</v>
      </c>
      <c r="C549" s="2" t="s">
        <v>1595</v>
      </c>
      <c r="D549" s="2" t="s">
        <v>392</v>
      </c>
      <c r="E549" s="2" t="s">
        <v>393</v>
      </c>
      <c r="F549" s="2" t="s">
        <v>394</v>
      </c>
      <c r="G549" s="2">
        <v>234000</v>
      </c>
      <c r="H549" s="2" t="s">
        <v>395</v>
      </c>
      <c r="I549" s="2" t="s">
        <v>1596</v>
      </c>
      <c r="J549" s="1" t="s">
        <v>18</v>
      </c>
    </row>
    <row r="550" ht="22.5" customHeight="1" spans="1:10">
      <c r="A550" s="2">
        <f>COUNTIF(B$2:B550,B550)</f>
        <v>11</v>
      </c>
      <c r="B550" s="2" t="s">
        <v>1576</v>
      </c>
      <c r="C550" s="2" t="s">
        <v>1597</v>
      </c>
      <c r="D550" s="2" t="s">
        <v>20</v>
      </c>
      <c r="E550" s="2" t="s">
        <v>21</v>
      </c>
      <c r="F550" s="2" t="s">
        <v>22</v>
      </c>
      <c r="G550" s="2">
        <v>246100</v>
      </c>
      <c r="H550" s="2" t="s">
        <v>23</v>
      </c>
      <c r="I550" s="2" t="s">
        <v>1598</v>
      </c>
      <c r="J550" s="1" t="s">
        <v>18</v>
      </c>
    </row>
    <row r="551" ht="22.5" customHeight="1" spans="1:10">
      <c r="A551" s="2">
        <f>COUNTIF(B$2:B551,B551)</f>
        <v>12</v>
      </c>
      <c r="B551" s="2" t="s">
        <v>1576</v>
      </c>
      <c r="C551" s="2" t="s">
        <v>1599</v>
      </c>
      <c r="D551" s="2" t="s">
        <v>250</v>
      </c>
      <c r="E551" s="2" t="s">
        <v>251</v>
      </c>
      <c r="F551" s="2" t="s">
        <v>252</v>
      </c>
      <c r="G551" s="2">
        <v>237400</v>
      </c>
      <c r="H551" s="2" t="s">
        <v>253</v>
      </c>
      <c r="I551" s="2" t="s">
        <v>1600</v>
      </c>
      <c r="J551" s="1" t="s">
        <v>18</v>
      </c>
    </row>
    <row r="552" ht="22.5" customHeight="1" spans="1:10">
      <c r="A552" s="2">
        <f>COUNTIF(B$2:B552,B552)</f>
        <v>13</v>
      </c>
      <c r="B552" s="2" t="s">
        <v>1576</v>
      </c>
      <c r="C552" s="2" t="s">
        <v>1601</v>
      </c>
      <c r="D552" s="2" t="s">
        <v>572</v>
      </c>
      <c r="E552" s="2" t="s">
        <v>573</v>
      </c>
      <c r="F552" s="2" t="s">
        <v>574</v>
      </c>
      <c r="G552" s="2">
        <v>236200</v>
      </c>
      <c r="H552" s="2" t="s">
        <v>575</v>
      </c>
      <c r="I552" s="2" t="s">
        <v>1602</v>
      </c>
      <c r="J552" s="1" t="s">
        <v>18</v>
      </c>
    </row>
    <row r="553" ht="22.5" customHeight="1" spans="1:10">
      <c r="A553" s="2">
        <f>COUNTIF(B$2:B553,B553)</f>
        <v>14</v>
      </c>
      <c r="B553" s="2" t="s">
        <v>1576</v>
      </c>
      <c r="C553" s="2" t="s">
        <v>1603</v>
      </c>
      <c r="D553" s="2" t="s">
        <v>20</v>
      </c>
      <c r="E553" s="2" t="s">
        <v>21</v>
      </c>
      <c r="F553" s="2" t="s">
        <v>22</v>
      </c>
      <c r="G553" s="2">
        <v>246100</v>
      </c>
      <c r="H553" s="2" t="s">
        <v>23</v>
      </c>
      <c r="I553" s="2" t="s">
        <v>1604</v>
      </c>
      <c r="J553" s="1" t="s">
        <v>18</v>
      </c>
    </row>
    <row r="554" ht="22.5" customHeight="1" spans="1:10">
      <c r="A554" s="2">
        <f>COUNTIF(B$2:B554,B554)</f>
        <v>15</v>
      </c>
      <c r="B554" s="2" t="s">
        <v>1576</v>
      </c>
      <c r="C554" s="2" t="s">
        <v>1605</v>
      </c>
      <c r="D554" s="2" t="s">
        <v>1606</v>
      </c>
      <c r="E554" s="2" t="s">
        <v>76</v>
      </c>
      <c r="F554" s="2" t="s">
        <v>1607</v>
      </c>
      <c r="G554" s="2">
        <v>215028</v>
      </c>
      <c r="H554" s="2" t="s">
        <v>1608</v>
      </c>
      <c r="I554" s="2" t="s">
        <v>1609</v>
      </c>
      <c r="J554" s="1" t="s">
        <v>1610</v>
      </c>
    </row>
    <row r="555" ht="22.5" customHeight="1" spans="1:10">
      <c r="A555" s="2">
        <f>COUNTIF(B$2:B555,B555)</f>
        <v>16</v>
      </c>
      <c r="B555" s="2" t="s">
        <v>1576</v>
      </c>
      <c r="C555" s="2" t="s">
        <v>1611</v>
      </c>
      <c r="D555" s="2" t="s">
        <v>153</v>
      </c>
      <c r="E555" s="2" t="s">
        <v>154</v>
      </c>
      <c r="F555" s="2" t="s">
        <v>155</v>
      </c>
      <c r="G555" s="2">
        <v>234300</v>
      </c>
      <c r="H555" s="2" t="s">
        <v>156</v>
      </c>
      <c r="I555" s="2" t="s">
        <v>1612</v>
      </c>
      <c r="J555" s="1" t="s">
        <v>18</v>
      </c>
    </row>
    <row r="556" ht="22.5" customHeight="1" spans="1:10">
      <c r="A556" s="2">
        <f>COUNTIF(B$2:B556,B556)</f>
        <v>17</v>
      </c>
      <c r="B556" s="2" t="s">
        <v>1576</v>
      </c>
      <c r="C556" s="2" t="s">
        <v>1613</v>
      </c>
      <c r="D556" s="2" t="s">
        <v>49</v>
      </c>
      <c r="E556" s="2" t="s">
        <v>50</v>
      </c>
      <c r="F556" s="2" t="s">
        <v>51</v>
      </c>
      <c r="G556" s="2">
        <v>230000</v>
      </c>
      <c r="H556" s="2" t="s">
        <v>52</v>
      </c>
      <c r="I556" s="2" t="s">
        <v>1614</v>
      </c>
      <c r="J556" s="1" t="s">
        <v>18</v>
      </c>
    </row>
    <row r="557" ht="22.5" customHeight="1" spans="1:10">
      <c r="A557" s="2">
        <f>COUNTIF(B$2:B557,B557)</f>
        <v>18</v>
      </c>
      <c r="B557" s="2" t="s">
        <v>1576</v>
      </c>
      <c r="C557" s="2" t="s">
        <v>1615</v>
      </c>
      <c r="D557" s="2" t="s">
        <v>1035</v>
      </c>
      <c r="E557" s="2" t="s">
        <v>82</v>
      </c>
      <c r="F557" s="2" t="s">
        <v>1036</v>
      </c>
      <c r="G557" s="2">
        <v>246600</v>
      </c>
      <c r="H557" s="2" t="s">
        <v>1037</v>
      </c>
      <c r="I557" s="2" t="s">
        <v>1616</v>
      </c>
      <c r="J557" s="1" t="s">
        <v>18</v>
      </c>
    </row>
    <row r="558" ht="22.5" customHeight="1" spans="1:10">
      <c r="A558" s="2">
        <f>COUNTIF(B$2:B558,B558)</f>
        <v>19</v>
      </c>
      <c r="B558" s="2" t="s">
        <v>1576</v>
      </c>
      <c r="C558" s="2" t="s">
        <v>1617</v>
      </c>
      <c r="D558" s="2" t="s">
        <v>302</v>
      </c>
      <c r="E558" s="2" t="s">
        <v>76</v>
      </c>
      <c r="F558" s="2" t="s">
        <v>303</v>
      </c>
      <c r="G558" s="2">
        <v>230000</v>
      </c>
      <c r="H558" s="2" t="s">
        <v>304</v>
      </c>
      <c r="I558" s="2" t="s">
        <v>1618</v>
      </c>
      <c r="J558" s="1" t="s">
        <v>18</v>
      </c>
    </row>
    <row r="559" ht="22.5" customHeight="1" spans="1:10">
      <c r="A559" s="2">
        <f>COUNTIF(B$2:B559,B559)</f>
        <v>20</v>
      </c>
      <c r="B559" s="2" t="s">
        <v>1576</v>
      </c>
      <c r="C559" s="2" t="s">
        <v>1619</v>
      </c>
      <c r="D559" s="2" t="s">
        <v>698</v>
      </c>
      <c r="E559" s="2" t="s">
        <v>76</v>
      </c>
      <c r="F559" s="2" t="s">
        <v>699</v>
      </c>
      <c r="G559" s="2">
        <v>247200</v>
      </c>
      <c r="H559" s="2" t="s">
        <v>700</v>
      </c>
      <c r="I559" s="2" t="s">
        <v>1620</v>
      </c>
      <c r="J559" s="1" t="s">
        <v>18</v>
      </c>
    </row>
    <row r="560" ht="22.5" customHeight="1" spans="1:10">
      <c r="A560" s="2">
        <f>COUNTIF(B$2:B560,B560)</f>
        <v>21</v>
      </c>
      <c r="B560" s="2" t="s">
        <v>1576</v>
      </c>
      <c r="C560" s="2" t="s">
        <v>1621</v>
      </c>
      <c r="D560" s="2" t="s">
        <v>250</v>
      </c>
      <c r="E560" s="2" t="s">
        <v>251</v>
      </c>
      <c r="F560" s="2" t="s">
        <v>252</v>
      </c>
      <c r="G560" s="2">
        <v>237400</v>
      </c>
      <c r="H560" s="2" t="s">
        <v>253</v>
      </c>
      <c r="I560" s="2" t="s">
        <v>1622</v>
      </c>
      <c r="J560" s="1" t="s">
        <v>18</v>
      </c>
    </row>
    <row r="561" ht="22.5" customHeight="1" spans="1:10">
      <c r="A561" s="2">
        <f>COUNTIF(B$2:B561,B561)</f>
        <v>22</v>
      </c>
      <c r="B561" s="2" t="s">
        <v>1576</v>
      </c>
      <c r="C561" s="2" t="s">
        <v>1623</v>
      </c>
      <c r="D561" s="2" t="s">
        <v>124</v>
      </c>
      <c r="E561" s="2" t="s">
        <v>125</v>
      </c>
      <c r="F561" s="2" t="s">
        <v>126</v>
      </c>
      <c r="G561" s="2">
        <v>236500</v>
      </c>
      <c r="H561" s="2" t="s">
        <v>127</v>
      </c>
      <c r="I561" s="2" t="s">
        <v>1624</v>
      </c>
      <c r="J561" s="1" t="s">
        <v>18</v>
      </c>
    </row>
    <row r="562" ht="22.5" customHeight="1" spans="1:10">
      <c r="A562" s="2">
        <f>COUNTIF(B$2:B562,B562)</f>
        <v>23</v>
      </c>
      <c r="B562" s="2" t="s">
        <v>1576</v>
      </c>
      <c r="C562" s="2" t="s">
        <v>1625</v>
      </c>
      <c r="D562" s="2" t="s">
        <v>392</v>
      </c>
      <c r="E562" s="2" t="s">
        <v>393</v>
      </c>
      <c r="F562" s="2" t="s">
        <v>394</v>
      </c>
      <c r="G562" s="2">
        <v>234000</v>
      </c>
      <c r="H562" s="2" t="s">
        <v>395</v>
      </c>
      <c r="I562" s="2" t="s">
        <v>1626</v>
      </c>
      <c r="J562" s="1" t="s">
        <v>18</v>
      </c>
    </row>
    <row r="563" ht="22.5" customHeight="1" spans="1:10">
      <c r="A563" s="2">
        <f>COUNTIF(B$2:B563,B563)</f>
        <v>24</v>
      </c>
      <c r="B563" s="2" t="s">
        <v>1576</v>
      </c>
      <c r="C563" s="2" t="s">
        <v>1627</v>
      </c>
      <c r="D563" s="2" t="s">
        <v>75</v>
      </c>
      <c r="E563" s="2" t="s">
        <v>76</v>
      </c>
      <c r="F563" s="2" t="s">
        <v>77</v>
      </c>
      <c r="G563" s="2">
        <v>233100</v>
      </c>
      <c r="H563" s="2" t="s">
        <v>78</v>
      </c>
      <c r="I563" s="2" t="s">
        <v>1628</v>
      </c>
      <c r="J563" s="1" t="s">
        <v>18</v>
      </c>
    </row>
    <row r="564" ht="22.5" customHeight="1" spans="1:10">
      <c r="A564" s="2">
        <f>COUNTIF(B$2:B564,B564)</f>
        <v>25</v>
      </c>
      <c r="B564" s="2" t="s">
        <v>1576</v>
      </c>
      <c r="C564" s="2" t="s">
        <v>1629</v>
      </c>
      <c r="D564" s="2" t="s">
        <v>586</v>
      </c>
      <c r="E564" s="2" t="s">
        <v>76</v>
      </c>
      <c r="F564" s="2" t="s">
        <v>587</v>
      </c>
      <c r="G564" s="2">
        <v>234200</v>
      </c>
      <c r="H564" s="2" t="s">
        <v>588</v>
      </c>
      <c r="I564" s="2" t="s">
        <v>1630</v>
      </c>
      <c r="J564" s="1" t="s">
        <v>18</v>
      </c>
    </row>
    <row r="565" ht="22.5" customHeight="1" spans="1:10">
      <c r="A565" s="2">
        <f>COUNTIF(B$2:B565,B565)</f>
        <v>26</v>
      </c>
      <c r="B565" s="2" t="s">
        <v>1576</v>
      </c>
      <c r="C565" s="2" t="s">
        <v>1631</v>
      </c>
      <c r="D565" s="2" t="s">
        <v>673</v>
      </c>
      <c r="E565" s="2" t="s">
        <v>674</v>
      </c>
      <c r="F565" s="2" t="s">
        <v>675</v>
      </c>
      <c r="G565" s="2">
        <v>231200</v>
      </c>
      <c r="H565" s="2" t="s">
        <v>676</v>
      </c>
      <c r="I565" s="2" t="s">
        <v>1632</v>
      </c>
      <c r="J565" s="1" t="s">
        <v>18</v>
      </c>
    </row>
    <row r="566" ht="22.5" customHeight="1" spans="1:10">
      <c r="A566" s="2">
        <f>COUNTIF(B$2:B566,B566)</f>
        <v>27</v>
      </c>
      <c r="B566" s="2" t="s">
        <v>1576</v>
      </c>
      <c r="C566" s="2" t="s">
        <v>1633</v>
      </c>
      <c r="D566" s="2" t="s">
        <v>328</v>
      </c>
      <c r="E566" s="2" t="s">
        <v>291</v>
      </c>
      <c r="F566" s="2" t="s">
        <v>329</v>
      </c>
      <c r="G566" s="2">
        <v>233600</v>
      </c>
      <c r="H566" s="2" t="s">
        <v>330</v>
      </c>
      <c r="I566" s="2" t="s">
        <v>1634</v>
      </c>
      <c r="J566" s="1" t="s">
        <v>18</v>
      </c>
    </row>
    <row r="567" ht="22.5" customHeight="1" spans="1:10">
      <c r="A567" s="2">
        <f>COUNTIF(B$2:B567,B567)</f>
        <v>28</v>
      </c>
      <c r="B567" s="2" t="s">
        <v>1576</v>
      </c>
      <c r="C567" s="2" t="s">
        <v>1635</v>
      </c>
      <c r="D567" s="2" t="s">
        <v>118</v>
      </c>
      <c r="E567" s="2" t="s">
        <v>119</v>
      </c>
      <c r="F567" s="2" t="s">
        <v>120</v>
      </c>
      <c r="G567" s="2">
        <v>236400</v>
      </c>
      <c r="H567" s="2" t="s">
        <v>121</v>
      </c>
      <c r="I567" s="2" t="s">
        <v>1636</v>
      </c>
      <c r="J567" s="1" t="s">
        <v>18</v>
      </c>
    </row>
    <row r="568" ht="22.5" customHeight="1" spans="1:10">
      <c r="A568" s="2">
        <f>COUNTIF(B$2:B568,B568)</f>
        <v>29</v>
      </c>
      <c r="B568" s="2" t="s">
        <v>1576</v>
      </c>
      <c r="C568" s="2" t="s">
        <v>1637</v>
      </c>
      <c r="D568" s="2" t="s">
        <v>347</v>
      </c>
      <c r="E568" s="2" t="s">
        <v>348</v>
      </c>
      <c r="F568" s="2" t="s">
        <v>349</v>
      </c>
      <c r="G568" s="2">
        <v>233700</v>
      </c>
      <c r="H568" s="2" t="s">
        <v>350</v>
      </c>
      <c r="I568" s="2" t="s">
        <v>1638</v>
      </c>
      <c r="J568" s="1" t="s">
        <v>18</v>
      </c>
    </row>
    <row r="569" ht="22.5" customHeight="1" spans="1:10">
      <c r="A569" s="2">
        <f>COUNTIF(B$2:B569,B569)</f>
        <v>30</v>
      </c>
      <c r="B569" s="2" t="s">
        <v>1576</v>
      </c>
      <c r="C569" s="2" t="s">
        <v>1639</v>
      </c>
      <c r="D569" s="2" t="s">
        <v>250</v>
      </c>
      <c r="E569" s="2" t="s">
        <v>251</v>
      </c>
      <c r="F569" s="2" t="s">
        <v>252</v>
      </c>
      <c r="G569" s="2">
        <v>237400</v>
      </c>
      <c r="H569" s="2" t="s">
        <v>253</v>
      </c>
      <c r="I569" s="2" t="s">
        <v>1640</v>
      </c>
      <c r="J569" s="1" t="s">
        <v>18</v>
      </c>
    </row>
    <row r="570" ht="22.5" customHeight="1" spans="1:10">
      <c r="A570" s="2">
        <f>COUNTIF(B$2:B570,B570)</f>
        <v>31</v>
      </c>
      <c r="B570" s="2" t="s">
        <v>1576</v>
      </c>
      <c r="C570" s="2" t="s">
        <v>1641</v>
      </c>
      <c r="D570" s="2" t="s">
        <v>986</v>
      </c>
      <c r="E570" s="2" t="s">
        <v>987</v>
      </c>
      <c r="F570" s="2" t="s">
        <v>988</v>
      </c>
      <c r="G570" s="2">
        <v>239000</v>
      </c>
      <c r="H570" s="2" t="s">
        <v>989</v>
      </c>
      <c r="I570" s="2" t="s">
        <v>1642</v>
      </c>
      <c r="J570" s="1" t="s">
        <v>18</v>
      </c>
    </row>
    <row r="571" ht="22.5" customHeight="1" spans="1:10">
      <c r="A571" s="2">
        <f>COUNTIF(B$2:B571,B571)</f>
        <v>32</v>
      </c>
      <c r="B571" s="2" t="s">
        <v>1576</v>
      </c>
      <c r="C571" s="2" t="s">
        <v>1643</v>
      </c>
      <c r="D571" s="2" t="s">
        <v>328</v>
      </c>
      <c r="E571" s="2" t="s">
        <v>291</v>
      </c>
      <c r="F571" s="2" t="s">
        <v>329</v>
      </c>
      <c r="G571" s="2">
        <v>233600</v>
      </c>
      <c r="H571" s="2" t="s">
        <v>330</v>
      </c>
      <c r="I571" s="2" t="s">
        <v>1644</v>
      </c>
      <c r="J571" s="1" t="s">
        <v>18</v>
      </c>
    </row>
    <row r="572" ht="22.5" customHeight="1" spans="1:10">
      <c r="A572" s="2">
        <f>COUNTIF(B$2:B572,B572)</f>
        <v>33</v>
      </c>
      <c r="B572" s="2" t="s">
        <v>1576</v>
      </c>
      <c r="C572" s="2" t="s">
        <v>1645</v>
      </c>
      <c r="D572" s="2" t="s">
        <v>367</v>
      </c>
      <c r="E572" s="2" t="s">
        <v>368</v>
      </c>
      <c r="F572" s="2" t="s">
        <v>369</v>
      </c>
      <c r="G572" s="2">
        <v>239300</v>
      </c>
      <c r="H572" s="2" t="s">
        <v>370</v>
      </c>
      <c r="I572" s="2" t="s">
        <v>1646</v>
      </c>
      <c r="J572" s="1" t="s">
        <v>18</v>
      </c>
    </row>
    <row r="573" ht="22.5" customHeight="1" spans="1:10">
      <c r="A573" s="2">
        <f>COUNTIF(B$2:B573,B573)</f>
        <v>34</v>
      </c>
      <c r="B573" s="2" t="s">
        <v>1576</v>
      </c>
      <c r="C573" s="2" t="s">
        <v>1647</v>
      </c>
      <c r="D573" s="2" t="s">
        <v>175</v>
      </c>
      <c r="E573" s="2" t="s">
        <v>76</v>
      </c>
      <c r="F573" s="2" t="s">
        <v>176</v>
      </c>
      <c r="G573" s="2">
        <v>238300</v>
      </c>
      <c r="H573" s="2" t="s">
        <v>177</v>
      </c>
      <c r="I573" s="2" t="s">
        <v>1648</v>
      </c>
      <c r="J573" s="1" t="s">
        <v>18</v>
      </c>
    </row>
    <row r="574" ht="22.5" customHeight="1" spans="1:10">
      <c r="A574" s="2">
        <f>COUNTIF(B$2:B574,B574)</f>
        <v>35</v>
      </c>
      <c r="B574" s="2" t="s">
        <v>1576</v>
      </c>
      <c r="C574" s="2" t="s">
        <v>1649</v>
      </c>
      <c r="D574" s="2" t="s">
        <v>392</v>
      </c>
      <c r="E574" s="2" t="s">
        <v>393</v>
      </c>
      <c r="F574" s="2" t="s">
        <v>394</v>
      </c>
      <c r="G574" s="2">
        <v>234000</v>
      </c>
      <c r="H574" s="2" t="s">
        <v>395</v>
      </c>
      <c r="I574" s="2" t="s">
        <v>1650</v>
      </c>
      <c r="J574" s="1" t="s">
        <v>18</v>
      </c>
    </row>
    <row r="575" ht="22.5" customHeight="1" spans="1:10">
      <c r="A575" s="2">
        <f>COUNTIF(B$2:B575,B575)</f>
        <v>36</v>
      </c>
      <c r="B575" s="2" t="s">
        <v>1576</v>
      </c>
      <c r="C575" s="2" t="s">
        <v>1651</v>
      </c>
      <c r="D575" s="2" t="s">
        <v>290</v>
      </c>
      <c r="E575" s="2" t="s">
        <v>291</v>
      </c>
      <c r="F575" s="2" t="s">
        <v>292</v>
      </c>
      <c r="G575" s="2">
        <v>230000</v>
      </c>
      <c r="H575" s="2" t="s">
        <v>293</v>
      </c>
      <c r="I575" s="2" t="s">
        <v>1652</v>
      </c>
      <c r="J575" s="1" t="s">
        <v>18</v>
      </c>
    </row>
    <row r="576" ht="22.5" customHeight="1" spans="1:10">
      <c r="A576" s="2">
        <f>COUNTIF(B$2:B576,B576)</f>
        <v>37</v>
      </c>
      <c r="B576" s="2" t="s">
        <v>1576</v>
      </c>
      <c r="C576" s="2" t="s">
        <v>1653</v>
      </c>
      <c r="D576" s="2" t="s">
        <v>458</v>
      </c>
      <c r="E576" s="2" t="s">
        <v>76</v>
      </c>
      <c r="F576" s="2" t="s">
        <v>459</v>
      </c>
      <c r="G576" s="2">
        <v>236700</v>
      </c>
      <c r="H576" s="2" t="s">
        <v>460</v>
      </c>
      <c r="I576" s="2" t="s">
        <v>1654</v>
      </c>
      <c r="J576" s="1" t="s">
        <v>18</v>
      </c>
    </row>
    <row r="577" ht="22.5" customHeight="1" spans="1:10">
      <c r="A577" s="2">
        <f>COUNTIF(B$2:B577,B577)</f>
        <v>38</v>
      </c>
      <c r="B577" s="2" t="s">
        <v>1576</v>
      </c>
      <c r="C577" s="2" t="s">
        <v>1655</v>
      </c>
      <c r="D577" s="2" t="s">
        <v>153</v>
      </c>
      <c r="E577" s="2" t="s">
        <v>154</v>
      </c>
      <c r="F577" s="2" t="s">
        <v>155</v>
      </c>
      <c r="G577" s="2">
        <v>234300</v>
      </c>
      <c r="H577" s="2" t="s">
        <v>156</v>
      </c>
      <c r="I577" s="2" t="s">
        <v>1656</v>
      </c>
      <c r="J577" s="1" t="s">
        <v>18</v>
      </c>
    </row>
    <row r="578" ht="22.5" customHeight="1" spans="1:10">
      <c r="A578" s="2">
        <f>COUNTIF(B$2:B578,B578)</f>
        <v>39</v>
      </c>
      <c r="B578" s="2" t="s">
        <v>1576</v>
      </c>
      <c r="C578" s="2" t="s">
        <v>1657</v>
      </c>
      <c r="D578" s="2" t="s">
        <v>913</v>
      </c>
      <c r="E578" s="2" t="s">
        <v>82</v>
      </c>
      <c r="F578" s="2" t="s">
        <v>914</v>
      </c>
      <c r="G578" s="2">
        <v>242800</v>
      </c>
      <c r="H578" s="2" t="s">
        <v>915</v>
      </c>
      <c r="I578" s="2" t="s">
        <v>1658</v>
      </c>
      <c r="J578" s="1" t="s">
        <v>18</v>
      </c>
    </row>
    <row r="579" ht="22.5" customHeight="1" spans="1:10">
      <c r="A579" s="2">
        <f>COUNTIF(B$2:B579,B579)</f>
        <v>40</v>
      </c>
      <c r="B579" s="2" t="s">
        <v>1576</v>
      </c>
      <c r="C579" s="2" t="s">
        <v>1659</v>
      </c>
      <c r="D579" s="2" t="s">
        <v>235</v>
      </c>
      <c r="E579" s="2" t="s">
        <v>82</v>
      </c>
      <c r="F579" s="2" t="s">
        <v>236</v>
      </c>
      <c r="G579" s="2">
        <v>233300</v>
      </c>
      <c r="H579" s="2" t="s">
        <v>237</v>
      </c>
      <c r="I579" s="2" t="s">
        <v>1660</v>
      </c>
      <c r="J579" s="1" t="s">
        <v>18</v>
      </c>
    </row>
    <row r="580" ht="22.5" customHeight="1" spans="1:10">
      <c r="A580" s="2">
        <f>COUNTIF(B$2:B580,B580)</f>
        <v>41</v>
      </c>
      <c r="B580" s="2" t="s">
        <v>1576</v>
      </c>
      <c r="C580" s="2" t="s">
        <v>1661</v>
      </c>
      <c r="D580" s="2" t="s">
        <v>268</v>
      </c>
      <c r="E580" s="2" t="s">
        <v>269</v>
      </c>
      <c r="F580" s="2" t="s">
        <v>270</v>
      </c>
      <c r="G580" s="2">
        <v>237200</v>
      </c>
      <c r="H580" s="2" t="s">
        <v>271</v>
      </c>
      <c r="I580" s="2" t="s">
        <v>1662</v>
      </c>
      <c r="J580" s="1" t="s">
        <v>18</v>
      </c>
    </row>
    <row r="581" ht="22.5" customHeight="1" spans="1:10">
      <c r="A581" s="2">
        <f>COUNTIF(B$2:B581,B581)</f>
        <v>42</v>
      </c>
      <c r="B581" s="2" t="s">
        <v>1576</v>
      </c>
      <c r="C581" s="2" t="s">
        <v>1663</v>
      </c>
      <c r="D581" s="2" t="s">
        <v>89</v>
      </c>
      <c r="E581" s="2" t="s">
        <v>90</v>
      </c>
      <c r="F581" s="2" t="s">
        <v>91</v>
      </c>
      <c r="G581" s="2">
        <v>234300</v>
      </c>
      <c r="H581" s="2" t="s">
        <v>92</v>
      </c>
      <c r="I581" s="2" t="s">
        <v>1664</v>
      </c>
      <c r="J581" s="1" t="s">
        <v>18</v>
      </c>
    </row>
    <row r="582" ht="22.5" customHeight="1" spans="1:10">
      <c r="A582" s="2">
        <f>COUNTIF(B$2:B582,B582)</f>
        <v>43</v>
      </c>
      <c r="B582" s="2" t="s">
        <v>1576</v>
      </c>
      <c r="C582" s="2" t="s">
        <v>1665</v>
      </c>
      <c r="D582" s="2" t="s">
        <v>1666</v>
      </c>
      <c r="E582" s="2" t="s">
        <v>1667</v>
      </c>
      <c r="F582" s="2" t="s">
        <v>1668</v>
      </c>
      <c r="G582" s="2">
        <v>244000</v>
      </c>
      <c r="H582" s="2" t="s">
        <v>1669</v>
      </c>
      <c r="I582" s="2" t="s">
        <v>1670</v>
      </c>
      <c r="J582" s="1" t="s">
        <v>18</v>
      </c>
    </row>
    <row r="583" ht="22.5" customHeight="1" spans="1:10">
      <c r="A583" s="2">
        <f>COUNTIF(B$2:B583,B583)</f>
        <v>44</v>
      </c>
      <c r="B583" s="2" t="s">
        <v>1576</v>
      </c>
      <c r="C583" s="2" t="s">
        <v>1499</v>
      </c>
      <c r="D583" s="2" t="s">
        <v>440</v>
      </c>
      <c r="E583" s="2" t="s">
        <v>441</v>
      </c>
      <c r="F583" s="2" t="s">
        <v>442</v>
      </c>
      <c r="G583" s="2">
        <v>233000</v>
      </c>
      <c r="H583" s="2" t="s">
        <v>443</v>
      </c>
      <c r="I583" s="2" t="s">
        <v>1671</v>
      </c>
      <c r="J583" s="1" t="s">
        <v>18</v>
      </c>
    </row>
    <row r="584" ht="22.5" customHeight="1" spans="1:10">
      <c r="A584" s="2">
        <f>COUNTIF(B$2:B584,B584)</f>
        <v>45</v>
      </c>
      <c r="B584" s="2" t="s">
        <v>1576</v>
      </c>
      <c r="C584" s="2" t="s">
        <v>1672</v>
      </c>
      <c r="D584" s="2" t="s">
        <v>112</v>
      </c>
      <c r="E584" s="2" t="s">
        <v>113</v>
      </c>
      <c r="F584" s="2" t="s">
        <v>114</v>
      </c>
      <c r="G584" s="2">
        <v>232000</v>
      </c>
      <c r="H584" s="2" t="s">
        <v>115</v>
      </c>
      <c r="I584" s="2" t="s">
        <v>1673</v>
      </c>
      <c r="J584" s="1" t="s">
        <v>18</v>
      </c>
    </row>
    <row r="585" ht="22.5" customHeight="1" spans="1:10">
      <c r="A585" s="2">
        <f>COUNTIF(B$2:B585,B585)</f>
        <v>46</v>
      </c>
      <c r="B585" s="2" t="s">
        <v>1576</v>
      </c>
      <c r="C585" s="2" t="s">
        <v>1674</v>
      </c>
      <c r="D585" s="2" t="s">
        <v>276</v>
      </c>
      <c r="E585" s="2" t="s">
        <v>277</v>
      </c>
      <c r="F585" s="2" t="s">
        <v>278</v>
      </c>
      <c r="G585" s="2">
        <v>246500</v>
      </c>
      <c r="H585" s="2" t="s">
        <v>279</v>
      </c>
      <c r="I585" s="2" t="s">
        <v>1675</v>
      </c>
      <c r="J585" s="1" t="s">
        <v>18</v>
      </c>
    </row>
    <row r="586" ht="22.5" customHeight="1" spans="1:10">
      <c r="A586" s="2">
        <f>COUNTIF(B$2:B586,B586)</f>
        <v>47</v>
      </c>
      <c r="B586" s="2" t="s">
        <v>1576</v>
      </c>
      <c r="C586" s="2" t="s">
        <v>1676</v>
      </c>
      <c r="D586" s="2" t="s">
        <v>707</v>
      </c>
      <c r="E586" s="2" t="s">
        <v>291</v>
      </c>
      <c r="F586" s="2" t="s">
        <v>708</v>
      </c>
      <c r="G586" s="2">
        <v>242100</v>
      </c>
      <c r="H586" s="2" t="s">
        <v>709</v>
      </c>
      <c r="I586" s="2" t="s">
        <v>1677</v>
      </c>
      <c r="J586" s="1" t="s">
        <v>18</v>
      </c>
    </row>
    <row r="587" ht="22.5" customHeight="1" spans="1:10">
      <c r="A587" s="2">
        <f>COUNTIF(B$2:B587,B587)</f>
        <v>48</v>
      </c>
      <c r="B587" s="2" t="s">
        <v>1576</v>
      </c>
      <c r="C587" s="2" t="s">
        <v>1678</v>
      </c>
      <c r="D587" s="2" t="s">
        <v>153</v>
      </c>
      <c r="E587" s="2" t="s">
        <v>154</v>
      </c>
      <c r="F587" s="2" t="s">
        <v>155</v>
      </c>
      <c r="G587" s="2">
        <v>234300</v>
      </c>
      <c r="H587" s="2" t="s">
        <v>156</v>
      </c>
      <c r="I587" s="2" t="s">
        <v>1679</v>
      </c>
      <c r="J587" s="1" t="s">
        <v>18</v>
      </c>
    </row>
    <row r="588" ht="22.5" customHeight="1" spans="1:10">
      <c r="A588" s="2">
        <f>COUNTIF(B$2:B588,B588)</f>
        <v>49</v>
      </c>
      <c r="B588" s="2" t="s">
        <v>1576</v>
      </c>
      <c r="C588" s="2" t="s">
        <v>1680</v>
      </c>
      <c r="D588" s="2" t="s">
        <v>843</v>
      </c>
      <c r="E588" s="2" t="s">
        <v>844</v>
      </c>
      <c r="F588" s="2" t="s">
        <v>845</v>
      </c>
      <c r="G588" s="2">
        <v>239400</v>
      </c>
      <c r="H588" s="2" t="s">
        <v>846</v>
      </c>
      <c r="I588" s="2" t="s">
        <v>1681</v>
      </c>
      <c r="J588" s="1" t="s">
        <v>18</v>
      </c>
    </row>
    <row r="589" ht="22.5" customHeight="1" spans="1:10">
      <c r="A589" s="2">
        <f>COUNTIF(B$2:B589,B589)</f>
        <v>50</v>
      </c>
      <c r="B589" s="2" t="s">
        <v>1576</v>
      </c>
      <c r="C589" s="2" t="s">
        <v>1682</v>
      </c>
      <c r="D589" s="2" t="s">
        <v>440</v>
      </c>
      <c r="E589" s="2" t="s">
        <v>441</v>
      </c>
      <c r="F589" s="2" t="s">
        <v>442</v>
      </c>
      <c r="G589" s="2">
        <v>233000</v>
      </c>
      <c r="H589" s="2" t="s">
        <v>443</v>
      </c>
      <c r="I589" s="2" t="s">
        <v>1683</v>
      </c>
      <c r="J589" s="1" t="s">
        <v>18</v>
      </c>
    </row>
    <row r="590" ht="22.5" customHeight="1" spans="1:10">
      <c r="A590" s="2">
        <f>COUNTIF(B$2:B590,B590)</f>
        <v>51</v>
      </c>
      <c r="B590" s="2" t="s">
        <v>1576</v>
      </c>
      <c r="C590" s="2" t="s">
        <v>1684</v>
      </c>
      <c r="D590" s="2" t="s">
        <v>55</v>
      </c>
      <c r="E590" s="2" t="s">
        <v>56</v>
      </c>
      <c r="F590" s="2" t="s">
        <v>57</v>
      </c>
      <c r="G590" s="2">
        <v>236300</v>
      </c>
      <c r="H590" s="2" t="s">
        <v>58</v>
      </c>
      <c r="I590" s="2" t="s">
        <v>1685</v>
      </c>
      <c r="J590" s="1" t="s">
        <v>18</v>
      </c>
    </row>
    <row r="591" ht="22.5" customHeight="1" spans="1:10">
      <c r="A591" s="2">
        <f>COUNTIF(B$2:B591,B591)</f>
        <v>52</v>
      </c>
      <c r="B591" s="2" t="s">
        <v>1576</v>
      </c>
      <c r="C591" s="2" t="s">
        <v>1686</v>
      </c>
      <c r="D591" s="2" t="s">
        <v>175</v>
      </c>
      <c r="E591" s="2" t="s">
        <v>76</v>
      </c>
      <c r="F591" s="2" t="s">
        <v>176</v>
      </c>
      <c r="G591" s="2">
        <v>238300</v>
      </c>
      <c r="H591" s="2" t="s">
        <v>177</v>
      </c>
      <c r="I591" s="2" t="s">
        <v>1687</v>
      </c>
      <c r="J591" s="1" t="s">
        <v>18</v>
      </c>
    </row>
    <row r="592" ht="22.5" customHeight="1" spans="1:10">
      <c r="A592" s="2">
        <f>COUNTIF(B$2:B592,B592)</f>
        <v>53</v>
      </c>
      <c r="B592" s="2" t="s">
        <v>1576</v>
      </c>
      <c r="C592" s="2" t="s">
        <v>1688</v>
      </c>
      <c r="D592" s="2" t="s">
        <v>61</v>
      </c>
      <c r="E592" s="2" t="s">
        <v>62</v>
      </c>
      <c r="F592" s="2" t="s">
        <v>63</v>
      </c>
      <c r="G592" s="2">
        <v>231300</v>
      </c>
      <c r="H592" s="2" t="s">
        <v>64</v>
      </c>
      <c r="I592" s="2" t="s">
        <v>1689</v>
      </c>
      <c r="J592" s="1" t="s">
        <v>18</v>
      </c>
    </row>
    <row r="593" ht="22.5" customHeight="1" spans="1:10">
      <c r="A593" s="2">
        <f>COUNTIF(B$2:B593,B593)</f>
        <v>54</v>
      </c>
      <c r="B593" s="2" t="s">
        <v>1576</v>
      </c>
      <c r="C593" s="2" t="s">
        <v>1690</v>
      </c>
      <c r="D593" s="2" t="s">
        <v>169</v>
      </c>
      <c r="E593" s="2" t="s">
        <v>170</v>
      </c>
      <c r="F593" s="2" t="s">
        <v>171</v>
      </c>
      <c r="G593" s="2">
        <v>231600</v>
      </c>
      <c r="H593" s="2" t="s">
        <v>172</v>
      </c>
      <c r="I593" s="2" t="s">
        <v>1691</v>
      </c>
      <c r="J593" s="1" t="s">
        <v>18</v>
      </c>
    </row>
    <row r="594" ht="22.5" customHeight="1" spans="1:10">
      <c r="A594" s="2">
        <f>COUNTIF(B$2:B594,B594)</f>
        <v>55</v>
      </c>
      <c r="B594" s="2" t="s">
        <v>1576</v>
      </c>
      <c r="C594" s="2" t="s">
        <v>1692</v>
      </c>
      <c r="D594" s="2" t="s">
        <v>169</v>
      </c>
      <c r="E594" s="2" t="s">
        <v>170</v>
      </c>
      <c r="F594" s="2" t="s">
        <v>171</v>
      </c>
      <c r="G594" s="2">
        <v>231600</v>
      </c>
      <c r="H594" s="2" t="s">
        <v>172</v>
      </c>
      <c r="I594" s="2" t="s">
        <v>1693</v>
      </c>
      <c r="J594" s="1" t="s">
        <v>18</v>
      </c>
    </row>
    <row r="595" ht="22.5" customHeight="1" spans="1:10">
      <c r="A595" s="2">
        <f>COUNTIF(B$2:B595,B595)</f>
        <v>56</v>
      </c>
      <c r="B595" s="2" t="s">
        <v>1576</v>
      </c>
      <c r="C595" s="2" t="s">
        <v>1694</v>
      </c>
      <c r="D595" s="2" t="s">
        <v>159</v>
      </c>
      <c r="E595" s="2" t="s">
        <v>76</v>
      </c>
      <c r="F595" s="2" t="s">
        <v>160</v>
      </c>
      <c r="G595" s="2">
        <v>236800</v>
      </c>
      <c r="H595" s="2" t="s">
        <v>161</v>
      </c>
      <c r="I595" s="2" t="s">
        <v>1695</v>
      </c>
      <c r="J595" s="1" t="s">
        <v>18</v>
      </c>
    </row>
    <row r="596" ht="22.5" customHeight="1" spans="1:10">
      <c r="A596" s="2">
        <f>COUNTIF(B$2:B596,B596)</f>
        <v>57</v>
      </c>
      <c r="B596" s="2" t="s">
        <v>1576</v>
      </c>
      <c r="C596" s="2" t="s">
        <v>1696</v>
      </c>
      <c r="D596" s="2" t="s">
        <v>169</v>
      </c>
      <c r="E596" s="2" t="s">
        <v>170</v>
      </c>
      <c r="F596" s="2" t="s">
        <v>171</v>
      </c>
      <c r="G596" s="2">
        <v>231600</v>
      </c>
      <c r="H596" s="2" t="s">
        <v>172</v>
      </c>
      <c r="I596" s="2" t="s">
        <v>1697</v>
      </c>
      <c r="J596" s="1" t="s">
        <v>18</v>
      </c>
    </row>
    <row r="597" ht="22.5" customHeight="1" spans="1:10">
      <c r="A597" s="2">
        <f>COUNTIF(B$2:B597,B597)</f>
        <v>58</v>
      </c>
      <c r="B597" s="2" t="s">
        <v>1576</v>
      </c>
      <c r="C597" s="2" t="s">
        <v>1698</v>
      </c>
      <c r="D597" s="2" t="s">
        <v>418</v>
      </c>
      <c r="E597" s="2" t="s">
        <v>419</v>
      </c>
      <c r="F597" s="2" t="s">
        <v>420</v>
      </c>
      <c r="G597" s="2">
        <v>231400</v>
      </c>
      <c r="H597" s="2" t="s">
        <v>421</v>
      </c>
      <c r="I597" s="2" t="s">
        <v>1699</v>
      </c>
      <c r="J597" s="1" t="s">
        <v>18</v>
      </c>
    </row>
    <row r="598" ht="22.5" customHeight="1" spans="1:10">
      <c r="A598" s="2">
        <f>COUNTIF(B$2:B598,B598)</f>
        <v>59</v>
      </c>
      <c r="B598" s="2" t="s">
        <v>1576</v>
      </c>
      <c r="C598" s="2" t="s">
        <v>1700</v>
      </c>
      <c r="D598" s="2" t="s">
        <v>276</v>
      </c>
      <c r="E598" s="2" t="s">
        <v>277</v>
      </c>
      <c r="F598" s="2" t="s">
        <v>278</v>
      </c>
      <c r="G598" s="2">
        <v>246500</v>
      </c>
      <c r="H598" s="2" t="s">
        <v>279</v>
      </c>
      <c r="I598" s="2" t="s">
        <v>1701</v>
      </c>
      <c r="J598" s="1" t="s">
        <v>18</v>
      </c>
    </row>
    <row r="599" ht="22.5" customHeight="1" spans="1:10">
      <c r="A599" s="2">
        <f>COUNTIF(B$2:B599,B599)</f>
        <v>60</v>
      </c>
      <c r="B599" s="2" t="s">
        <v>1576</v>
      </c>
      <c r="C599" s="2" t="s">
        <v>1702</v>
      </c>
      <c r="D599" s="2" t="s">
        <v>250</v>
      </c>
      <c r="E599" s="2" t="s">
        <v>251</v>
      </c>
      <c r="F599" s="2" t="s">
        <v>252</v>
      </c>
      <c r="G599" s="2">
        <v>237400</v>
      </c>
      <c r="H599" s="2" t="s">
        <v>253</v>
      </c>
      <c r="I599" s="2" t="s">
        <v>1703</v>
      </c>
      <c r="J599" s="1" t="s">
        <v>18</v>
      </c>
    </row>
    <row r="600" ht="22.5" customHeight="1" spans="1:10">
      <c r="A600" s="2">
        <f>COUNTIF(B$2:B600,B600)</f>
        <v>61</v>
      </c>
      <c r="B600" s="2" t="s">
        <v>1576</v>
      </c>
      <c r="C600" s="2" t="s">
        <v>1704</v>
      </c>
      <c r="D600" s="2" t="s">
        <v>169</v>
      </c>
      <c r="E600" s="2" t="s">
        <v>170</v>
      </c>
      <c r="F600" s="2" t="s">
        <v>171</v>
      </c>
      <c r="G600" s="2">
        <v>231600</v>
      </c>
      <c r="H600" s="2" t="s">
        <v>172</v>
      </c>
      <c r="I600" s="2" t="s">
        <v>1705</v>
      </c>
      <c r="J600" s="1" t="s">
        <v>18</v>
      </c>
    </row>
    <row r="601" ht="22.5" customHeight="1" spans="1:10">
      <c r="A601" s="2">
        <f>COUNTIF(B$2:B601,B601)</f>
        <v>62</v>
      </c>
      <c r="B601" s="2" t="s">
        <v>1576</v>
      </c>
      <c r="C601" s="2" t="s">
        <v>1706</v>
      </c>
      <c r="D601" s="2" t="s">
        <v>81</v>
      </c>
      <c r="E601" s="2" t="s">
        <v>82</v>
      </c>
      <c r="F601" s="2" t="s">
        <v>83</v>
      </c>
      <c r="G601" s="2">
        <v>246200</v>
      </c>
      <c r="H601" s="2" t="s">
        <v>84</v>
      </c>
      <c r="I601" s="2" t="s">
        <v>1707</v>
      </c>
      <c r="J601" s="1" t="s">
        <v>18</v>
      </c>
    </row>
    <row r="602" ht="22.5" customHeight="1" spans="1:10">
      <c r="A602" s="2">
        <f>COUNTIF(B$2:B602,B602)</f>
        <v>63</v>
      </c>
      <c r="B602" s="2" t="s">
        <v>1576</v>
      </c>
      <c r="C602" s="2" t="s">
        <v>1708</v>
      </c>
      <c r="D602" s="2" t="s">
        <v>913</v>
      </c>
      <c r="E602" s="2" t="s">
        <v>82</v>
      </c>
      <c r="F602" s="2" t="s">
        <v>914</v>
      </c>
      <c r="G602" s="2">
        <v>242800</v>
      </c>
      <c r="H602" s="2" t="s">
        <v>915</v>
      </c>
      <c r="I602" s="2" t="s">
        <v>1709</v>
      </c>
      <c r="J602" s="1" t="s">
        <v>18</v>
      </c>
    </row>
    <row r="603" ht="22.5" customHeight="1" spans="1:10">
      <c r="A603" s="2">
        <f>COUNTIF(B$2:B603,B603)</f>
        <v>64</v>
      </c>
      <c r="B603" s="2" t="s">
        <v>1576</v>
      </c>
      <c r="C603" s="2" t="s">
        <v>1710</v>
      </c>
      <c r="D603" s="2" t="s">
        <v>55</v>
      </c>
      <c r="E603" s="2" t="s">
        <v>56</v>
      </c>
      <c r="F603" s="2" t="s">
        <v>57</v>
      </c>
      <c r="G603" s="2">
        <v>236300</v>
      </c>
      <c r="H603" s="2" t="s">
        <v>58</v>
      </c>
      <c r="I603" s="2" t="s">
        <v>1711</v>
      </c>
      <c r="J603" s="1" t="s">
        <v>18</v>
      </c>
    </row>
    <row r="604" ht="22.5" customHeight="1" spans="1:10">
      <c r="A604" s="2">
        <f>COUNTIF(B$2:B604,B604)</f>
        <v>65</v>
      </c>
      <c r="B604" s="2" t="s">
        <v>1576</v>
      </c>
      <c r="C604" s="2" t="s">
        <v>1712</v>
      </c>
      <c r="D604" s="2" t="s">
        <v>1408</v>
      </c>
      <c r="E604" s="2" t="s">
        <v>1403</v>
      </c>
      <c r="F604" s="2" t="s">
        <v>1713</v>
      </c>
      <c r="G604" s="2">
        <v>243100</v>
      </c>
      <c r="H604" s="2" t="s">
        <v>1405</v>
      </c>
      <c r="I604" s="2" t="s">
        <v>1714</v>
      </c>
      <c r="J604" s="1" t="s">
        <v>18</v>
      </c>
    </row>
    <row r="605" ht="22.5" customHeight="1" spans="1:10">
      <c r="A605" s="2">
        <f>COUNTIF(B$2:B605,B605)</f>
        <v>66</v>
      </c>
      <c r="B605" s="2" t="s">
        <v>1576</v>
      </c>
      <c r="C605" s="2" t="s">
        <v>1715</v>
      </c>
      <c r="D605" s="2" t="s">
        <v>44</v>
      </c>
      <c r="E605" s="2" t="s">
        <v>27</v>
      </c>
      <c r="F605" s="2" t="s">
        <v>45</v>
      </c>
      <c r="G605" s="2">
        <v>234000</v>
      </c>
      <c r="H605" s="2" t="s">
        <v>46</v>
      </c>
      <c r="I605" s="2" t="s">
        <v>1716</v>
      </c>
      <c r="J605" s="1" t="s">
        <v>18</v>
      </c>
    </row>
    <row r="606" ht="22.5" customHeight="1" spans="1:10">
      <c r="A606" s="2">
        <f>COUNTIF(B$2:B606,B606)</f>
        <v>67</v>
      </c>
      <c r="B606" s="2" t="s">
        <v>1576</v>
      </c>
      <c r="C606" s="2" t="s">
        <v>1717</v>
      </c>
      <c r="D606" s="2" t="s">
        <v>240</v>
      </c>
      <c r="E606" s="2" t="s">
        <v>76</v>
      </c>
      <c r="F606" s="2" t="s">
        <v>241</v>
      </c>
      <c r="G606" s="2">
        <v>238100</v>
      </c>
      <c r="H606" s="2" t="s">
        <v>242</v>
      </c>
      <c r="I606" s="2" t="s">
        <v>1718</v>
      </c>
      <c r="J606" s="1" t="s">
        <v>18</v>
      </c>
    </row>
    <row r="607" ht="22.5" customHeight="1" spans="1:10">
      <c r="A607" s="2">
        <f>COUNTIF(B$2:B607,B607)</f>
        <v>68</v>
      </c>
      <c r="B607" s="2" t="s">
        <v>1576</v>
      </c>
      <c r="C607" s="2" t="s">
        <v>1719</v>
      </c>
      <c r="D607" s="2" t="s">
        <v>673</v>
      </c>
      <c r="E607" s="2" t="s">
        <v>674</v>
      </c>
      <c r="F607" s="2" t="s">
        <v>675</v>
      </c>
      <c r="G607" s="2">
        <v>231200</v>
      </c>
      <c r="H607" s="2" t="s">
        <v>676</v>
      </c>
      <c r="I607" s="2" t="s">
        <v>1720</v>
      </c>
      <c r="J607" s="1" t="s">
        <v>18</v>
      </c>
    </row>
    <row r="608" ht="22.5" customHeight="1" spans="1:10">
      <c r="A608" s="2">
        <f>COUNTIF(B$2:B608,B608)</f>
        <v>69</v>
      </c>
      <c r="B608" s="2" t="s">
        <v>1576</v>
      </c>
      <c r="C608" s="2" t="s">
        <v>1721</v>
      </c>
      <c r="D608" s="2" t="s">
        <v>227</v>
      </c>
      <c r="E608" s="2" t="s">
        <v>228</v>
      </c>
      <c r="F608" s="2" t="s">
        <v>229</v>
      </c>
      <c r="G608" s="2">
        <v>242000</v>
      </c>
      <c r="H608" s="2" t="s">
        <v>230</v>
      </c>
      <c r="I608" s="2" t="s">
        <v>1722</v>
      </c>
      <c r="J608" s="1" t="s">
        <v>18</v>
      </c>
    </row>
    <row r="609" ht="22.5" customHeight="1" spans="1:10">
      <c r="A609" s="2">
        <f>COUNTIF(B$2:B609,B609)</f>
        <v>70</v>
      </c>
      <c r="B609" s="2" t="s">
        <v>1576</v>
      </c>
      <c r="C609" s="2" t="s">
        <v>1723</v>
      </c>
      <c r="D609" s="2" t="s">
        <v>153</v>
      </c>
      <c r="E609" s="2" t="s">
        <v>154</v>
      </c>
      <c r="F609" s="2" t="s">
        <v>155</v>
      </c>
      <c r="G609" s="2">
        <v>234300</v>
      </c>
      <c r="H609" s="2" t="s">
        <v>156</v>
      </c>
      <c r="I609" s="2" t="s">
        <v>1724</v>
      </c>
      <c r="J609" s="1" t="s">
        <v>18</v>
      </c>
    </row>
    <row r="610" ht="22.5" customHeight="1" spans="1:10">
      <c r="A610" s="2">
        <f>COUNTIF(B$2:B610,B610)</f>
        <v>71</v>
      </c>
      <c r="B610" s="2" t="s">
        <v>1576</v>
      </c>
      <c r="C610" s="2" t="s">
        <v>1725</v>
      </c>
      <c r="D610" s="2" t="s">
        <v>1201</v>
      </c>
      <c r="E610" s="2" t="s">
        <v>76</v>
      </c>
      <c r="F610" s="2" t="s">
        <v>1202</v>
      </c>
      <c r="G610" s="2">
        <v>524500</v>
      </c>
      <c r="H610" s="2" t="s">
        <v>1203</v>
      </c>
      <c r="I610" s="2" t="s">
        <v>1726</v>
      </c>
      <c r="J610" s="1" t="s">
        <v>18</v>
      </c>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10"/>
  <sheetViews>
    <sheetView tabSelected="1" topLeftCell="A590" workbookViewId="0">
      <selection activeCell="G610" sqref="G610"/>
    </sheetView>
  </sheetViews>
  <sheetFormatPr defaultColWidth="9" defaultRowHeight="13.5"/>
  <cols>
    <col min="1" max="1" width="17.125" style="2" customWidth="1"/>
    <col min="2" max="2" width="9" style="2"/>
    <col min="3" max="3" width="9" style="2" customWidth="1"/>
    <col min="4" max="4" width="9" style="2"/>
    <col min="5" max="5" width="11.75" style="2" customWidth="1"/>
    <col min="6" max="6" width="12.25" style="2" customWidth="1"/>
    <col min="7" max="7" width="20.875" style="2" customWidth="1"/>
    <col min="8" max="8" width="7.75" style="2" customWidth="1"/>
    <col min="9" max="9" width="14" style="2" customWidth="1"/>
    <col min="10" max="10" width="18.625" style="2" customWidth="1"/>
    <col min="11" max="11" width="9" style="1"/>
    <col min="12" max="12" width="10.75" style="2" customWidth="1"/>
    <col min="13" max="13" width="9" style="6"/>
    <col min="14" max="14" width="2.875" style="2" customWidth="1"/>
    <col min="15" max="15" width="9" style="2"/>
    <col min="16" max="16" width="4.375" style="2" customWidth="1"/>
    <col min="17" max="16384" width="9" style="2"/>
  </cols>
  <sheetData>
    <row r="1" s="1" customFormat="1" ht="22.5" customHeight="1" spans="1:13">
      <c r="A1" s="1" t="s">
        <v>1727</v>
      </c>
      <c r="B1" s="7" t="s">
        <v>0</v>
      </c>
      <c r="C1" s="7" t="s">
        <v>1</v>
      </c>
      <c r="D1" s="7" t="s">
        <v>2</v>
      </c>
      <c r="E1" s="7" t="s">
        <v>3</v>
      </c>
      <c r="F1" s="7" t="s">
        <v>4</v>
      </c>
      <c r="G1" s="7" t="s">
        <v>5</v>
      </c>
      <c r="H1" s="7" t="s">
        <v>6</v>
      </c>
      <c r="I1" s="7" t="s">
        <v>7</v>
      </c>
      <c r="J1" s="7" t="s">
        <v>8</v>
      </c>
      <c r="K1" s="7" t="s">
        <v>9</v>
      </c>
      <c r="L1" s="8" t="s">
        <v>10</v>
      </c>
      <c r="M1" s="9"/>
    </row>
    <row r="2" s="2" customFormat="1" ht="22.5" customHeight="1" spans="1:17">
      <c r="A2" s="2" t="s">
        <v>1728</v>
      </c>
      <c r="B2" s="2">
        <f>COUNTIF(C$2:C2,C2)</f>
        <v>1</v>
      </c>
      <c r="C2" s="2" t="s">
        <v>11</v>
      </c>
      <c r="D2" s="2" t="s">
        <v>12</v>
      </c>
      <c r="E2" s="2" t="s">
        <v>13</v>
      </c>
      <c r="F2" s="2" t="s">
        <v>14</v>
      </c>
      <c r="G2" s="2" t="s">
        <v>15</v>
      </c>
      <c r="H2" s="2">
        <v>810199</v>
      </c>
      <c r="I2" s="2" t="s">
        <v>16</v>
      </c>
      <c r="J2" s="2" t="s">
        <v>17</v>
      </c>
      <c r="K2" s="1" t="s">
        <v>18</v>
      </c>
      <c r="L2" s="2" t="s">
        <v>1729</v>
      </c>
      <c r="M2" s="6" t="s">
        <v>1730</v>
      </c>
      <c r="N2" s="2" t="s">
        <v>1731</v>
      </c>
      <c r="O2" s="2" t="s">
        <v>1732</v>
      </c>
      <c r="P2" s="2" t="s">
        <v>1733</v>
      </c>
      <c r="Q2" s="2" t="str">
        <f>L2&amp;C2&amp;M2&amp;D2&amp;P2&amp;N2&amp;O2&amp;J2&amp;K2</f>
        <v>计科学院-计算机科学与技术99-1刘子兄-毕业生档案-档案转递编号2310373M5H4G3PF3ER转回生源地</v>
      </c>
    </row>
    <row r="3" s="2" customFormat="1" ht="22.5" customHeight="1" spans="1:17">
      <c r="A3" s="2" t="s">
        <v>1734</v>
      </c>
      <c r="B3" s="2">
        <f>COUNTIF(C$2:C3,C3)</f>
        <v>2</v>
      </c>
      <c r="C3" s="2" t="s">
        <v>11</v>
      </c>
      <c r="D3" s="2" t="s">
        <v>19</v>
      </c>
      <c r="E3" s="2" t="s">
        <v>20</v>
      </c>
      <c r="F3" s="2" t="s">
        <v>21</v>
      </c>
      <c r="G3" s="2" t="s">
        <v>22</v>
      </c>
      <c r="H3" s="2">
        <v>246100</v>
      </c>
      <c r="I3" s="2" t="s">
        <v>23</v>
      </c>
      <c r="J3" s="2" t="s">
        <v>24</v>
      </c>
      <c r="K3" s="1" t="s">
        <v>18</v>
      </c>
      <c r="L3" s="2" t="s">
        <v>1729</v>
      </c>
      <c r="M3" s="6" t="s">
        <v>1735</v>
      </c>
      <c r="N3" s="2" t="s">
        <v>1731</v>
      </c>
      <c r="O3" s="2" t="s">
        <v>1732</v>
      </c>
      <c r="P3" s="2" t="s">
        <v>1733</v>
      </c>
      <c r="Q3" s="2" t="str">
        <f t="shared" ref="Q3:Q66" si="0">L3&amp;C3&amp;M3&amp;D3&amp;P3&amp;N3&amp;O3&amp;J3&amp;K3</f>
        <v>计科学院-计算机科学与技术99-2程佳龙-毕业生档案-档案转递编号2310373CW8062HC4LW转回生源地</v>
      </c>
    </row>
    <row r="4" s="2" customFormat="1" ht="22.5" customHeight="1" spans="1:17">
      <c r="A4" s="2" t="s">
        <v>1736</v>
      </c>
      <c r="B4" s="2">
        <f>COUNTIF(C$2:C4,C4)</f>
        <v>3</v>
      </c>
      <c r="C4" s="2" t="s">
        <v>11</v>
      </c>
      <c r="D4" s="2" t="s">
        <v>25</v>
      </c>
      <c r="E4" s="2" t="s">
        <v>26</v>
      </c>
      <c r="F4" s="2" t="s">
        <v>27</v>
      </c>
      <c r="G4" s="2" t="s">
        <v>28</v>
      </c>
      <c r="H4" s="2">
        <v>246700</v>
      </c>
      <c r="I4" s="2" t="s">
        <v>29</v>
      </c>
      <c r="J4" s="2" t="s">
        <v>30</v>
      </c>
      <c r="K4" s="1" t="s">
        <v>18</v>
      </c>
      <c r="L4" s="2" t="s">
        <v>1729</v>
      </c>
      <c r="M4" s="6" t="s">
        <v>1737</v>
      </c>
      <c r="N4" s="2" t="s">
        <v>1731</v>
      </c>
      <c r="O4" s="2" t="s">
        <v>1732</v>
      </c>
      <c r="P4" s="2" t="s">
        <v>1733</v>
      </c>
      <c r="Q4" s="2" t="str">
        <f t="shared" si="0"/>
        <v>计科学院-计算机科学与技术99-3何江琳-毕业生档案-档案转递编号2310373DRM2PIHCHL2转回生源地</v>
      </c>
    </row>
    <row r="5" s="2" customFormat="1" ht="22.5" customHeight="1" spans="1:17">
      <c r="A5" s="2" t="s">
        <v>1738</v>
      </c>
      <c r="B5" s="2">
        <f>COUNTIF(C$2:C5,C5)</f>
        <v>4</v>
      </c>
      <c r="C5" s="2" t="s">
        <v>11</v>
      </c>
      <c r="D5" s="2" t="s">
        <v>31</v>
      </c>
      <c r="E5" s="2" t="s">
        <v>32</v>
      </c>
      <c r="F5" s="2" t="s">
        <v>33</v>
      </c>
      <c r="G5" s="2" t="s">
        <v>34</v>
      </c>
      <c r="H5" s="2">
        <v>237000</v>
      </c>
      <c r="I5" s="2" t="s">
        <v>35</v>
      </c>
      <c r="J5" s="2" t="s">
        <v>36</v>
      </c>
      <c r="K5" s="1" t="s">
        <v>18</v>
      </c>
      <c r="L5" s="2" t="s">
        <v>1729</v>
      </c>
      <c r="M5" s="6" t="s">
        <v>1739</v>
      </c>
      <c r="N5" s="2" t="s">
        <v>1731</v>
      </c>
      <c r="O5" s="2" t="s">
        <v>1732</v>
      </c>
      <c r="P5" s="2" t="s">
        <v>1733</v>
      </c>
      <c r="Q5" s="2" t="str">
        <f t="shared" si="0"/>
        <v>计科学院-计算机科学与技术99-4李淠源-毕业生档案-档案转递编号2310373YI8BYWPSP2H转回生源地</v>
      </c>
    </row>
    <row r="6" s="2" customFormat="1" ht="22.5" customHeight="1" spans="1:17">
      <c r="A6" s="2" t="s">
        <v>1740</v>
      </c>
      <c r="B6" s="2">
        <f>COUNTIF(C$2:C6,C6)</f>
        <v>5</v>
      </c>
      <c r="C6" s="2" t="s">
        <v>11</v>
      </c>
      <c r="D6" s="2" t="s">
        <v>37</v>
      </c>
      <c r="E6" s="2" t="s">
        <v>38</v>
      </c>
      <c r="F6" s="2" t="s">
        <v>39</v>
      </c>
      <c r="G6" s="2" t="s">
        <v>40</v>
      </c>
      <c r="H6" s="2">
        <v>237000</v>
      </c>
      <c r="I6" s="2" t="s">
        <v>41</v>
      </c>
      <c r="J6" s="2" t="s">
        <v>42</v>
      </c>
      <c r="K6" s="1" t="s">
        <v>18</v>
      </c>
      <c r="L6" s="2" t="s">
        <v>1729</v>
      </c>
      <c r="M6" s="6" t="s">
        <v>1741</v>
      </c>
      <c r="N6" s="2" t="s">
        <v>1731</v>
      </c>
      <c r="O6" s="2" t="s">
        <v>1732</v>
      </c>
      <c r="P6" s="2" t="s">
        <v>1733</v>
      </c>
      <c r="Q6" s="2" t="str">
        <f t="shared" si="0"/>
        <v>计科学院-计算机科学与技术99-5潘项正-毕业生档案-档案转递编号231037369C86N5N8KL转回生源地</v>
      </c>
    </row>
    <row r="7" s="2" customFormat="1" ht="22.5" customHeight="1" spans="1:17">
      <c r="A7" s="2" t="s">
        <v>1742</v>
      </c>
      <c r="B7" s="2">
        <f>COUNTIF(C$2:C7,C7)</f>
        <v>6</v>
      </c>
      <c r="C7" s="2" t="s">
        <v>11</v>
      </c>
      <c r="D7" s="2" t="s">
        <v>43</v>
      </c>
      <c r="E7" s="2" t="s">
        <v>44</v>
      </c>
      <c r="F7" s="2" t="s">
        <v>27</v>
      </c>
      <c r="G7" s="2" t="s">
        <v>45</v>
      </c>
      <c r="H7" s="2">
        <v>234000</v>
      </c>
      <c r="I7" s="2" t="s">
        <v>46</v>
      </c>
      <c r="J7" s="2" t="s">
        <v>47</v>
      </c>
      <c r="K7" s="1" t="s">
        <v>18</v>
      </c>
      <c r="L7" s="2" t="s">
        <v>1729</v>
      </c>
      <c r="M7" s="6" t="s">
        <v>1743</v>
      </c>
      <c r="N7" s="2" t="s">
        <v>1731</v>
      </c>
      <c r="O7" s="2" t="s">
        <v>1732</v>
      </c>
      <c r="P7" s="2" t="s">
        <v>1733</v>
      </c>
      <c r="Q7" s="2" t="str">
        <f t="shared" si="0"/>
        <v>计科学院-计算机科学与技术99-6张依娜-毕业生档案-档案转递编号2310373V7HEOTX84A2转回生源地</v>
      </c>
    </row>
    <row r="8" s="2" customFormat="1" ht="22.5" customHeight="1" spans="1:17">
      <c r="A8" s="2" t="s">
        <v>1744</v>
      </c>
      <c r="B8" s="2">
        <f>COUNTIF(C$2:C8,C8)</f>
        <v>7</v>
      </c>
      <c r="C8" s="2" t="s">
        <v>11</v>
      </c>
      <c r="D8" s="2" t="s">
        <v>48</v>
      </c>
      <c r="E8" s="2" t="s">
        <v>49</v>
      </c>
      <c r="F8" s="2" t="s">
        <v>50</v>
      </c>
      <c r="G8" s="2" t="s">
        <v>51</v>
      </c>
      <c r="H8" s="2">
        <v>230000</v>
      </c>
      <c r="I8" s="2" t="s">
        <v>52</v>
      </c>
      <c r="J8" s="2" t="s">
        <v>53</v>
      </c>
      <c r="K8" s="1" t="s">
        <v>18</v>
      </c>
      <c r="L8" s="2" t="s">
        <v>1729</v>
      </c>
      <c r="M8" s="6" t="s">
        <v>1745</v>
      </c>
      <c r="N8" s="2" t="s">
        <v>1731</v>
      </c>
      <c r="O8" s="2" t="s">
        <v>1732</v>
      </c>
      <c r="P8" s="2" t="s">
        <v>1733</v>
      </c>
      <c r="Q8" s="2" t="str">
        <f t="shared" si="0"/>
        <v>计科学院-计算机科学与技术99-7白君玮-毕业生档案-档案转递编号2310373YW641L4608J转回生源地</v>
      </c>
    </row>
    <row r="9" s="2" customFormat="1" ht="22.5" customHeight="1" spans="1:17">
      <c r="A9" s="2" t="s">
        <v>1746</v>
      </c>
      <c r="B9" s="2">
        <f>COUNTIF(C$2:C9,C9)</f>
        <v>8</v>
      </c>
      <c r="C9" s="2" t="s">
        <v>11</v>
      </c>
      <c r="D9" s="2" t="s">
        <v>54</v>
      </c>
      <c r="E9" s="2" t="s">
        <v>55</v>
      </c>
      <c r="F9" s="2" t="s">
        <v>56</v>
      </c>
      <c r="G9" s="2" t="s">
        <v>57</v>
      </c>
      <c r="H9" s="2">
        <v>236300</v>
      </c>
      <c r="I9" s="2" t="s">
        <v>58</v>
      </c>
      <c r="J9" s="2" t="s">
        <v>59</v>
      </c>
      <c r="K9" s="1" t="s">
        <v>18</v>
      </c>
      <c r="L9" s="2" t="s">
        <v>1729</v>
      </c>
      <c r="M9" s="6" t="s">
        <v>1747</v>
      </c>
      <c r="N9" s="2" t="s">
        <v>1731</v>
      </c>
      <c r="O9" s="2" t="s">
        <v>1732</v>
      </c>
      <c r="P9" s="2" t="s">
        <v>1733</v>
      </c>
      <c r="Q9" s="2" t="str">
        <f t="shared" si="0"/>
        <v>计科学院-计算机科学与技术99-8白磊磊-毕业生档案-档案转递编号2310373IGWFOVTJSYY转回生源地</v>
      </c>
    </row>
    <row r="10" s="2" customFormat="1" ht="22.5" customHeight="1" spans="1:17">
      <c r="A10" s="2" t="s">
        <v>1748</v>
      </c>
      <c r="B10" s="2">
        <f>COUNTIF(C$2:C10,C10)</f>
        <v>9</v>
      </c>
      <c r="C10" s="2" t="s">
        <v>11</v>
      </c>
      <c r="D10" s="2" t="s">
        <v>60</v>
      </c>
      <c r="E10" s="2" t="s">
        <v>61</v>
      </c>
      <c r="F10" s="2" t="s">
        <v>62</v>
      </c>
      <c r="G10" s="2" t="s">
        <v>63</v>
      </c>
      <c r="H10" s="2">
        <v>231300</v>
      </c>
      <c r="I10" s="2" t="s">
        <v>64</v>
      </c>
      <c r="J10" s="2" t="s">
        <v>65</v>
      </c>
      <c r="K10" s="1" t="s">
        <v>18</v>
      </c>
      <c r="L10" s="2" t="s">
        <v>1729</v>
      </c>
      <c r="M10" s="6" t="s">
        <v>1749</v>
      </c>
      <c r="N10" s="2" t="s">
        <v>1731</v>
      </c>
      <c r="O10" s="2" t="s">
        <v>1732</v>
      </c>
      <c r="P10" s="2" t="s">
        <v>1733</v>
      </c>
      <c r="Q10" s="2" t="str">
        <f t="shared" si="0"/>
        <v>计科学院-计算机科学与技术99-9毕逸飞-毕业生档案-档案转递编号2310373212HHMYKFU6转回生源地</v>
      </c>
    </row>
    <row r="11" s="2" customFormat="1" ht="22.5" customHeight="1" spans="1:17">
      <c r="A11" s="2" t="s">
        <v>1750</v>
      </c>
      <c r="B11" s="2">
        <f>COUNTIF(C$2:C11,C11)</f>
        <v>10</v>
      </c>
      <c r="C11" s="2" t="s">
        <v>11</v>
      </c>
      <c r="D11" s="2" t="s">
        <v>66</v>
      </c>
      <c r="E11" s="2" t="s">
        <v>67</v>
      </c>
      <c r="F11" s="2" t="s">
        <v>68</v>
      </c>
      <c r="G11" s="2" t="s">
        <v>69</v>
      </c>
      <c r="H11" s="2">
        <v>231100</v>
      </c>
      <c r="I11" s="2" t="s">
        <v>70</v>
      </c>
      <c r="J11" s="2" t="s">
        <v>71</v>
      </c>
      <c r="K11" s="1" t="s">
        <v>18</v>
      </c>
      <c r="L11" s="2" t="s">
        <v>1729</v>
      </c>
      <c r="M11" s="6" t="s">
        <v>1751</v>
      </c>
      <c r="N11" s="2" t="s">
        <v>1731</v>
      </c>
      <c r="O11" s="2" t="s">
        <v>1732</v>
      </c>
      <c r="P11" s="2" t="s">
        <v>1733</v>
      </c>
      <c r="Q11" s="2" t="str">
        <f t="shared" si="0"/>
        <v>计科学院-计算机科学与技术99-10曹俊豪-毕业生档案-档案转递编号2310373JCIU6CFAEBJ转回生源地</v>
      </c>
    </row>
    <row r="12" s="2" customFormat="1" ht="22.5" customHeight="1" spans="1:17">
      <c r="A12" s="2" t="s">
        <v>1752</v>
      </c>
      <c r="B12" s="2">
        <f>COUNTIF(C$2:C12,C12)</f>
        <v>11</v>
      </c>
      <c r="C12" s="2" t="s">
        <v>11</v>
      </c>
      <c r="D12" s="2" t="s">
        <v>72</v>
      </c>
      <c r="E12" s="2" t="s">
        <v>55</v>
      </c>
      <c r="F12" s="2" t="s">
        <v>56</v>
      </c>
      <c r="G12" s="2" t="s">
        <v>57</v>
      </c>
      <c r="H12" s="2">
        <v>236300</v>
      </c>
      <c r="I12" s="2" t="s">
        <v>58</v>
      </c>
      <c r="J12" s="2" t="s">
        <v>73</v>
      </c>
      <c r="K12" s="1" t="s">
        <v>18</v>
      </c>
      <c r="L12" s="2" t="s">
        <v>1729</v>
      </c>
      <c r="M12" s="6" t="s">
        <v>1753</v>
      </c>
      <c r="N12" s="2" t="s">
        <v>1731</v>
      </c>
      <c r="O12" s="2" t="s">
        <v>1732</v>
      </c>
      <c r="P12" s="2" t="s">
        <v>1733</v>
      </c>
      <c r="Q12" s="2" t="str">
        <f t="shared" si="0"/>
        <v>计科学院-计算机科学与技术99-11陈金凯-毕业生档案-档案转递编号2310373LQVT615SXH4转回生源地</v>
      </c>
    </row>
    <row r="13" s="2" customFormat="1" ht="22.5" customHeight="1" spans="1:17">
      <c r="A13" s="2" t="s">
        <v>1754</v>
      </c>
      <c r="B13" s="2">
        <f>COUNTIF(C$2:C13,C13)</f>
        <v>12</v>
      </c>
      <c r="C13" s="2" t="s">
        <v>11</v>
      </c>
      <c r="D13" s="2" t="s">
        <v>74</v>
      </c>
      <c r="E13" s="2" t="s">
        <v>75</v>
      </c>
      <c r="F13" s="2" t="s">
        <v>76</v>
      </c>
      <c r="G13" s="2" t="s">
        <v>77</v>
      </c>
      <c r="H13" s="2">
        <v>233100</v>
      </c>
      <c r="I13" s="2" t="s">
        <v>78</v>
      </c>
      <c r="J13" s="2" t="s">
        <v>79</v>
      </c>
      <c r="K13" s="1" t="s">
        <v>18</v>
      </c>
      <c r="L13" s="2" t="s">
        <v>1729</v>
      </c>
      <c r="M13" s="6" t="s">
        <v>1755</v>
      </c>
      <c r="N13" s="2" t="s">
        <v>1731</v>
      </c>
      <c r="O13" s="2" t="s">
        <v>1732</v>
      </c>
      <c r="P13" s="2" t="s">
        <v>1733</v>
      </c>
      <c r="Q13" s="2" t="str">
        <f t="shared" si="0"/>
        <v>计科学院-计算机科学与技术99-12陈文国-毕业生档案-档案转递编号23103731YU4JO6BNUT转回生源地</v>
      </c>
    </row>
    <row r="14" s="2" customFormat="1" ht="22.5" customHeight="1" spans="1:17">
      <c r="A14" s="2" t="s">
        <v>1756</v>
      </c>
      <c r="B14" s="2">
        <f>COUNTIF(C$2:C14,C14)</f>
        <v>13</v>
      </c>
      <c r="C14" s="2" t="s">
        <v>11</v>
      </c>
      <c r="D14" s="2" t="s">
        <v>80</v>
      </c>
      <c r="E14" s="2" t="s">
        <v>81</v>
      </c>
      <c r="F14" s="2" t="s">
        <v>82</v>
      </c>
      <c r="G14" s="2" t="s">
        <v>83</v>
      </c>
      <c r="H14" s="2">
        <v>246200</v>
      </c>
      <c r="I14" s="2" t="s">
        <v>84</v>
      </c>
      <c r="J14" s="2" t="s">
        <v>85</v>
      </c>
      <c r="K14" s="1" t="s">
        <v>18</v>
      </c>
      <c r="L14" s="2" t="s">
        <v>1729</v>
      </c>
      <c r="M14" s="6" t="s">
        <v>1757</v>
      </c>
      <c r="N14" s="2" t="s">
        <v>1731</v>
      </c>
      <c r="O14" s="2" t="s">
        <v>1732</v>
      </c>
      <c r="P14" s="2" t="s">
        <v>1733</v>
      </c>
      <c r="Q14" s="2" t="str">
        <f t="shared" si="0"/>
        <v>计科学院-计算机科学与技术99-13陈新宇-毕业生档案-档案转递编号231037351HK6IYOU9Q转回生源地</v>
      </c>
    </row>
    <row r="15" s="2" customFormat="1" ht="22.5" customHeight="1" spans="1:17">
      <c r="A15" s="2" t="s">
        <v>1758</v>
      </c>
      <c r="B15" s="2">
        <f>COUNTIF(C$2:C15,C15)</f>
        <v>14</v>
      </c>
      <c r="C15" s="2" t="s">
        <v>11</v>
      </c>
      <c r="D15" s="2" t="s">
        <v>86</v>
      </c>
      <c r="E15" s="2" t="s">
        <v>61</v>
      </c>
      <c r="F15" s="2" t="s">
        <v>62</v>
      </c>
      <c r="G15" s="2" t="s">
        <v>63</v>
      </c>
      <c r="H15" s="2">
        <v>231300</v>
      </c>
      <c r="I15" s="2" t="s">
        <v>64</v>
      </c>
      <c r="J15" s="2" t="s">
        <v>87</v>
      </c>
      <c r="K15" s="1" t="s">
        <v>18</v>
      </c>
      <c r="L15" s="2" t="s">
        <v>1729</v>
      </c>
      <c r="M15" s="6" t="s">
        <v>1759</v>
      </c>
      <c r="N15" s="2" t="s">
        <v>1731</v>
      </c>
      <c r="O15" s="2" t="s">
        <v>1732</v>
      </c>
      <c r="P15" s="2" t="s">
        <v>1733</v>
      </c>
      <c r="Q15" s="2" t="str">
        <f t="shared" si="0"/>
        <v>计科学院-计算机科学与技术99-14陈中华-毕业生档案-档案转递编号2310373GEVVMBSPRIM转回生源地</v>
      </c>
    </row>
    <row r="16" s="2" customFormat="1" ht="22.5" customHeight="1" spans="1:17">
      <c r="A16" s="2" t="s">
        <v>1760</v>
      </c>
      <c r="B16" s="2">
        <f>COUNTIF(C$2:C16,C16)</f>
        <v>15</v>
      </c>
      <c r="C16" s="2" t="s">
        <v>11</v>
      </c>
      <c r="D16" s="2" t="s">
        <v>88</v>
      </c>
      <c r="E16" s="2" t="s">
        <v>89</v>
      </c>
      <c r="F16" s="2" t="s">
        <v>90</v>
      </c>
      <c r="G16" s="2" t="s">
        <v>91</v>
      </c>
      <c r="H16" s="2">
        <v>234300</v>
      </c>
      <c r="I16" s="2" t="s">
        <v>92</v>
      </c>
      <c r="J16" s="2" t="s">
        <v>93</v>
      </c>
      <c r="K16" s="1" t="s">
        <v>18</v>
      </c>
      <c r="L16" s="2" t="s">
        <v>1729</v>
      </c>
      <c r="M16" s="6" t="s">
        <v>1761</v>
      </c>
      <c r="N16" s="2" t="s">
        <v>1731</v>
      </c>
      <c r="O16" s="2" t="s">
        <v>1732</v>
      </c>
      <c r="P16" s="2" t="s">
        <v>1733</v>
      </c>
      <c r="Q16" s="2" t="str">
        <f t="shared" si="0"/>
        <v>计科学院-计算机科学与技术99-15邓雷-毕业生档案-档案转递编号2310373C50MZBVPKI2转回生源地</v>
      </c>
    </row>
    <row r="17" s="2" customFormat="1" ht="22.5" customHeight="1" spans="1:17">
      <c r="A17" s="2" t="s">
        <v>1762</v>
      </c>
      <c r="B17" s="2">
        <f>COUNTIF(C$2:C17,C17)</f>
        <v>16</v>
      </c>
      <c r="C17" s="2" t="s">
        <v>11</v>
      </c>
      <c r="D17" s="2" t="s">
        <v>94</v>
      </c>
      <c r="E17" s="2" t="s">
        <v>95</v>
      </c>
      <c r="F17" s="2" t="s">
        <v>96</v>
      </c>
      <c r="G17" s="2" t="s">
        <v>97</v>
      </c>
      <c r="H17" s="2">
        <v>246000</v>
      </c>
      <c r="I17" s="2" t="s">
        <v>98</v>
      </c>
      <c r="J17" s="2" t="s">
        <v>99</v>
      </c>
      <c r="K17" s="1" t="s">
        <v>18</v>
      </c>
      <c r="L17" s="2" t="s">
        <v>1729</v>
      </c>
      <c r="M17" s="6" t="s">
        <v>1763</v>
      </c>
      <c r="N17" s="2" t="s">
        <v>1731</v>
      </c>
      <c r="O17" s="2" t="s">
        <v>1732</v>
      </c>
      <c r="P17" s="2" t="s">
        <v>1733</v>
      </c>
      <c r="Q17" s="2" t="str">
        <f t="shared" si="0"/>
        <v>计科学院-计算机科学与技术99-16丁岩昕-毕业生档案-档案转递编号2310373F269IO8KHZV转回生源地</v>
      </c>
    </row>
    <row r="18" s="2" customFormat="1" ht="22.5" customHeight="1" spans="1:17">
      <c r="A18" s="2" t="s">
        <v>1764</v>
      </c>
      <c r="B18" s="2">
        <f>COUNTIF(C$2:C18,C18)</f>
        <v>17</v>
      </c>
      <c r="C18" s="2" t="s">
        <v>11</v>
      </c>
      <c r="D18" s="2" t="s">
        <v>100</v>
      </c>
      <c r="E18" s="2" t="s">
        <v>101</v>
      </c>
      <c r="F18" s="2" t="s">
        <v>76</v>
      </c>
      <c r="G18" s="2" t="s">
        <v>102</v>
      </c>
      <c r="H18" s="2">
        <v>244000</v>
      </c>
      <c r="I18" s="2" t="s">
        <v>103</v>
      </c>
      <c r="J18" s="2" t="s">
        <v>104</v>
      </c>
      <c r="K18" s="1" t="s">
        <v>18</v>
      </c>
      <c r="L18" s="2" t="s">
        <v>1729</v>
      </c>
      <c r="M18" s="6" t="s">
        <v>1765</v>
      </c>
      <c r="N18" s="2" t="s">
        <v>1731</v>
      </c>
      <c r="O18" s="2" t="s">
        <v>1732</v>
      </c>
      <c r="P18" s="2" t="s">
        <v>1733</v>
      </c>
      <c r="Q18" s="2" t="str">
        <f t="shared" si="0"/>
        <v>计科学院-计算机科学与技术99-17董飞雪-毕业生档案-档案转递编号2310373TIQVTEO16CN转回生源地</v>
      </c>
    </row>
    <row r="19" s="2" customFormat="1" ht="22.5" customHeight="1" spans="1:17">
      <c r="A19" s="2" t="s">
        <v>1766</v>
      </c>
      <c r="B19" s="2">
        <f>COUNTIF(C$2:C19,C19)</f>
        <v>18</v>
      </c>
      <c r="C19" s="2" t="s">
        <v>11</v>
      </c>
      <c r="D19" s="2" t="s">
        <v>105</v>
      </c>
      <c r="E19" s="2" t="s">
        <v>106</v>
      </c>
      <c r="F19" s="2" t="s">
        <v>107</v>
      </c>
      <c r="G19" s="2" t="s">
        <v>108</v>
      </c>
      <c r="H19" s="2">
        <v>232200</v>
      </c>
      <c r="I19" s="2" t="s">
        <v>109</v>
      </c>
      <c r="J19" s="2" t="s">
        <v>110</v>
      </c>
      <c r="K19" s="1" t="s">
        <v>18</v>
      </c>
      <c r="L19" s="2" t="s">
        <v>1729</v>
      </c>
      <c r="M19" s="6" t="s">
        <v>1767</v>
      </c>
      <c r="N19" s="2" t="s">
        <v>1731</v>
      </c>
      <c r="O19" s="2" t="s">
        <v>1732</v>
      </c>
      <c r="P19" s="2" t="s">
        <v>1733</v>
      </c>
      <c r="Q19" s="2" t="str">
        <f t="shared" si="0"/>
        <v>计科学院-计算机科学与技术99-18高为方-毕业生档案-档案转递编号23103738HC6E1FJKX9转回生源地</v>
      </c>
    </row>
    <row r="20" s="2" customFormat="1" ht="22.5" customHeight="1" spans="1:17">
      <c r="A20" s="2" t="s">
        <v>1768</v>
      </c>
      <c r="B20" s="2">
        <f>COUNTIF(C$2:C20,C20)</f>
        <v>19</v>
      </c>
      <c r="C20" s="2" t="s">
        <v>11</v>
      </c>
      <c r="D20" s="2" t="s">
        <v>111</v>
      </c>
      <c r="E20" s="2" t="s">
        <v>112</v>
      </c>
      <c r="F20" s="2" t="s">
        <v>113</v>
      </c>
      <c r="G20" s="2" t="s">
        <v>114</v>
      </c>
      <c r="H20" s="2">
        <v>232000</v>
      </c>
      <c r="I20" s="2" t="s">
        <v>115</v>
      </c>
      <c r="J20" s="2" t="s">
        <v>116</v>
      </c>
      <c r="K20" s="1" t="s">
        <v>18</v>
      </c>
      <c r="L20" s="2" t="s">
        <v>1729</v>
      </c>
      <c r="M20" s="6" t="s">
        <v>1769</v>
      </c>
      <c r="N20" s="2" t="s">
        <v>1731</v>
      </c>
      <c r="O20" s="2" t="s">
        <v>1732</v>
      </c>
      <c r="P20" s="2" t="s">
        <v>1733</v>
      </c>
      <c r="Q20" s="2" t="str">
        <f t="shared" si="0"/>
        <v>计科学院-计算机科学与技术99-19高雅祺-毕业生档案-档案转递编号2310373REOZUSPAJXP转回生源地</v>
      </c>
    </row>
    <row r="21" s="2" customFormat="1" ht="22.5" customHeight="1" spans="1:17">
      <c r="A21" s="2" t="s">
        <v>1770</v>
      </c>
      <c r="B21" s="2">
        <f>COUNTIF(C$2:C21,C21)</f>
        <v>20</v>
      </c>
      <c r="C21" s="2" t="s">
        <v>11</v>
      </c>
      <c r="D21" s="2" t="s">
        <v>117</v>
      </c>
      <c r="E21" s="2" t="s">
        <v>118</v>
      </c>
      <c r="F21" s="2" t="s">
        <v>119</v>
      </c>
      <c r="G21" s="2" t="s">
        <v>120</v>
      </c>
      <c r="H21" s="2">
        <v>236400</v>
      </c>
      <c r="I21" s="2" t="s">
        <v>121</v>
      </c>
      <c r="J21" s="2" t="s">
        <v>122</v>
      </c>
      <c r="K21" s="1" t="s">
        <v>18</v>
      </c>
      <c r="L21" s="2" t="s">
        <v>1729</v>
      </c>
      <c r="M21" s="6" t="s">
        <v>1771</v>
      </c>
      <c r="N21" s="2" t="s">
        <v>1731</v>
      </c>
      <c r="O21" s="2" t="s">
        <v>1732</v>
      </c>
      <c r="P21" s="2" t="s">
        <v>1733</v>
      </c>
      <c r="Q21" s="2" t="str">
        <f t="shared" si="0"/>
        <v>计科学院-计算机科学与技术99-20谷俊丽-毕业生档案-档案转递编号2310373NUFDBBSGVZ6转回生源地</v>
      </c>
    </row>
    <row r="22" s="2" customFormat="1" ht="22.5" customHeight="1" spans="1:17">
      <c r="A22" s="2" t="s">
        <v>1772</v>
      </c>
      <c r="B22" s="2">
        <f>COUNTIF(C$2:C22,C22)</f>
        <v>21</v>
      </c>
      <c r="C22" s="2" t="s">
        <v>11</v>
      </c>
      <c r="D22" s="2" t="s">
        <v>123</v>
      </c>
      <c r="E22" s="2" t="s">
        <v>124</v>
      </c>
      <c r="F22" s="2" t="s">
        <v>125</v>
      </c>
      <c r="G22" s="2" t="s">
        <v>126</v>
      </c>
      <c r="H22" s="2">
        <v>236500</v>
      </c>
      <c r="I22" s="2" t="s">
        <v>127</v>
      </c>
      <c r="J22" s="2" t="s">
        <v>128</v>
      </c>
      <c r="K22" s="1" t="s">
        <v>18</v>
      </c>
      <c r="L22" s="2" t="s">
        <v>1729</v>
      </c>
      <c r="M22" s="6" t="s">
        <v>1773</v>
      </c>
      <c r="N22" s="2" t="s">
        <v>1731</v>
      </c>
      <c r="O22" s="2" t="s">
        <v>1732</v>
      </c>
      <c r="P22" s="2" t="s">
        <v>1733</v>
      </c>
      <c r="Q22" s="2" t="str">
        <f t="shared" si="0"/>
        <v>计科学院-计算机科学与技术99-21郭青玄-毕业生档案-档案转递编号2310373LUXG5PWV4RE转回生源地</v>
      </c>
    </row>
    <row r="23" s="2" customFormat="1" ht="22.5" customHeight="1" spans="1:17">
      <c r="A23" s="2" t="s">
        <v>1774</v>
      </c>
      <c r="B23" s="2">
        <f>COUNTIF(C$2:C23,C23)</f>
        <v>22</v>
      </c>
      <c r="C23" s="2" t="s">
        <v>11</v>
      </c>
      <c r="D23" s="2" t="s">
        <v>129</v>
      </c>
      <c r="E23" s="2" t="s">
        <v>130</v>
      </c>
      <c r="F23" s="2" t="s">
        <v>131</v>
      </c>
      <c r="G23" s="2" t="s">
        <v>132</v>
      </c>
      <c r="H23" s="2">
        <v>246300</v>
      </c>
      <c r="I23" s="2" t="s">
        <v>133</v>
      </c>
      <c r="J23" s="2" t="s">
        <v>134</v>
      </c>
      <c r="K23" s="1" t="s">
        <v>18</v>
      </c>
      <c r="L23" s="2" t="s">
        <v>1729</v>
      </c>
      <c r="M23" s="6" t="s">
        <v>1775</v>
      </c>
      <c r="N23" s="2" t="s">
        <v>1731</v>
      </c>
      <c r="O23" s="2" t="s">
        <v>1732</v>
      </c>
      <c r="P23" s="2" t="s">
        <v>1733</v>
      </c>
      <c r="Q23" s="2" t="str">
        <f t="shared" si="0"/>
        <v>计科学院-计算机科学与技术99-22郝锐-毕业生档案-档案转递编号2310373QS16JY55C1G转回生源地</v>
      </c>
    </row>
    <row r="24" s="2" customFormat="1" ht="22.5" customHeight="1" spans="1:17">
      <c r="A24" s="2" t="s">
        <v>1776</v>
      </c>
      <c r="B24" s="2">
        <f>COUNTIF(C$2:C24,C24)</f>
        <v>23</v>
      </c>
      <c r="C24" s="2" t="s">
        <v>11</v>
      </c>
      <c r="D24" s="2" t="s">
        <v>135</v>
      </c>
      <c r="E24" s="2" t="s">
        <v>136</v>
      </c>
      <c r="F24" s="2" t="s">
        <v>137</v>
      </c>
      <c r="G24" s="2" t="s">
        <v>138</v>
      </c>
      <c r="H24" s="2">
        <v>235200</v>
      </c>
      <c r="I24" s="2" t="s">
        <v>139</v>
      </c>
      <c r="J24" s="2" t="s">
        <v>140</v>
      </c>
      <c r="K24" s="1" t="s">
        <v>18</v>
      </c>
      <c r="L24" s="2" t="s">
        <v>1729</v>
      </c>
      <c r="M24" s="6" t="s">
        <v>1777</v>
      </c>
      <c r="N24" s="2" t="s">
        <v>1731</v>
      </c>
      <c r="O24" s="2" t="s">
        <v>1732</v>
      </c>
      <c r="P24" s="2" t="s">
        <v>1733</v>
      </c>
      <c r="Q24" s="2" t="str">
        <f t="shared" si="0"/>
        <v>计科学院-计算机科学与技术99-23胡文惠-毕业生档案-档案转递编号2310373LY006SMF2OH转回生源地</v>
      </c>
    </row>
    <row r="25" s="2" customFormat="1" ht="22.5" customHeight="1" spans="1:17">
      <c r="A25" s="2" t="s">
        <v>1778</v>
      </c>
      <c r="B25" s="2">
        <f>COUNTIF(C$2:C25,C25)</f>
        <v>24</v>
      </c>
      <c r="C25" s="2" t="s">
        <v>11</v>
      </c>
      <c r="D25" s="2" t="s">
        <v>141</v>
      </c>
      <c r="E25" s="2" t="s">
        <v>61</v>
      </c>
      <c r="F25" s="2" t="s">
        <v>62</v>
      </c>
      <c r="G25" s="2" t="s">
        <v>63</v>
      </c>
      <c r="H25" s="2">
        <v>231300</v>
      </c>
      <c r="I25" s="2" t="s">
        <v>64</v>
      </c>
      <c r="J25" s="2" t="s">
        <v>142</v>
      </c>
      <c r="K25" s="1" t="s">
        <v>18</v>
      </c>
      <c r="L25" s="2" t="s">
        <v>1729</v>
      </c>
      <c r="M25" s="6" t="s">
        <v>1779</v>
      </c>
      <c r="N25" s="2" t="s">
        <v>1731</v>
      </c>
      <c r="O25" s="2" t="s">
        <v>1732</v>
      </c>
      <c r="P25" s="2" t="s">
        <v>1733</v>
      </c>
      <c r="Q25" s="2" t="str">
        <f t="shared" si="0"/>
        <v>计科学院-计算机科学与技术99-24胡玉林-毕业生档案-档案转递编号23103732MA25ZDAB1N转回生源地</v>
      </c>
    </row>
    <row r="26" s="2" customFormat="1" ht="22.5" customHeight="1" spans="1:17">
      <c r="A26" s="2" t="s">
        <v>1780</v>
      </c>
      <c r="B26" s="2">
        <f>COUNTIF(C$2:C26,C26)</f>
        <v>25</v>
      </c>
      <c r="C26" s="2" t="s">
        <v>11</v>
      </c>
      <c r="D26" s="2" t="s">
        <v>143</v>
      </c>
      <c r="E26" s="2" t="s">
        <v>32</v>
      </c>
      <c r="F26" s="2" t="s">
        <v>33</v>
      </c>
      <c r="G26" s="2" t="s">
        <v>34</v>
      </c>
      <c r="H26" s="2">
        <v>237000</v>
      </c>
      <c r="I26" s="2" t="s">
        <v>35</v>
      </c>
      <c r="J26" s="2" t="s">
        <v>144</v>
      </c>
      <c r="K26" s="1" t="s">
        <v>18</v>
      </c>
      <c r="L26" s="2" t="s">
        <v>1729</v>
      </c>
      <c r="M26" s="6" t="s">
        <v>1781</v>
      </c>
      <c r="N26" s="2" t="s">
        <v>1731</v>
      </c>
      <c r="O26" s="2" t="s">
        <v>1732</v>
      </c>
      <c r="P26" s="2" t="s">
        <v>1733</v>
      </c>
      <c r="Q26" s="2" t="str">
        <f t="shared" si="0"/>
        <v>计科学院-计算机科学与技术99-25黄廣-毕业生档案-档案转递编号2310373TUES6DRDB1S转回生源地</v>
      </c>
    </row>
    <row r="27" s="2" customFormat="1" ht="22.5" customHeight="1" spans="1:17">
      <c r="A27" s="2" t="s">
        <v>1782</v>
      </c>
      <c r="B27" s="2">
        <f>COUNTIF(C$2:C27,C27)</f>
        <v>26</v>
      </c>
      <c r="C27" s="2" t="s">
        <v>11</v>
      </c>
      <c r="D27" s="2" t="s">
        <v>145</v>
      </c>
      <c r="E27" s="2" t="s">
        <v>146</v>
      </c>
      <c r="F27" s="2" t="s">
        <v>76</v>
      </c>
      <c r="G27" s="2" t="s">
        <v>147</v>
      </c>
      <c r="H27" s="2">
        <v>30600</v>
      </c>
      <c r="I27" s="2" t="s">
        <v>148</v>
      </c>
      <c r="J27" s="2" t="s">
        <v>149</v>
      </c>
      <c r="K27" s="1" t="s">
        <v>18</v>
      </c>
      <c r="L27" s="2" t="s">
        <v>1729</v>
      </c>
      <c r="M27" s="6" t="s">
        <v>1783</v>
      </c>
      <c r="N27" s="2" t="s">
        <v>1731</v>
      </c>
      <c r="O27" s="2" t="s">
        <v>1732</v>
      </c>
      <c r="P27" s="2" t="s">
        <v>1733</v>
      </c>
      <c r="Q27" s="2" t="str">
        <f t="shared" si="0"/>
        <v>计科学院-计算机科学与技术99-26黄花-毕业生档案-档案转递编号2310373VH8JRTXCEG2转回生源地</v>
      </c>
    </row>
    <row r="28" s="2" customFormat="1" ht="22.5" customHeight="1" spans="1:17">
      <c r="A28" s="2" t="s">
        <v>1784</v>
      </c>
      <c r="B28" s="2">
        <f>COUNTIF(C$2:C28,C28)</f>
        <v>27</v>
      </c>
      <c r="C28" s="2" t="s">
        <v>11</v>
      </c>
      <c r="D28" s="2" t="s">
        <v>150</v>
      </c>
      <c r="E28" s="2" t="s">
        <v>61</v>
      </c>
      <c r="F28" s="2" t="s">
        <v>62</v>
      </c>
      <c r="G28" s="2" t="s">
        <v>63</v>
      </c>
      <c r="H28" s="2">
        <v>231300</v>
      </c>
      <c r="I28" s="2" t="s">
        <v>64</v>
      </c>
      <c r="J28" s="2" t="s">
        <v>151</v>
      </c>
      <c r="K28" s="1" t="s">
        <v>18</v>
      </c>
      <c r="L28" s="2" t="s">
        <v>1729</v>
      </c>
      <c r="M28" s="6" t="s">
        <v>1785</v>
      </c>
      <c r="N28" s="2" t="s">
        <v>1731</v>
      </c>
      <c r="O28" s="2" t="s">
        <v>1732</v>
      </c>
      <c r="P28" s="2" t="s">
        <v>1733</v>
      </c>
      <c r="Q28" s="2" t="str">
        <f t="shared" si="0"/>
        <v>计科学院-计算机科学与技术99-27计传婷-毕业生档案-档案转递编号2310373NLTPU1HOASK转回生源地</v>
      </c>
    </row>
    <row r="29" s="2" customFormat="1" ht="22.5" customHeight="1" spans="1:17">
      <c r="A29" s="2" t="s">
        <v>1786</v>
      </c>
      <c r="B29" s="2">
        <f>COUNTIF(C$2:C29,C29)</f>
        <v>28</v>
      </c>
      <c r="C29" s="2" t="s">
        <v>11</v>
      </c>
      <c r="D29" s="2" t="s">
        <v>152</v>
      </c>
      <c r="E29" s="2" t="s">
        <v>153</v>
      </c>
      <c r="F29" s="2" t="s">
        <v>154</v>
      </c>
      <c r="G29" s="2" t="s">
        <v>155</v>
      </c>
      <c r="H29" s="2">
        <v>234300</v>
      </c>
      <c r="I29" s="2" t="s">
        <v>156</v>
      </c>
      <c r="J29" s="2" t="s">
        <v>157</v>
      </c>
      <c r="K29" s="1" t="s">
        <v>18</v>
      </c>
      <c r="L29" s="2" t="s">
        <v>1729</v>
      </c>
      <c r="M29" s="6" t="s">
        <v>1787</v>
      </c>
      <c r="N29" s="2" t="s">
        <v>1731</v>
      </c>
      <c r="O29" s="2" t="s">
        <v>1732</v>
      </c>
      <c r="P29" s="2" t="s">
        <v>1733</v>
      </c>
      <c r="Q29" s="2" t="str">
        <f t="shared" si="0"/>
        <v>计科学院-计算机科学与技术99-28李军军-毕业生档案-档案转递编号2310373NGXCUHYWJOH转回生源地</v>
      </c>
    </row>
    <row r="30" s="2" customFormat="1" ht="22.5" customHeight="1" spans="1:17">
      <c r="A30" s="2" t="s">
        <v>1788</v>
      </c>
      <c r="B30" s="2">
        <f>COUNTIF(C$2:C30,C30)</f>
        <v>29</v>
      </c>
      <c r="C30" s="2" t="s">
        <v>11</v>
      </c>
      <c r="D30" s="2" t="s">
        <v>158</v>
      </c>
      <c r="E30" s="2" t="s">
        <v>159</v>
      </c>
      <c r="F30" s="2" t="s">
        <v>76</v>
      </c>
      <c r="G30" s="2" t="s">
        <v>160</v>
      </c>
      <c r="H30" s="2">
        <v>236800</v>
      </c>
      <c r="I30" s="2" t="s">
        <v>161</v>
      </c>
      <c r="J30" s="2" t="s">
        <v>162</v>
      </c>
      <c r="K30" s="1" t="s">
        <v>18</v>
      </c>
      <c r="L30" s="2" t="s">
        <v>1729</v>
      </c>
      <c r="M30" s="6" t="s">
        <v>1789</v>
      </c>
      <c r="N30" s="2" t="s">
        <v>1731</v>
      </c>
      <c r="O30" s="2" t="s">
        <v>1732</v>
      </c>
      <c r="P30" s="2" t="s">
        <v>1733</v>
      </c>
      <c r="Q30" s="2" t="str">
        <f t="shared" si="0"/>
        <v>计科学院-计算机科学与技术99-29李婉婉-毕业生档案-档案转递编号2310373JKO2NBLLEC1转回生源地</v>
      </c>
    </row>
    <row r="31" s="2" customFormat="1" ht="22.5" customHeight="1" spans="1:17">
      <c r="A31" s="2" t="s">
        <v>1790</v>
      </c>
      <c r="B31" s="2">
        <f>COUNTIF(C$2:C31,C31)</f>
        <v>30</v>
      </c>
      <c r="C31" s="2" t="s">
        <v>11</v>
      </c>
      <c r="D31" s="2" t="s">
        <v>163</v>
      </c>
      <c r="E31" s="2" t="s">
        <v>164</v>
      </c>
      <c r="F31" s="2" t="s">
        <v>76</v>
      </c>
      <c r="G31" s="2" t="s">
        <v>165</v>
      </c>
      <c r="H31" s="2">
        <v>475000</v>
      </c>
      <c r="I31" s="2" t="s">
        <v>166</v>
      </c>
      <c r="J31" s="2" t="s">
        <v>167</v>
      </c>
      <c r="K31" s="1" t="s">
        <v>18</v>
      </c>
      <c r="L31" s="2" t="s">
        <v>1729</v>
      </c>
      <c r="M31" s="6" t="s">
        <v>1791</v>
      </c>
      <c r="N31" s="2" t="s">
        <v>1731</v>
      </c>
      <c r="O31" s="2" t="s">
        <v>1732</v>
      </c>
      <c r="P31" s="2" t="s">
        <v>1733</v>
      </c>
      <c r="Q31" s="2" t="str">
        <f t="shared" si="0"/>
        <v>计科学院-计算机科学与技术99-30李星星-毕业生档案-档案转递编号2310373YBIP3Y2P7NC转回生源地</v>
      </c>
    </row>
    <row r="32" s="2" customFormat="1" ht="22.5" customHeight="1" spans="1:17">
      <c r="A32" s="2" t="s">
        <v>1792</v>
      </c>
      <c r="B32" s="2">
        <f>COUNTIF(C$2:C32,C32)</f>
        <v>31</v>
      </c>
      <c r="C32" s="2" t="s">
        <v>11</v>
      </c>
      <c r="D32" s="2" t="s">
        <v>168</v>
      </c>
      <c r="E32" s="2" t="s">
        <v>169</v>
      </c>
      <c r="F32" s="2" t="s">
        <v>170</v>
      </c>
      <c r="G32" s="2" t="s">
        <v>171</v>
      </c>
      <c r="H32" s="2">
        <v>231600</v>
      </c>
      <c r="I32" s="2" t="s">
        <v>172</v>
      </c>
      <c r="J32" s="2" t="s">
        <v>173</v>
      </c>
      <c r="K32" s="1" t="s">
        <v>18</v>
      </c>
      <c r="L32" s="2" t="s">
        <v>1729</v>
      </c>
      <c r="M32" s="6" t="s">
        <v>1793</v>
      </c>
      <c r="N32" s="2" t="s">
        <v>1731</v>
      </c>
      <c r="O32" s="2" t="s">
        <v>1732</v>
      </c>
      <c r="P32" s="2" t="s">
        <v>1733</v>
      </c>
      <c r="Q32" s="2" t="str">
        <f t="shared" si="0"/>
        <v>计科学院-计算机科学与技术99-31李亚丽-毕业生档案-档案转递编号2310373U5YGADSHD6Y转回生源地</v>
      </c>
    </row>
    <row r="33" s="2" customFormat="1" ht="22.5" customHeight="1" spans="1:17">
      <c r="A33" s="2" t="s">
        <v>1794</v>
      </c>
      <c r="B33" s="2">
        <f>COUNTIF(C$2:C33,C33)</f>
        <v>32</v>
      </c>
      <c r="C33" s="2" t="s">
        <v>11</v>
      </c>
      <c r="D33" s="2" t="s">
        <v>174</v>
      </c>
      <c r="E33" s="2" t="s">
        <v>175</v>
      </c>
      <c r="F33" s="2" t="s">
        <v>76</v>
      </c>
      <c r="G33" s="2" t="s">
        <v>176</v>
      </c>
      <c r="H33" s="2">
        <v>238300</v>
      </c>
      <c r="I33" s="2" t="s">
        <v>177</v>
      </c>
      <c r="J33" s="2" t="s">
        <v>178</v>
      </c>
      <c r="K33" s="1" t="s">
        <v>18</v>
      </c>
      <c r="L33" s="2" t="s">
        <v>1729</v>
      </c>
      <c r="M33" s="6" t="s">
        <v>1795</v>
      </c>
      <c r="N33" s="2" t="s">
        <v>1731</v>
      </c>
      <c r="O33" s="2" t="s">
        <v>1732</v>
      </c>
      <c r="P33" s="2" t="s">
        <v>1733</v>
      </c>
      <c r="Q33" s="2" t="str">
        <f t="shared" si="0"/>
        <v>计科学院-计算机科学与技术99-32梁克文-毕业生档案-档案转递编号2310373A8P3YGG2LHS转回生源地</v>
      </c>
    </row>
    <row r="34" s="2" customFormat="1" ht="22.5" customHeight="1" spans="1:17">
      <c r="A34" s="2" t="s">
        <v>1796</v>
      </c>
      <c r="B34" s="2">
        <f>COUNTIF(C$2:C34,C34)</f>
        <v>33</v>
      </c>
      <c r="C34" s="2" t="s">
        <v>11</v>
      </c>
      <c r="D34" s="2" t="s">
        <v>179</v>
      </c>
      <c r="E34" s="2" t="s">
        <v>180</v>
      </c>
      <c r="F34" s="2" t="s">
        <v>76</v>
      </c>
      <c r="G34" s="2" t="s">
        <v>181</v>
      </c>
      <c r="H34" s="2">
        <v>130000</v>
      </c>
      <c r="I34" s="2" t="s">
        <v>182</v>
      </c>
      <c r="J34" s="2" t="s">
        <v>183</v>
      </c>
      <c r="K34" s="1" t="s">
        <v>18</v>
      </c>
      <c r="L34" s="2" t="s">
        <v>1729</v>
      </c>
      <c r="M34" s="6" t="s">
        <v>1797</v>
      </c>
      <c r="N34" s="2" t="s">
        <v>1731</v>
      </c>
      <c r="O34" s="2" t="s">
        <v>1732</v>
      </c>
      <c r="P34" s="2" t="s">
        <v>1733</v>
      </c>
      <c r="Q34" s="2" t="str">
        <f t="shared" si="0"/>
        <v>计科学院-计算机科学与技术99-33林恒-毕业生档案-档案转递编号2310373A99P9TTWFP8转回生源地</v>
      </c>
    </row>
    <row r="35" s="2" customFormat="1" ht="22.5" customHeight="1" spans="1:17">
      <c r="A35" s="2" t="s">
        <v>1798</v>
      </c>
      <c r="B35" s="2">
        <f>COUNTIF(C$2:C35,C35)</f>
        <v>34</v>
      </c>
      <c r="C35" s="2" t="s">
        <v>11</v>
      </c>
      <c r="D35" s="2" t="s">
        <v>184</v>
      </c>
      <c r="E35" s="2" t="s">
        <v>49</v>
      </c>
      <c r="F35" s="2" t="s">
        <v>50</v>
      </c>
      <c r="G35" s="2" t="s">
        <v>51</v>
      </c>
      <c r="H35" s="2">
        <v>230000</v>
      </c>
      <c r="I35" s="2" t="s">
        <v>52</v>
      </c>
      <c r="J35" s="2" t="s">
        <v>185</v>
      </c>
      <c r="K35" s="1" t="s">
        <v>18</v>
      </c>
      <c r="L35" s="2" t="s">
        <v>1729</v>
      </c>
      <c r="M35" s="6" t="s">
        <v>1799</v>
      </c>
      <c r="N35" s="2" t="s">
        <v>1731</v>
      </c>
      <c r="O35" s="2" t="s">
        <v>1732</v>
      </c>
      <c r="P35" s="2" t="s">
        <v>1733</v>
      </c>
      <c r="Q35" s="2" t="str">
        <f t="shared" si="0"/>
        <v>计科学院-计算机科学与技术99-34刘邦栋-毕业生档案-档案转递编号2310373GZ3POL60MEU转回生源地</v>
      </c>
    </row>
    <row r="36" s="2" customFormat="1" ht="22.5" customHeight="1" spans="1:17">
      <c r="A36" s="2" t="s">
        <v>1800</v>
      </c>
      <c r="B36" s="2">
        <f>COUNTIF(C$2:C36,C36)</f>
        <v>35</v>
      </c>
      <c r="C36" s="2" t="s">
        <v>11</v>
      </c>
      <c r="D36" s="2" t="s">
        <v>186</v>
      </c>
      <c r="E36" s="2" t="s">
        <v>187</v>
      </c>
      <c r="F36" s="2" t="s">
        <v>188</v>
      </c>
      <c r="G36" s="2" t="s">
        <v>189</v>
      </c>
      <c r="H36" s="2">
        <v>253000</v>
      </c>
      <c r="I36" s="2" t="s">
        <v>190</v>
      </c>
      <c r="J36" s="2" t="s">
        <v>191</v>
      </c>
      <c r="K36" s="1" t="s">
        <v>18</v>
      </c>
      <c r="L36" s="2" t="s">
        <v>1729</v>
      </c>
      <c r="M36" s="6" t="s">
        <v>1801</v>
      </c>
      <c r="N36" s="2" t="s">
        <v>1731</v>
      </c>
      <c r="O36" s="2" t="s">
        <v>1732</v>
      </c>
      <c r="P36" s="2" t="s">
        <v>1733</v>
      </c>
      <c r="Q36" s="2" t="str">
        <f t="shared" si="0"/>
        <v>计科学院-计算机科学与技术99-35刘梦雨-毕业生档案-档案转递编号2310373UDVG2AED9O7转回生源地</v>
      </c>
    </row>
    <row r="37" s="2" customFormat="1" ht="22.5" customHeight="1" spans="1:17">
      <c r="A37" s="2" t="s">
        <v>1802</v>
      </c>
      <c r="B37" s="2">
        <f>COUNTIF(C$2:C37,C37)</f>
        <v>36</v>
      </c>
      <c r="C37" s="2" t="s">
        <v>11</v>
      </c>
      <c r="D37" s="2" t="s">
        <v>192</v>
      </c>
      <c r="E37" s="2" t="s">
        <v>38</v>
      </c>
      <c r="F37" s="2" t="s">
        <v>39</v>
      </c>
      <c r="G37" s="2" t="s">
        <v>40</v>
      </c>
      <c r="H37" s="2">
        <v>237000</v>
      </c>
      <c r="I37" s="2" t="s">
        <v>41</v>
      </c>
      <c r="J37" s="2" t="s">
        <v>193</v>
      </c>
      <c r="K37" s="1" t="s">
        <v>18</v>
      </c>
      <c r="L37" s="2" t="s">
        <v>1729</v>
      </c>
      <c r="M37" s="6" t="s">
        <v>1803</v>
      </c>
      <c r="N37" s="2" t="s">
        <v>1731</v>
      </c>
      <c r="O37" s="2" t="s">
        <v>1732</v>
      </c>
      <c r="P37" s="2" t="s">
        <v>1733</v>
      </c>
      <c r="Q37" s="2" t="str">
        <f t="shared" si="0"/>
        <v>计科学院-计算机科学与技术99-36刘若楠-毕业生档案-档案转递编号23103739Y2WF6XFWQN转回生源地</v>
      </c>
    </row>
    <row r="38" s="2" customFormat="1" ht="22.5" customHeight="1" spans="1:17">
      <c r="A38" s="2" t="s">
        <v>1804</v>
      </c>
      <c r="B38" s="2">
        <f>COUNTIF(C$2:C38,C38)</f>
        <v>37</v>
      </c>
      <c r="C38" s="2" t="s">
        <v>11</v>
      </c>
      <c r="D38" s="2" t="s">
        <v>194</v>
      </c>
      <c r="E38" s="2" t="s">
        <v>159</v>
      </c>
      <c r="F38" s="2" t="s">
        <v>76</v>
      </c>
      <c r="G38" s="2" t="s">
        <v>160</v>
      </c>
      <c r="H38" s="2">
        <v>236800</v>
      </c>
      <c r="I38" s="2" t="s">
        <v>161</v>
      </c>
      <c r="J38" s="2" t="s">
        <v>195</v>
      </c>
      <c r="K38" s="1" t="s">
        <v>18</v>
      </c>
      <c r="L38" s="2" t="s">
        <v>1729</v>
      </c>
      <c r="M38" s="6" t="s">
        <v>1805</v>
      </c>
      <c r="N38" s="2" t="s">
        <v>1731</v>
      </c>
      <c r="O38" s="2" t="s">
        <v>1732</v>
      </c>
      <c r="P38" s="2" t="s">
        <v>1733</v>
      </c>
      <c r="Q38" s="2" t="str">
        <f t="shared" si="0"/>
        <v>计科学院-计算机科学与技术99-37刘小苗-毕业生档案-档案转递编号2310373YV56BNVTAQD转回生源地</v>
      </c>
    </row>
    <row r="39" s="2" customFormat="1" ht="22.5" customHeight="1" spans="1:17">
      <c r="A39" s="2" t="s">
        <v>1806</v>
      </c>
      <c r="B39" s="2">
        <f>COUNTIF(C$2:C39,C39)</f>
        <v>38</v>
      </c>
      <c r="C39" s="2" t="s">
        <v>11</v>
      </c>
      <c r="D39" s="2" t="s">
        <v>196</v>
      </c>
      <c r="E39" s="2" t="s">
        <v>159</v>
      </c>
      <c r="F39" s="2" t="s">
        <v>76</v>
      </c>
      <c r="G39" s="2" t="s">
        <v>160</v>
      </c>
      <c r="H39" s="2">
        <v>236800</v>
      </c>
      <c r="I39" s="2" t="s">
        <v>161</v>
      </c>
      <c r="J39" s="2" t="s">
        <v>197</v>
      </c>
      <c r="K39" s="1" t="s">
        <v>18</v>
      </c>
      <c r="L39" s="2" t="s">
        <v>1729</v>
      </c>
      <c r="M39" s="6" t="s">
        <v>1807</v>
      </c>
      <c r="N39" s="2" t="s">
        <v>1731</v>
      </c>
      <c r="O39" s="2" t="s">
        <v>1732</v>
      </c>
      <c r="P39" s="2" t="s">
        <v>1733</v>
      </c>
      <c r="Q39" s="2" t="str">
        <f t="shared" si="0"/>
        <v>计科学院-计算机科学与技术99-38刘蓁莱-毕业生档案-档案转递编号2310373O4RWV1GIRWV转回生源地</v>
      </c>
    </row>
    <row r="40" s="2" customFormat="1" ht="22.5" customHeight="1" spans="1:17">
      <c r="A40" s="2" t="s">
        <v>1808</v>
      </c>
      <c r="B40" s="2">
        <f>COUNTIF(C$2:C40,C40)</f>
        <v>39</v>
      </c>
      <c r="C40" s="2" t="s">
        <v>11</v>
      </c>
      <c r="D40" s="2" t="s">
        <v>198</v>
      </c>
      <c r="E40" s="2" t="s">
        <v>199</v>
      </c>
      <c r="F40" s="2" t="s">
        <v>76</v>
      </c>
      <c r="G40" s="2" t="s">
        <v>200</v>
      </c>
      <c r="H40" s="2">
        <v>233200</v>
      </c>
      <c r="I40" s="2" t="s">
        <v>201</v>
      </c>
      <c r="J40" s="2" t="s">
        <v>202</v>
      </c>
      <c r="K40" s="1" t="s">
        <v>18</v>
      </c>
      <c r="L40" s="2" t="s">
        <v>1729</v>
      </c>
      <c r="M40" s="6" t="s">
        <v>1809</v>
      </c>
      <c r="N40" s="2" t="s">
        <v>1731</v>
      </c>
      <c r="O40" s="2" t="s">
        <v>1732</v>
      </c>
      <c r="P40" s="2" t="s">
        <v>1733</v>
      </c>
      <c r="Q40" s="2" t="str">
        <f t="shared" si="0"/>
        <v>计科学院-计算机科学与技术99-39刘志航-毕业生档案-档案转递编号2310373KOB8FJP98CW转回生源地</v>
      </c>
    </row>
    <row r="41" s="2" customFormat="1" ht="22.5" customHeight="1" spans="1:17">
      <c r="A41" s="2" t="s">
        <v>1810</v>
      </c>
      <c r="B41" s="2">
        <f>COUNTIF(C$2:C41,C41)</f>
        <v>40</v>
      </c>
      <c r="C41" s="2" t="s">
        <v>11</v>
      </c>
      <c r="D41" s="2" t="s">
        <v>203</v>
      </c>
      <c r="E41" s="2" t="s">
        <v>204</v>
      </c>
      <c r="F41" s="2" t="s">
        <v>76</v>
      </c>
      <c r="G41" s="2" t="s">
        <v>205</v>
      </c>
      <c r="H41" s="2">
        <v>332000</v>
      </c>
      <c r="I41" s="2" t="s">
        <v>206</v>
      </c>
      <c r="J41" s="2" t="s">
        <v>207</v>
      </c>
      <c r="K41" s="1" t="s">
        <v>18</v>
      </c>
      <c r="L41" s="2" t="s">
        <v>1729</v>
      </c>
      <c r="M41" s="6" t="s">
        <v>1811</v>
      </c>
      <c r="N41" s="2" t="s">
        <v>1731</v>
      </c>
      <c r="O41" s="2" t="s">
        <v>1732</v>
      </c>
      <c r="P41" s="2" t="s">
        <v>1733</v>
      </c>
      <c r="Q41" s="2" t="str">
        <f t="shared" si="0"/>
        <v>计科学院-计算机科学与技术99-40刘子文-毕业生档案-档案转递编号2310373YHYJT5CE0LQ转回生源地</v>
      </c>
    </row>
    <row r="42" s="2" customFormat="1" ht="22.5" customHeight="1" spans="1:17">
      <c r="A42" s="2" t="s">
        <v>1812</v>
      </c>
      <c r="B42" s="2">
        <f>COUNTIF(C$2:C42,C42)</f>
        <v>41</v>
      </c>
      <c r="C42" s="2" t="s">
        <v>11</v>
      </c>
      <c r="D42" s="2" t="s">
        <v>208</v>
      </c>
      <c r="E42" s="2" t="s">
        <v>95</v>
      </c>
      <c r="F42" s="2" t="s">
        <v>96</v>
      </c>
      <c r="G42" s="2" t="s">
        <v>97</v>
      </c>
      <c r="H42" s="2">
        <v>246000</v>
      </c>
      <c r="I42" s="2" t="s">
        <v>98</v>
      </c>
      <c r="J42" s="2" t="s">
        <v>209</v>
      </c>
      <c r="K42" s="1" t="s">
        <v>18</v>
      </c>
      <c r="L42" s="2" t="s">
        <v>1729</v>
      </c>
      <c r="M42" s="6" t="s">
        <v>1813</v>
      </c>
      <c r="N42" s="2" t="s">
        <v>1731</v>
      </c>
      <c r="O42" s="2" t="s">
        <v>1732</v>
      </c>
      <c r="P42" s="2" t="s">
        <v>1733</v>
      </c>
      <c r="Q42" s="2" t="str">
        <f t="shared" si="0"/>
        <v>计科学院-计算机科学与技术99-41龙子煜-毕业生档案-档案转递编号2310373R8EJUEZW331转回生源地</v>
      </c>
    </row>
    <row r="43" s="2" customFormat="1" ht="22.5" customHeight="1" spans="1:17">
      <c r="A43" s="2" t="s">
        <v>1814</v>
      </c>
      <c r="B43" s="2">
        <f>COUNTIF(C$2:C43,C43)</f>
        <v>42</v>
      </c>
      <c r="C43" s="2" t="s">
        <v>11</v>
      </c>
      <c r="D43" s="2" t="s">
        <v>210</v>
      </c>
      <c r="E43" s="2" t="s">
        <v>75</v>
      </c>
      <c r="F43" s="2" t="s">
        <v>76</v>
      </c>
      <c r="G43" s="2" t="s">
        <v>77</v>
      </c>
      <c r="H43" s="2">
        <v>233100</v>
      </c>
      <c r="I43" s="2" t="s">
        <v>78</v>
      </c>
      <c r="J43" s="2" t="s">
        <v>211</v>
      </c>
      <c r="K43" s="1" t="s">
        <v>18</v>
      </c>
      <c r="L43" s="2" t="s">
        <v>1729</v>
      </c>
      <c r="M43" s="6" t="s">
        <v>1815</v>
      </c>
      <c r="N43" s="2" t="s">
        <v>1731</v>
      </c>
      <c r="O43" s="2" t="s">
        <v>1732</v>
      </c>
      <c r="P43" s="2" t="s">
        <v>1733</v>
      </c>
      <c r="Q43" s="2" t="str">
        <f t="shared" si="0"/>
        <v>计科学院-计算机科学与技术99-42陆锦帅-毕业生档案-档案转递编号2310373AH7MDFPUQ4O转回生源地</v>
      </c>
    </row>
    <row r="44" s="2" customFormat="1" ht="22.5" customHeight="1" spans="1:17">
      <c r="A44" s="2" t="s">
        <v>1816</v>
      </c>
      <c r="B44" s="2">
        <f>COUNTIF(C$2:C44,C44)</f>
        <v>43</v>
      </c>
      <c r="C44" s="2" t="s">
        <v>11</v>
      </c>
      <c r="D44" s="2" t="s">
        <v>212</v>
      </c>
      <c r="E44" s="2" t="s">
        <v>213</v>
      </c>
      <c r="F44" s="2" t="s">
        <v>214</v>
      </c>
      <c r="G44" s="2" t="s">
        <v>215</v>
      </c>
      <c r="H44" s="2">
        <v>231500</v>
      </c>
      <c r="I44" s="2" t="s">
        <v>216</v>
      </c>
      <c r="J44" s="2" t="s">
        <v>217</v>
      </c>
      <c r="K44" s="1" t="s">
        <v>18</v>
      </c>
      <c r="L44" s="2" t="s">
        <v>1729</v>
      </c>
      <c r="M44" s="6" t="s">
        <v>1817</v>
      </c>
      <c r="N44" s="2" t="s">
        <v>1731</v>
      </c>
      <c r="O44" s="2" t="s">
        <v>1732</v>
      </c>
      <c r="P44" s="2" t="s">
        <v>1733</v>
      </c>
      <c r="Q44" s="2" t="str">
        <f t="shared" si="0"/>
        <v>计科学院-计算机科学与技术99-43路邦铭-毕业生档案-档案转递编号2310373ZP1Z77FYHXR转回生源地</v>
      </c>
    </row>
    <row r="45" s="2" customFormat="1" ht="22.5" customHeight="1" spans="1:17">
      <c r="A45" s="2" t="s">
        <v>1818</v>
      </c>
      <c r="B45" s="2">
        <f>COUNTIF(C$2:C45,C45)</f>
        <v>44</v>
      </c>
      <c r="C45" s="2" t="s">
        <v>11</v>
      </c>
      <c r="D45" s="2" t="s">
        <v>218</v>
      </c>
      <c r="E45" s="2" t="s">
        <v>219</v>
      </c>
      <c r="F45" s="2" t="s">
        <v>220</v>
      </c>
      <c r="G45" s="2" t="s">
        <v>221</v>
      </c>
      <c r="H45" s="2">
        <v>230000</v>
      </c>
      <c r="I45" s="2" t="s">
        <v>222</v>
      </c>
      <c r="J45" s="2" t="s">
        <v>223</v>
      </c>
      <c r="K45" s="1" t="s">
        <v>18</v>
      </c>
      <c r="L45" s="2" t="s">
        <v>1729</v>
      </c>
      <c r="M45" s="6" t="s">
        <v>1819</v>
      </c>
      <c r="N45" s="2" t="s">
        <v>1731</v>
      </c>
      <c r="O45" s="2" t="s">
        <v>1732</v>
      </c>
      <c r="P45" s="2" t="s">
        <v>1733</v>
      </c>
      <c r="Q45" s="2" t="str">
        <f t="shared" si="0"/>
        <v>计科学院-计算机科学与技术99-44马国栋-毕业生档案-档案转递编号2310373E1PXULBN91K转回生源地</v>
      </c>
    </row>
    <row r="46" s="2" customFormat="1" ht="22.5" customHeight="1" spans="1:17">
      <c r="A46" s="2" t="s">
        <v>1820</v>
      </c>
      <c r="B46" s="2">
        <f>COUNTIF(C$2:C46,C46)</f>
        <v>45</v>
      </c>
      <c r="C46" s="2" t="s">
        <v>11</v>
      </c>
      <c r="D46" s="2" t="s">
        <v>224</v>
      </c>
      <c r="E46" s="2" t="s">
        <v>169</v>
      </c>
      <c r="F46" s="2" t="s">
        <v>170</v>
      </c>
      <c r="G46" s="2" t="s">
        <v>171</v>
      </c>
      <c r="H46" s="2">
        <v>231600</v>
      </c>
      <c r="I46" s="2" t="s">
        <v>172</v>
      </c>
      <c r="J46" s="2" t="s">
        <v>225</v>
      </c>
      <c r="K46" s="1" t="s">
        <v>18</v>
      </c>
      <c r="L46" s="2" t="s">
        <v>1729</v>
      </c>
      <c r="M46" s="6" t="s">
        <v>1821</v>
      </c>
      <c r="N46" s="2" t="s">
        <v>1731</v>
      </c>
      <c r="O46" s="2" t="s">
        <v>1732</v>
      </c>
      <c r="P46" s="2" t="s">
        <v>1733</v>
      </c>
      <c r="Q46" s="2" t="str">
        <f t="shared" si="0"/>
        <v>计科学院-计算机科学与技术99-45聂振杰-毕业生档案-档案转递编号2310373MX74CDDH9TD转回生源地</v>
      </c>
    </row>
    <row r="47" s="2" customFormat="1" ht="22.5" customHeight="1" spans="1:17">
      <c r="A47" s="2" t="s">
        <v>1822</v>
      </c>
      <c r="B47" s="2">
        <f>COUNTIF(C$2:C47,C47)</f>
        <v>46</v>
      </c>
      <c r="C47" s="2" t="s">
        <v>11</v>
      </c>
      <c r="D47" s="2" t="s">
        <v>226</v>
      </c>
      <c r="E47" s="2" t="s">
        <v>227</v>
      </c>
      <c r="F47" s="2" t="s">
        <v>228</v>
      </c>
      <c r="G47" s="2" t="s">
        <v>229</v>
      </c>
      <c r="H47" s="2">
        <v>242000</v>
      </c>
      <c r="I47" s="2" t="s">
        <v>230</v>
      </c>
      <c r="J47" s="2" t="s">
        <v>231</v>
      </c>
      <c r="K47" s="1" t="s">
        <v>18</v>
      </c>
      <c r="L47" s="2" t="s">
        <v>1729</v>
      </c>
      <c r="M47" s="6" t="s">
        <v>1823</v>
      </c>
      <c r="N47" s="2" t="s">
        <v>1731</v>
      </c>
      <c r="O47" s="2" t="s">
        <v>1732</v>
      </c>
      <c r="P47" s="2" t="s">
        <v>1733</v>
      </c>
      <c r="Q47" s="2" t="str">
        <f t="shared" si="0"/>
        <v>计科学院-计算机科学与技术99-46潘朝阳-毕业生档案-档案转递编号2310373S1JRJTTR81O转回生源地</v>
      </c>
    </row>
    <row r="48" s="2" customFormat="1" ht="22.5" customHeight="1" spans="1:17">
      <c r="A48" s="2" t="s">
        <v>1824</v>
      </c>
      <c r="B48" s="2">
        <f>COUNTIF(C$2:C48,C48)</f>
        <v>47</v>
      </c>
      <c r="C48" s="2" t="s">
        <v>11</v>
      </c>
      <c r="D48" s="2" t="s">
        <v>232</v>
      </c>
      <c r="E48" s="2" t="s">
        <v>227</v>
      </c>
      <c r="F48" s="2" t="s">
        <v>228</v>
      </c>
      <c r="G48" s="2" t="s">
        <v>229</v>
      </c>
      <c r="H48" s="2">
        <v>242000</v>
      </c>
      <c r="I48" s="2" t="s">
        <v>230</v>
      </c>
      <c r="J48" s="2" t="s">
        <v>233</v>
      </c>
      <c r="K48" s="1" t="s">
        <v>18</v>
      </c>
      <c r="L48" s="2" t="s">
        <v>1729</v>
      </c>
      <c r="M48" s="6" t="s">
        <v>1825</v>
      </c>
      <c r="N48" s="2" t="s">
        <v>1731</v>
      </c>
      <c r="O48" s="2" t="s">
        <v>1732</v>
      </c>
      <c r="P48" s="2" t="s">
        <v>1733</v>
      </c>
      <c r="Q48" s="2" t="str">
        <f t="shared" si="0"/>
        <v>计科学院-计算机科学与技术99-47潘智伟-毕业生档案-档案转递编号2310373H9NK5LYKDK6转回生源地</v>
      </c>
    </row>
    <row r="49" s="2" customFormat="1" ht="22.5" customHeight="1" spans="1:17">
      <c r="A49" s="2" t="s">
        <v>1826</v>
      </c>
      <c r="B49" s="2">
        <f>COUNTIF(C$2:C49,C49)</f>
        <v>48</v>
      </c>
      <c r="C49" s="2" t="s">
        <v>11</v>
      </c>
      <c r="D49" s="2" t="s">
        <v>234</v>
      </c>
      <c r="E49" s="2" t="s">
        <v>235</v>
      </c>
      <c r="F49" s="2" t="s">
        <v>82</v>
      </c>
      <c r="G49" s="2" t="s">
        <v>236</v>
      </c>
      <c r="H49" s="2">
        <v>233300</v>
      </c>
      <c r="I49" s="2" t="s">
        <v>237</v>
      </c>
      <c r="J49" s="2" t="s">
        <v>238</v>
      </c>
      <c r="K49" s="1" t="s">
        <v>18</v>
      </c>
      <c r="L49" s="2" t="s">
        <v>1729</v>
      </c>
      <c r="M49" s="6" t="s">
        <v>1827</v>
      </c>
      <c r="N49" s="2" t="s">
        <v>1731</v>
      </c>
      <c r="O49" s="2" t="s">
        <v>1732</v>
      </c>
      <c r="P49" s="2" t="s">
        <v>1733</v>
      </c>
      <c r="Q49" s="2" t="str">
        <f t="shared" si="0"/>
        <v>计科学院-计算机科学与技术99-48邵捷强-毕业生档案-档案转递编号2310373GOXZFR7VT5R转回生源地</v>
      </c>
    </row>
    <row r="50" s="2" customFormat="1" ht="22.5" customHeight="1" spans="1:17">
      <c r="A50" s="2" t="s">
        <v>1828</v>
      </c>
      <c r="B50" s="2">
        <f>COUNTIF(C$2:C50,C50)</f>
        <v>49</v>
      </c>
      <c r="C50" s="2" t="s">
        <v>11</v>
      </c>
      <c r="D50" s="2" t="s">
        <v>239</v>
      </c>
      <c r="E50" s="2" t="s">
        <v>240</v>
      </c>
      <c r="F50" s="2" t="s">
        <v>76</v>
      </c>
      <c r="G50" s="2" t="s">
        <v>241</v>
      </c>
      <c r="H50" s="2">
        <v>238100</v>
      </c>
      <c r="I50" s="2" t="s">
        <v>242</v>
      </c>
      <c r="J50" s="2" t="s">
        <v>243</v>
      </c>
      <c r="K50" s="1" t="s">
        <v>18</v>
      </c>
      <c r="L50" s="2" t="s">
        <v>1729</v>
      </c>
      <c r="M50" s="6" t="s">
        <v>1829</v>
      </c>
      <c r="N50" s="2" t="s">
        <v>1731</v>
      </c>
      <c r="O50" s="2" t="s">
        <v>1732</v>
      </c>
      <c r="P50" s="2" t="s">
        <v>1733</v>
      </c>
      <c r="Q50" s="2" t="str">
        <f t="shared" si="0"/>
        <v>计科学院-计算机科学与技术99-49宋羽佳-毕业生档案-档案转递编号2310373E0R4FKQI78O转回生源地</v>
      </c>
    </row>
    <row r="51" s="2" customFormat="1" ht="22.5" customHeight="1" spans="1:17">
      <c r="A51" s="2" t="s">
        <v>1830</v>
      </c>
      <c r="B51" s="2">
        <f>COUNTIF(C$2:C51,C51)</f>
        <v>50</v>
      </c>
      <c r="C51" s="2" t="s">
        <v>11</v>
      </c>
      <c r="D51" s="2" t="s">
        <v>244</v>
      </c>
      <c r="E51" s="2" t="s">
        <v>245</v>
      </c>
      <c r="F51" s="2" t="s">
        <v>76</v>
      </c>
      <c r="G51" s="2" t="s">
        <v>246</v>
      </c>
      <c r="H51" s="2">
        <v>239000</v>
      </c>
      <c r="I51" s="2" t="s">
        <v>247</v>
      </c>
      <c r="J51" s="2" t="s">
        <v>248</v>
      </c>
      <c r="K51" s="1" t="s">
        <v>18</v>
      </c>
      <c r="L51" s="2" t="s">
        <v>1729</v>
      </c>
      <c r="M51" s="6" t="s">
        <v>1831</v>
      </c>
      <c r="N51" s="2" t="s">
        <v>1731</v>
      </c>
      <c r="O51" s="2" t="s">
        <v>1732</v>
      </c>
      <c r="P51" s="2" t="s">
        <v>1733</v>
      </c>
      <c r="Q51" s="2" t="str">
        <f t="shared" si="0"/>
        <v>计科学院-计算机科学与技术99-50孙山越-毕业生档案-档案转递编号2310373M3AL7RLNVJ4转回生源地</v>
      </c>
    </row>
    <row r="52" s="2" customFormat="1" ht="22.5" customHeight="1" spans="1:17">
      <c r="A52" s="2" t="s">
        <v>1832</v>
      </c>
      <c r="B52" s="2">
        <f>COUNTIF(C$2:C52,C52)</f>
        <v>51</v>
      </c>
      <c r="C52" s="2" t="s">
        <v>11</v>
      </c>
      <c r="D52" s="2" t="s">
        <v>249</v>
      </c>
      <c r="E52" s="2" t="s">
        <v>250</v>
      </c>
      <c r="F52" s="2" t="s">
        <v>251</v>
      </c>
      <c r="G52" s="2" t="s">
        <v>252</v>
      </c>
      <c r="H52" s="2">
        <v>237400</v>
      </c>
      <c r="I52" s="2" t="s">
        <v>253</v>
      </c>
      <c r="J52" s="2" t="s">
        <v>254</v>
      </c>
      <c r="K52" s="1" t="s">
        <v>18</v>
      </c>
      <c r="L52" s="2" t="s">
        <v>1729</v>
      </c>
      <c r="M52" s="6" t="s">
        <v>1833</v>
      </c>
      <c r="N52" s="2" t="s">
        <v>1731</v>
      </c>
      <c r="O52" s="2" t="s">
        <v>1732</v>
      </c>
      <c r="P52" s="2" t="s">
        <v>1733</v>
      </c>
      <c r="Q52" s="2" t="str">
        <f t="shared" si="0"/>
        <v>计科学院-计算机科学与技术99-51屠后悦-毕业生档案-档案转递编号23103736LFOMZ3VQK3转回生源地</v>
      </c>
    </row>
    <row r="53" s="2" customFormat="1" ht="22.5" customHeight="1" spans="1:17">
      <c r="A53" s="2" t="s">
        <v>1834</v>
      </c>
      <c r="B53" s="2">
        <f>COUNTIF(C$2:C53,C53)</f>
        <v>52</v>
      </c>
      <c r="C53" s="2" t="s">
        <v>11</v>
      </c>
      <c r="D53" s="2" t="s">
        <v>255</v>
      </c>
      <c r="E53" s="2" t="s">
        <v>153</v>
      </c>
      <c r="F53" s="2" t="s">
        <v>154</v>
      </c>
      <c r="G53" s="2" t="s">
        <v>155</v>
      </c>
      <c r="H53" s="2">
        <v>234300</v>
      </c>
      <c r="I53" s="2" t="s">
        <v>156</v>
      </c>
      <c r="J53" s="2" t="s">
        <v>256</v>
      </c>
      <c r="K53" s="1" t="s">
        <v>18</v>
      </c>
      <c r="L53" s="2" t="s">
        <v>1729</v>
      </c>
      <c r="M53" s="6" t="s">
        <v>1835</v>
      </c>
      <c r="N53" s="2" t="s">
        <v>1731</v>
      </c>
      <c r="O53" s="2" t="s">
        <v>1732</v>
      </c>
      <c r="P53" s="2" t="s">
        <v>1733</v>
      </c>
      <c r="Q53" s="2" t="str">
        <f t="shared" si="0"/>
        <v>计科学院-计算机科学与技术99-52汪文奇-毕业生档案-档案转递编号2310373V9H1V3CXJU4转回生源地</v>
      </c>
    </row>
    <row r="54" s="2" customFormat="1" ht="22.5" customHeight="1" spans="1:17">
      <c r="A54" s="2" t="s">
        <v>1836</v>
      </c>
      <c r="B54" s="2">
        <f>COUNTIF(C$2:C54,C54)</f>
        <v>53</v>
      </c>
      <c r="C54" s="2" t="s">
        <v>11</v>
      </c>
      <c r="D54" s="2" t="s">
        <v>257</v>
      </c>
      <c r="E54" s="2" t="s">
        <v>258</v>
      </c>
      <c r="F54" s="2" t="s">
        <v>76</v>
      </c>
      <c r="G54" s="2" t="s">
        <v>259</v>
      </c>
      <c r="H54" s="2">
        <v>235000</v>
      </c>
      <c r="I54" s="2" t="s">
        <v>260</v>
      </c>
      <c r="J54" s="2" t="s">
        <v>261</v>
      </c>
      <c r="K54" s="1" t="s">
        <v>18</v>
      </c>
      <c r="L54" s="2" t="s">
        <v>1729</v>
      </c>
      <c r="M54" s="6" t="s">
        <v>1837</v>
      </c>
      <c r="N54" s="2" t="s">
        <v>1731</v>
      </c>
      <c r="O54" s="2" t="s">
        <v>1732</v>
      </c>
      <c r="P54" s="2" t="s">
        <v>1733</v>
      </c>
      <c r="Q54" s="2" t="str">
        <f t="shared" si="0"/>
        <v>计科学院-计算机科学与技术99-53王家胜-毕业生档案-档案转递编号2310373SZMBHS129Q2转回生源地</v>
      </c>
    </row>
    <row r="55" s="2" customFormat="1" ht="22.5" customHeight="1" spans="1:17">
      <c r="A55" s="2" t="s">
        <v>1838</v>
      </c>
      <c r="B55" s="2">
        <f>COUNTIF(C$2:C55,C55)</f>
        <v>54</v>
      </c>
      <c r="C55" s="2" t="s">
        <v>11</v>
      </c>
      <c r="D55" s="2" t="s">
        <v>262</v>
      </c>
      <c r="E55" s="2" t="s">
        <v>263</v>
      </c>
      <c r="F55" s="2" t="s">
        <v>131</v>
      </c>
      <c r="G55" s="2" t="s">
        <v>264</v>
      </c>
      <c r="H55" s="2">
        <v>233500</v>
      </c>
      <c r="I55" s="2" t="s">
        <v>265</v>
      </c>
      <c r="J55" s="2" t="s">
        <v>266</v>
      </c>
      <c r="K55" s="1" t="s">
        <v>18</v>
      </c>
      <c r="L55" s="2" t="s">
        <v>1729</v>
      </c>
      <c r="M55" s="6" t="s">
        <v>1839</v>
      </c>
      <c r="N55" s="2" t="s">
        <v>1731</v>
      </c>
      <c r="O55" s="2" t="s">
        <v>1732</v>
      </c>
      <c r="P55" s="2" t="s">
        <v>1733</v>
      </c>
      <c r="Q55" s="2" t="str">
        <f t="shared" si="0"/>
        <v>计科学院-计算机科学与技术99-54王甜甜-毕业生档案-档案转递编号23103730D4T2365U5W转回生源地</v>
      </c>
    </row>
    <row r="56" s="2" customFormat="1" ht="22.5" customHeight="1" spans="1:17">
      <c r="A56" s="2" t="s">
        <v>1840</v>
      </c>
      <c r="B56" s="2">
        <f>COUNTIF(C$2:C56,C56)</f>
        <v>55</v>
      </c>
      <c r="C56" s="2" t="s">
        <v>11</v>
      </c>
      <c r="D56" s="2" t="s">
        <v>267</v>
      </c>
      <c r="E56" s="2" t="s">
        <v>268</v>
      </c>
      <c r="F56" s="2" t="s">
        <v>269</v>
      </c>
      <c r="G56" s="2" t="s">
        <v>270</v>
      </c>
      <c r="H56" s="2">
        <v>237200</v>
      </c>
      <c r="I56" s="2" t="s">
        <v>271</v>
      </c>
      <c r="J56" s="2" t="s">
        <v>272</v>
      </c>
      <c r="K56" s="1" t="s">
        <v>18</v>
      </c>
      <c r="L56" s="2" t="s">
        <v>1729</v>
      </c>
      <c r="M56" s="6" t="s">
        <v>1841</v>
      </c>
      <c r="N56" s="2" t="s">
        <v>1731</v>
      </c>
      <c r="O56" s="2" t="s">
        <v>1732</v>
      </c>
      <c r="P56" s="2" t="s">
        <v>1733</v>
      </c>
      <c r="Q56" s="2" t="str">
        <f t="shared" si="0"/>
        <v>计科学院-计算机科学与技术99-55王誉-毕业生档案-档案转递编号2310373YULPFJWBNL5转回生源地</v>
      </c>
    </row>
    <row r="57" s="2" customFormat="1" ht="22.5" customHeight="1" spans="1:17">
      <c r="A57" s="2" t="s">
        <v>1842</v>
      </c>
      <c r="B57" s="2">
        <f>COUNTIF(C$2:C57,C57)</f>
        <v>56</v>
      </c>
      <c r="C57" s="2" t="s">
        <v>11</v>
      </c>
      <c r="D57" s="2" t="s">
        <v>273</v>
      </c>
      <c r="E57" s="2" t="s">
        <v>227</v>
      </c>
      <c r="F57" s="2" t="s">
        <v>228</v>
      </c>
      <c r="G57" s="2" t="s">
        <v>229</v>
      </c>
      <c r="H57" s="2">
        <v>242000</v>
      </c>
      <c r="I57" s="2" t="s">
        <v>230</v>
      </c>
      <c r="J57" s="2" t="s">
        <v>274</v>
      </c>
      <c r="K57" s="1" t="s">
        <v>18</v>
      </c>
      <c r="L57" s="2" t="s">
        <v>1729</v>
      </c>
      <c r="M57" s="6" t="s">
        <v>1843</v>
      </c>
      <c r="N57" s="2" t="s">
        <v>1731</v>
      </c>
      <c r="O57" s="2" t="s">
        <v>1732</v>
      </c>
      <c r="P57" s="2" t="s">
        <v>1733</v>
      </c>
      <c r="Q57" s="2" t="str">
        <f t="shared" si="0"/>
        <v>计科学院-计算机科学与技术99-56文宇-毕业生档案-档案转递编号2310373VV5HI5VCL2Q转回生源地</v>
      </c>
    </row>
    <row r="58" s="2" customFormat="1" ht="22.5" customHeight="1" spans="1:17">
      <c r="A58" s="2" t="s">
        <v>1844</v>
      </c>
      <c r="B58" s="2">
        <f>COUNTIF(C$2:C58,C58)</f>
        <v>57</v>
      </c>
      <c r="C58" s="2" t="s">
        <v>11</v>
      </c>
      <c r="D58" s="2" t="s">
        <v>275</v>
      </c>
      <c r="E58" s="2" t="s">
        <v>276</v>
      </c>
      <c r="F58" s="2" t="s">
        <v>277</v>
      </c>
      <c r="G58" s="2" t="s">
        <v>278</v>
      </c>
      <c r="H58" s="2">
        <v>246500</v>
      </c>
      <c r="I58" s="2" t="s">
        <v>279</v>
      </c>
      <c r="J58" s="2" t="s">
        <v>280</v>
      </c>
      <c r="K58" s="1" t="s">
        <v>18</v>
      </c>
      <c r="L58" s="2" t="s">
        <v>1729</v>
      </c>
      <c r="M58" s="6" t="s">
        <v>1845</v>
      </c>
      <c r="N58" s="2" t="s">
        <v>1731</v>
      </c>
      <c r="O58" s="2" t="s">
        <v>1732</v>
      </c>
      <c r="P58" s="2" t="s">
        <v>1733</v>
      </c>
      <c r="Q58" s="2" t="str">
        <f t="shared" si="0"/>
        <v>计科学院-计算机科学与技术99-57吴奎-毕业生档案-档案转递编号23103733K3DAOU61R0转回生源地</v>
      </c>
    </row>
    <row r="59" s="2" customFormat="1" ht="22.5" customHeight="1" spans="1:17">
      <c r="A59" s="2" t="s">
        <v>1846</v>
      </c>
      <c r="B59" s="2">
        <f>COUNTIF(C$2:C59,C59)</f>
        <v>58</v>
      </c>
      <c r="C59" s="2" t="s">
        <v>11</v>
      </c>
      <c r="D59" s="2" t="s">
        <v>281</v>
      </c>
      <c r="E59" s="2" t="s">
        <v>282</v>
      </c>
      <c r="F59" s="2" t="s">
        <v>283</v>
      </c>
      <c r="G59" s="2" t="s">
        <v>284</v>
      </c>
      <c r="H59" s="2">
        <v>239200</v>
      </c>
      <c r="I59" s="2" t="s">
        <v>285</v>
      </c>
      <c r="J59" s="2" t="s">
        <v>286</v>
      </c>
      <c r="K59" s="1" t="s">
        <v>18</v>
      </c>
      <c r="L59" s="2" t="s">
        <v>1729</v>
      </c>
      <c r="M59" s="6" t="s">
        <v>1847</v>
      </c>
      <c r="N59" s="2" t="s">
        <v>1731</v>
      </c>
      <c r="O59" s="2" t="s">
        <v>1732</v>
      </c>
      <c r="P59" s="2" t="s">
        <v>1733</v>
      </c>
      <c r="Q59" s="2" t="str">
        <f t="shared" si="0"/>
        <v>计科学院-计算机科学与技术99-58夏帆-毕业生档案-档案转递编号2310373Y9EFW4C9F5G转回生源地</v>
      </c>
    </row>
    <row r="60" s="2" customFormat="1" ht="22.5" customHeight="1" spans="1:17">
      <c r="A60" s="2" t="s">
        <v>1848</v>
      </c>
      <c r="B60" s="2">
        <f>COUNTIF(C$2:C60,C60)</f>
        <v>59</v>
      </c>
      <c r="C60" s="2" t="s">
        <v>11</v>
      </c>
      <c r="D60" s="2" t="s">
        <v>287</v>
      </c>
      <c r="E60" s="2" t="s">
        <v>159</v>
      </c>
      <c r="F60" s="2" t="s">
        <v>76</v>
      </c>
      <c r="G60" s="2" t="s">
        <v>160</v>
      </c>
      <c r="H60" s="2">
        <v>236800</v>
      </c>
      <c r="I60" s="2" t="s">
        <v>161</v>
      </c>
      <c r="J60" s="2" t="s">
        <v>288</v>
      </c>
      <c r="K60" s="1" t="s">
        <v>18</v>
      </c>
      <c r="L60" s="2" t="s">
        <v>1729</v>
      </c>
      <c r="M60" s="6" t="s">
        <v>1849</v>
      </c>
      <c r="N60" s="2" t="s">
        <v>1731</v>
      </c>
      <c r="O60" s="2" t="s">
        <v>1732</v>
      </c>
      <c r="P60" s="2" t="s">
        <v>1733</v>
      </c>
      <c r="Q60" s="2" t="str">
        <f t="shared" si="0"/>
        <v>计科学院-计算机科学与技术99-59修亚飞-毕业生档案-档案转递编号2310373DB7SP6SQS0B转回生源地</v>
      </c>
    </row>
    <row r="61" s="2" customFormat="1" ht="22.5" customHeight="1" spans="1:17">
      <c r="A61" s="2" t="s">
        <v>1850</v>
      </c>
      <c r="B61" s="2">
        <f>COUNTIF(C$2:C61,C61)</f>
        <v>60</v>
      </c>
      <c r="C61" s="2" t="s">
        <v>11</v>
      </c>
      <c r="D61" s="2" t="s">
        <v>289</v>
      </c>
      <c r="E61" s="2" t="s">
        <v>290</v>
      </c>
      <c r="F61" s="2" t="s">
        <v>291</v>
      </c>
      <c r="G61" s="2" t="s">
        <v>292</v>
      </c>
      <c r="H61" s="2">
        <v>230000</v>
      </c>
      <c r="I61" s="2" t="s">
        <v>293</v>
      </c>
      <c r="J61" s="2" t="s">
        <v>294</v>
      </c>
      <c r="K61" s="1" t="s">
        <v>18</v>
      </c>
      <c r="L61" s="2" t="s">
        <v>1729</v>
      </c>
      <c r="M61" s="6" t="s">
        <v>1851</v>
      </c>
      <c r="N61" s="2" t="s">
        <v>1731</v>
      </c>
      <c r="O61" s="2" t="s">
        <v>1732</v>
      </c>
      <c r="P61" s="2" t="s">
        <v>1733</v>
      </c>
      <c r="Q61" s="2" t="str">
        <f t="shared" si="0"/>
        <v>计科学院-计算机科学与技术99-60徐浦能-毕业生档案-档案转递编号2310373X9CO6OVKHJH转回生源地</v>
      </c>
    </row>
    <row r="62" s="2" customFormat="1" ht="22.5" customHeight="1" spans="1:17">
      <c r="A62" s="2" t="s">
        <v>1852</v>
      </c>
      <c r="B62" s="2">
        <f>COUNTIF(C$2:C62,C62)</f>
        <v>61</v>
      </c>
      <c r="C62" s="2" t="s">
        <v>11</v>
      </c>
      <c r="D62" s="2" t="s">
        <v>295</v>
      </c>
      <c r="E62" s="2" t="s">
        <v>296</v>
      </c>
      <c r="F62" s="2" t="s">
        <v>297</v>
      </c>
      <c r="G62" s="2" t="s">
        <v>298</v>
      </c>
      <c r="H62" s="2">
        <v>242200</v>
      </c>
      <c r="I62" s="2" t="s">
        <v>299</v>
      </c>
      <c r="J62" s="2" t="s">
        <v>300</v>
      </c>
      <c r="K62" s="1" t="s">
        <v>18</v>
      </c>
      <c r="L62" s="2" t="s">
        <v>1729</v>
      </c>
      <c r="M62" s="6" t="s">
        <v>1853</v>
      </c>
      <c r="N62" s="2" t="s">
        <v>1731</v>
      </c>
      <c r="O62" s="2" t="s">
        <v>1732</v>
      </c>
      <c r="P62" s="2" t="s">
        <v>1733</v>
      </c>
      <c r="Q62" s="2" t="str">
        <f t="shared" si="0"/>
        <v>计科学院-计算机科学与技术99-61杨派-毕业生档案-档案转递编号23103733X5WWM3GP43转回生源地</v>
      </c>
    </row>
    <row r="63" s="2" customFormat="1" ht="22.5" customHeight="1" spans="1:17">
      <c r="A63" s="2" t="s">
        <v>1854</v>
      </c>
      <c r="B63" s="2">
        <f>COUNTIF(C$2:C63,C63)</f>
        <v>62</v>
      </c>
      <c r="C63" s="2" t="s">
        <v>11</v>
      </c>
      <c r="D63" s="2" t="s">
        <v>301</v>
      </c>
      <c r="E63" s="2" t="s">
        <v>302</v>
      </c>
      <c r="F63" s="2" t="s">
        <v>76</v>
      </c>
      <c r="G63" s="2" t="s">
        <v>303</v>
      </c>
      <c r="H63" s="2">
        <v>230000</v>
      </c>
      <c r="I63" s="2" t="s">
        <v>304</v>
      </c>
      <c r="J63" s="2" t="s">
        <v>305</v>
      </c>
      <c r="K63" s="1" t="s">
        <v>18</v>
      </c>
      <c r="L63" s="2" t="s">
        <v>1729</v>
      </c>
      <c r="M63" s="6" t="s">
        <v>1855</v>
      </c>
      <c r="N63" s="2" t="s">
        <v>1731</v>
      </c>
      <c r="O63" s="2" t="s">
        <v>1732</v>
      </c>
      <c r="P63" s="2" t="s">
        <v>1733</v>
      </c>
      <c r="Q63" s="2" t="str">
        <f t="shared" si="0"/>
        <v>计科学院-计算机科学与技术99-62杨宇豪-毕业生档案-档案转递编号2310373O49Q1MYELLS转回生源地</v>
      </c>
    </row>
    <row r="64" s="2" customFormat="1" ht="22.5" customHeight="1" spans="1:17">
      <c r="A64" s="2" t="s">
        <v>1856</v>
      </c>
      <c r="B64" s="2">
        <f>COUNTIF(C$2:C64,C64)</f>
        <v>63</v>
      </c>
      <c r="C64" s="2" t="s">
        <v>11</v>
      </c>
      <c r="D64" s="2" t="s">
        <v>306</v>
      </c>
      <c r="E64" s="2" t="s">
        <v>276</v>
      </c>
      <c r="F64" s="2" t="s">
        <v>277</v>
      </c>
      <c r="G64" s="2" t="s">
        <v>278</v>
      </c>
      <c r="H64" s="2">
        <v>246500</v>
      </c>
      <c r="I64" s="2" t="s">
        <v>279</v>
      </c>
      <c r="J64" s="2" t="s">
        <v>307</v>
      </c>
      <c r="K64" s="1" t="s">
        <v>18</v>
      </c>
      <c r="L64" s="2" t="s">
        <v>1729</v>
      </c>
      <c r="M64" s="6" t="s">
        <v>1857</v>
      </c>
      <c r="N64" s="2" t="s">
        <v>1731</v>
      </c>
      <c r="O64" s="2" t="s">
        <v>1732</v>
      </c>
      <c r="P64" s="2" t="s">
        <v>1733</v>
      </c>
      <c r="Q64" s="2" t="str">
        <f t="shared" si="0"/>
        <v>计科学院-计算机科学与技术99-63殷浪-毕业生档案-档案转递编号2310373VQBYNYMA1TA转回生源地</v>
      </c>
    </row>
    <row r="65" s="2" customFormat="1" ht="22.5" customHeight="1" spans="1:17">
      <c r="A65" s="2" t="s">
        <v>1858</v>
      </c>
      <c r="B65" s="2">
        <f>COUNTIF(C$2:C65,C65)</f>
        <v>64</v>
      </c>
      <c r="C65" s="2" t="s">
        <v>11</v>
      </c>
      <c r="D65" s="2" t="s">
        <v>308</v>
      </c>
      <c r="E65" s="2" t="s">
        <v>38</v>
      </c>
      <c r="F65" s="2" t="s">
        <v>39</v>
      </c>
      <c r="G65" s="2" t="s">
        <v>40</v>
      </c>
      <c r="H65" s="2">
        <v>237000</v>
      </c>
      <c r="I65" s="2" t="s">
        <v>41</v>
      </c>
      <c r="J65" s="2" t="s">
        <v>309</v>
      </c>
      <c r="K65" s="1" t="s">
        <v>18</v>
      </c>
      <c r="L65" s="2" t="s">
        <v>1729</v>
      </c>
      <c r="M65" s="6" t="s">
        <v>1859</v>
      </c>
      <c r="N65" s="2" t="s">
        <v>1731</v>
      </c>
      <c r="O65" s="2" t="s">
        <v>1732</v>
      </c>
      <c r="P65" s="2" t="s">
        <v>1733</v>
      </c>
      <c r="Q65" s="2" t="str">
        <f t="shared" si="0"/>
        <v>计科学院-计算机科学与技术99-64尤京朋-毕业生档案-档案转递编号23103739Z9W4HM1S7E转回生源地</v>
      </c>
    </row>
    <row r="66" s="2" customFormat="1" ht="22.5" customHeight="1" spans="1:17">
      <c r="A66" s="2" t="s">
        <v>1860</v>
      </c>
      <c r="B66" s="2">
        <f>COUNTIF(C$2:C66,C66)</f>
        <v>65</v>
      </c>
      <c r="C66" s="2" t="s">
        <v>11</v>
      </c>
      <c r="D66" s="2" t="s">
        <v>310</v>
      </c>
      <c r="E66" s="2" t="s">
        <v>311</v>
      </c>
      <c r="F66" s="2" t="s">
        <v>291</v>
      </c>
      <c r="G66" s="2" t="s">
        <v>312</v>
      </c>
      <c r="H66" s="2">
        <v>235300</v>
      </c>
      <c r="I66" s="2" t="s">
        <v>313</v>
      </c>
      <c r="J66" s="2" t="s">
        <v>314</v>
      </c>
      <c r="K66" s="1" t="s">
        <v>18</v>
      </c>
      <c r="L66" s="2" t="s">
        <v>1729</v>
      </c>
      <c r="M66" s="6" t="s">
        <v>1861</v>
      </c>
      <c r="N66" s="2" t="s">
        <v>1731</v>
      </c>
      <c r="O66" s="2" t="s">
        <v>1732</v>
      </c>
      <c r="P66" s="2" t="s">
        <v>1733</v>
      </c>
      <c r="Q66" s="2" t="str">
        <f t="shared" si="0"/>
        <v>计科学院-计算机科学与技术99-65于琪-毕业生档案-档案转递编号2310373VD12811Z7RM转回生源地</v>
      </c>
    </row>
    <row r="67" s="2" customFormat="1" ht="22.5" customHeight="1" spans="1:17">
      <c r="A67" s="2" t="s">
        <v>1862</v>
      </c>
      <c r="B67" s="2">
        <f>COUNTIF(C$2:C67,C67)</f>
        <v>66</v>
      </c>
      <c r="C67" s="2" t="s">
        <v>11</v>
      </c>
      <c r="D67" s="2" t="s">
        <v>315</v>
      </c>
      <c r="E67" s="2" t="s">
        <v>219</v>
      </c>
      <c r="F67" s="2" t="s">
        <v>220</v>
      </c>
      <c r="G67" s="2" t="s">
        <v>221</v>
      </c>
      <c r="H67" s="2">
        <v>230000</v>
      </c>
      <c r="I67" s="2" t="s">
        <v>222</v>
      </c>
      <c r="J67" s="2" t="s">
        <v>316</v>
      </c>
      <c r="K67" s="1" t="s">
        <v>18</v>
      </c>
      <c r="L67" s="2" t="s">
        <v>1729</v>
      </c>
      <c r="M67" s="6" t="s">
        <v>1863</v>
      </c>
      <c r="N67" s="2" t="s">
        <v>1731</v>
      </c>
      <c r="O67" s="2" t="s">
        <v>1732</v>
      </c>
      <c r="P67" s="2" t="s">
        <v>1733</v>
      </c>
      <c r="Q67" s="2" t="str">
        <f t="shared" ref="Q67:Q130" si="1">L67&amp;C67&amp;M67&amp;D67&amp;P67&amp;N67&amp;O67&amp;J67&amp;K67</f>
        <v>计科学院-计算机科学与技术99-66余柏春-毕业生档案-档案转递编号2310373YS1PTMF9BQL转回生源地</v>
      </c>
    </row>
    <row r="68" s="2" customFormat="1" ht="22.5" customHeight="1" spans="1:17">
      <c r="A68" s="2" t="s">
        <v>1864</v>
      </c>
      <c r="B68" s="2">
        <f>COUNTIF(C$2:C68,C68)</f>
        <v>67</v>
      </c>
      <c r="C68" s="2" t="s">
        <v>11</v>
      </c>
      <c r="D68" s="2" t="s">
        <v>317</v>
      </c>
      <c r="E68" s="2" t="s">
        <v>318</v>
      </c>
      <c r="F68" s="2" t="s">
        <v>319</v>
      </c>
      <c r="G68" s="2" t="s">
        <v>320</v>
      </c>
      <c r="H68" s="2">
        <v>243000</v>
      </c>
      <c r="I68" s="2" t="s">
        <v>321</v>
      </c>
      <c r="J68" s="2" t="s">
        <v>322</v>
      </c>
      <c r="K68" s="1" t="s">
        <v>18</v>
      </c>
      <c r="L68" s="2" t="s">
        <v>1729</v>
      </c>
      <c r="M68" s="6" t="s">
        <v>1865</v>
      </c>
      <c r="N68" s="2" t="s">
        <v>1731</v>
      </c>
      <c r="O68" s="2" t="s">
        <v>1732</v>
      </c>
      <c r="P68" s="2" t="s">
        <v>1733</v>
      </c>
      <c r="Q68" s="2" t="str">
        <f t="shared" si="1"/>
        <v>计科学院-计算机科学与技术99-67翟睿辰-毕业生档案-档案转递编号2310373BAPSKDAJJD5转回生源地</v>
      </c>
    </row>
    <row r="69" s="2" customFormat="1" ht="22.5" customHeight="1" spans="1:17">
      <c r="A69" s="2" t="s">
        <v>1866</v>
      </c>
      <c r="B69" s="2">
        <f>COUNTIF(C$2:C69,C69)</f>
        <v>68</v>
      </c>
      <c r="C69" s="2" t="s">
        <v>11</v>
      </c>
      <c r="D69" s="2" t="s">
        <v>323</v>
      </c>
      <c r="E69" s="2" t="s">
        <v>159</v>
      </c>
      <c r="F69" s="2" t="s">
        <v>76</v>
      </c>
      <c r="G69" s="2" t="s">
        <v>160</v>
      </c>
      <c r="H69" s="2">
        <v>236800</v>
      </c>
      <c r="I69" s="2" t="s">
        <v>161</v>
      </c>
      <c r="J69" s="2" t="s">
        <v>324</v>
      </c>
      <c r="K69" s="1" t="s">
        <v>18</v>
      </c>
      <c r="L69" s="2" t="s">
        <v>1729</v>
      </c>
      <c r="M69" s="6" t="s">
        <v>1867</v>
      </c>
      <c r="N69" s="2" t="s">
        <v>1731</v>
      </c>
      <c r="O69" s="2" t="s">
        <v>1732</v>
      </c>
      <c r="P69" s="2" t="s">
        <v>1733</v>
      </c>
      <c r="Q69" s="2" t="str">
        <f t="shared" si="1"/>
        <v>计科学院-计算机科学与技术99-68张国全-毕业生档案-档案转递编号2310373OFQFV89Y4TA转回生源地</v>
      </c>
    </row>
    <row r="70" s="2" customFormat="1" ht="22.5" customHeight="1" spans="1:17">
      <c r="A70" s="2" t="s">
        <v>1868</v>
      </c>
      <c r="B70" s="2">
        <f>COUNTIF(C$2:C70,C70)</f>
        <v>69</v>
      </c>
      <c r="C70" s="2" t="s">
        <v>11</v>
      </c>
      <c r="D70" s="2" t="s">
        <v>325</v>
      </c>
      <c r="E70" s="2" t="s">
        <v>136</v>
      </c>
      <c r="F70" s="2" t="s">
        <v>137</v>
      </c>
      <c r="G70" s="2" t="s">
        <v>138</v>
      </c>
      <c r="H70" s="2">
        <v>235200</v>
      </c>
      <c r="I70" s="2" t="s">
        <v>139</v>
      </c>
      <c r="J70" s="2" t="s">
        <v>326</v>
      </c>
      <c r="K70" s="1" t="s">
        <v>18</v>
      </c>
      <c r="L70" s="2" t="s">
        <v>1729</v>
      </c>
      <c r="M70" s="6" t="s">
        <v>1869</v>
      </c>
      <c r="N70" s="2" t="s">
        <v>1731</v>
      </c>
      <c r="O70" s="2" t="s">
        <v>1732</v>
      </c>
      <c r="P70" s="2" t="s">
        <v>1733</v>
      </c>
      <c r="Q70" s="2" t="str">
        <f t="shared" si="1"/>
        <v>计科学院-计算机科学与技术99-69张灵通-毕业生档案-档案转递编号2310373WUH7S3D3UOA转回生源地</v>
      </c>
    </row>
    <row r="71" s="2" customFormat="1" ht="22.5" customHeight="1" spans="1:17">
      <c r="A71" s="2" t="s">
        <v>1870</v>
      </c>
      <c r="B71" s="2">
        <f>COUNTIF(C$2:C71,C71)</f>
        <v>70</v>
      </c>
      <c r="C71" s="2" t="s">
        <v>11</v>
      </c>
      <c r="D71" s="2" t="s">
        <v>327</v>
      </c>
      <c r="E71" s="2" t="s">
        <v>328</v>
      </c>
      <c r="F71" s="2" t="s">
        <v>291</v>
      </c>
      <c r="G71" s="2" t="s">
        <v>329</v>
      </c>
      <c r="H71" s="2">
        <v>233600</v>
      </c>
      <c r="I71" s="2" t="s">
        <v>330</v>
      </c>
      <c r="J71" s="2" t="s">
        <v>331</v>
      </c>
      <c r="K71" s="1" t="s">
        <v>18</v>
      </c>
      <c r="L71" s="2" t="s">
        <v>1729</v>
      </c>
      <c r="M71" s="6" t="s">
        <v>1871</v>
      </c>
      <c r="N71" s="2" t="s">
        <v>1731</v>
      </c>
      <c r="O71" s="2" t="s">
        <v>1732</v>
      </c>
      <c r="P71" s="2" t="s">
        <v>1733</v>
      </c>
      <c r="Q71" s="2" t="str">
        <f t="shared" si="1"/>
        <v>计科学院-计算机科学与技术99-70张敏敏-毕业生档案-档案转递编号23103739BFVPMYX83C转回生源地</v>
      </c>
    </row>
    <row r="72" s="2" customFormat="1" ht="22.5" customHeight="1" spans="1:17">
      <c r="A72" s="2" t="s">
        <v>1872</v>
      </c>
      <c r="B72" s="2">
        <f>COUNTIF(C$2:C72,C72)</f>
        <v>71</v>
      </c>
      <c r="C72" s="2" t="s">
        <v>11</v>
      </c>
      <c r="D72" s="2" t="s">
        <v>332</v>
      </c>
      <c r="E72" s="2" t="s">
        <v>318</v>
      </c>
      <c r="F72" s="2" t="s">
        <v>319</v>
      </c>
      <c r="G72" s="2" t="s">
        <v>320</v>
      </c>
      <c r="H72" s="2">
        <v>243000</v>
      </c>
      <c r="I72" s="2" t="s">
        <v>321</v>
      </c>
      <c r="J72" s="2" t="s">
        <v>333</v>
      </c>
      <c r="K72" s="1" t="s">
        <v>18</v>
      </c>
      <c r="L72" s="2" t="s">
        <v>1729</v>
      </c>
      <c r="M72" s="6" t="s">
        <v>1873</v>
      </c>
      <c r="N72" s="2" t="s">
        <v>1731</v>
      </c>
      <c r="O72" s="2" t="s">
        <v>1732</v>
      </c>
      <c r="P72" s="2" t="s">
        <v>1733</v>
      </c>
      <c r="Q72" s="2" t="str">
        <f t="shared" si="1"/>
        <v>计科学院-计算机科学与技术99-71张雨-毕业生档案-档案转递编号2310373W4XG15TK22F转回生源地</v>
      </c>
    </row>
    <row r="73" s="2" customFormat="1" ht="22.5" customHeight="1" spans="1:17">
      <c r="A73" s="2" t="s">
        <v>1874</v>
      </c>
      <c r="B73" s="2">
        <f>COUNTIF(C$2:C73,C73)</f>
        <v>72</v>
      </c>
      <c r="C73" s="2" t="s">
        <v>11</v>
      </c>
      <c r="D73" s="2" t="s">
        <v>334</v>
      </c>
      <c r="E73" s="2" t="s">
        <v>44</v>
      </c>
      <c r="F73" s="2" t="s">
        <v>27</v>
      </c>
      <c r="G73" s="2" t="s">
        <v>45</v>
      </c>
      <c r="H73" s="2">
        <v>234000</v>
      </c>
      <c r="I73" s="2" t="s">
        <v>46</v>
      </c>
      <c r="J73" s="2" t="s">
        <v>335</v>
      </c>
      <c r="K73" s="1" t="s">
        <v>18</v>
      </c>
      <c r="L73" s="2" t="s">
        <v>1729</v>
      </c>
      <c r="M73" s="6" t="s">
        <v>1875</v>
      </c>
      <c r="N73" s="2" t="s">
        <v>1731</v>
      </c>
      <c r="O73" s="2" t="s">
        <v>1732</v>
      </c>
      <c r="P73" s="2" t="s">
        <v>1733</v>
      </c>
      <c r="Q73" s="2" t="str">
        <f t="shared" si="1"/>
        <v>计科学院-计算机科学与技术99-72张子璇-毕业生档案-档案转递编号2310373TIG3X8IOFN2转回生源地</v>
      </c>
    </row>
    <row r="74" s="2" customFormat="1" ht="22.5" customHeight="1" spans="1:17">
      <c r="A74" s="2" t="s">
        <v>1876</v>
      </c>
      <c r="B74" s="2">
        <f>COUNTIF(C$2:C74,C74)</f>
        <v>73</v>
      </c>
      <c r="C74" s="2" t="s">
        <v>11</v>
      </c>
      <c r="D74" s="2" t="s">
        <v>336</v>
      </c>
      <c r="E74" s="2" t="s">
        <v>337</v>
      </c>
      <c r="F74" s="2" t="s">
        <v>338</v>
      </c>
      <c r="G74" s="2" t="s">
        <v>339</v>
      </c>
      <c r="H74" s="2">
        <v>242800</v>
      </c>
      <c r="I74" s="2" t="s">
        <v>340</v>
      </c>
      <c r="J74" s="2" t="s">
        <v>341</v>
      </c>
      <c r="K74" s="1" t="s">
        <v>18</v>
      </c>
      <c r="L74" s="2" t="s">
        <v>1729</v>
      </c>
      <c r="M74" s="6" t="s">
        <v>1877</v>
      </c>
      <c r="N74" s="2" t="s">
        <v>1731</v>
      </c>
      <c r="O74" s="2" t="s">
        <v>1732</v>
      </c>
      <c r="P74" s="2" t="s">
        <v>1733</v>
      </c>
      <c r="Q74" s="2" t="str">
        <f t="shared" si="1"/>
        <v>计科学院-计算机科学与技术99-73章成运-毕业生档案-档案转递编号2310373RJ3UURDTHL8转回生源地</v>
      </c>
    </row>
    <row r="75" s="2" customFormat="1" ht="22.5" customHeight="1" spans="1:17">
      <c r="A75" s="2" t="s">
        <v>1878</v>
      </c>
      <c r="B75" s="2">
        <f>COUNTIF(C$2:C75,C75)</f>
        <v>74</v>
      </c>
      <c r="C75" s="2" t="s">
        <v>11</v>
      </c>
      <c r="D75" s="2" t="s">
        <v>342</v>
      </c>
      <c r="E75" s="2" t="s">
        <v>130</v>
      </c>
      <c r="F75" s="2" t="s">
        <v>131</v>
      </c>
      <c r="G75" s="2" t="s">
        <v>132</v>
      </c>
      <c r="H75" s="2">
        <v>246300</v>
      </c>
      <c r="I75" s="2" t="s">
        <v>133</v>
      </c>
      <c r="J75" s="2" t="s">
        <v>343</v>
      </c>
      <c r="K75" s="1" t="s">
        <v>18</v>
      </c>
      <c r="L75" s="2" t="s">
        <v>1729</v>
      </c>
      <c r="M75" s="6" t="s">
        <v>1879</v>
      </c>
      <c r="N75" s="2" t="s">
        <v>1731</v>
      </c>
      <c r="O75" s="2" t="s">
        <v>1732</v>
      </c>
      <c r="P75" s="2" t="s">
        <v>1733</v>
      </c>
      <c r="Q75" s="2" t="str">
        <f t="shared" si="1"/>
        <v>计科学院-计算机科学与技术99-74郑张进-毕业生档案-档案转递编号2310373AOYEK8NBYHM转回生源地</v>
      </c>
    </row>
    <row r="76" s="2" customFormat="1" ht="22.5" customHeight="1" spans="1:17">
      <c r="A76" s="2" t="s">
        <v>1880</v>
      </c>
      <c r="B76" s="2">
        <f>COUNTIF(C$2:C76,C76)</f>
        <v>75</v>
      </c>
      <c r="C76" s="2" t="s">
        <v>11</v>
      </c>
      <c r="D76" s="2" t="s">
        <v>344</v>
      </c>
      <c r="E76" s="2" t="s">
        <v>153</v>
      </c>
      <c r="F76" s="2" t="s">
        <v>154</v>
      </c>
      <c r="G76" s="2" t="s">
        <v>155</v>
      </c>
      <c r="H76" s="2">
        <v>234300</v>
      </c>
      <c r="I76" s="2" t="s">
        <v>156</v>
      </c>
      <c r="J76" s="2" t="s">
        <v>345</v>
      </c>
      <c r="K76" s="1" t="s">
        <v>18</v>
      </c>
      <c r="L76" s="2" t="s">
        <v>1729</v>
      </c>
      <c r="M76" s="6" t="s">
        <v>1881</v>
      </c>
      <c r="N76" s="2" t="s">
        <v>1731</v>
      </c>
      <c r="O76" s="2" t="s">
        <v>1732</v>
      </c>
      <c r="P76" s="2" t="s">
        <v>1733</v>
      </c>
      <c r="Q76" s="2" t="str">
        <f t="shared" si="1"/>
        <v>计科学院-计算机科学与技术99-75周皓宇-毕业生档案-档案转递编号23103731PNM38F9H53转回生源地</v>
      </c>
    </row>
    <row r="77" s="2" customFormat="1" ht="22.5" customHeight="1" spans="1:17">
      <c r="A77" s="2" t="s">
        <v>1882</v>
      </c>
      <c r="B77" s="2">
        <f>COUNTIF(C$2:C77,C77)</f>
        <v>76</v>
      </c>
      <c r="C77" s="2" t="s">
        <v>11</v>
      </c>
      <c r="D77" s="2" t="s">
        <v>346</v>
      </c>
      <c r="E77" s="2" t="s">
        <v>347</v>
      </c>
      <c r="F77" s="2" t="s">
        <v>348</v>
      </c>
      <c r="G77" s="2" t="s">
        <v>349</v>
      </c>
      <c r="H77" s="2">
        <v>233700</v>
      </c>
      <c r="I77" s="2" t="s">
        <v>350</v>
      </c>
      <c r="J77" s="2" t="s">
        <v>351</v>
      </c>
      <c r="K77" s="1" t="s">
        <v>18</v>
      </c>
      <c r="L77" s="2" t="s">
        <v>1729</v>
      </c>
      <c r="M77" s="6" t="s">
        <v>1883</v>
      </c>
      <c r="N77" s="2" t="s">
        <v>1731</v>
      </c>
      <c r="O77" s="2" t="s">
        <v>1732</v>
      </c>
      <c r="P77" s="2" t="s">
        <v>1733</v>
      </c>
      <c r="Q77" s="2" t="str">
        <f t="shared" si="1"/>
        <v>计科学院-计算机科学与技术99-76周家乐-毕业生档案-档案转递编号2310373C46T3FS1WIW转回生源地</v>
      </c>
    </row>
    <row r="78" s="2" customFormat="1" ht="22.5" customHeight="1" spans="1:17">
      <c r="A78" s="2" t="s">
        <v>1884</v>
      </c>
      <c r="B78" s="2">
        <f>COUNTIF(C$2:C78,C78)</f>
        <v>77</v>
      </c>
      <c r="C78" s="2" t="s">
        <v>11</v>
      </c>
      <c r="D78" s="2" t="s">
        <v>352</v>
      </c>
      <c r="E78" s="2" t="s">
        <v>38</v>
      </c>
      <c r="F78" s="2" t="s">
        <v>39</v>
      </c>
      <c r="G78" s="2" t="s">
        <v>40</v>
      </c>
      <c r="H78" s="2">
        <v>237000</v>
      </c>
      <c r="I78" s="2" t="s">
        <v>41</v>
      </c>
      <c r="J78" s="2" t="s">
        <v>353</v>
      </c>
      <c r="K78" s="1" t="s">
        <v>18</v>
      </c>
      <c r="L78" s="2" t="s">
        <v>1729</v>
      </c>
      <c r="M78" s="6" t="s">
        <v>1885</v>
      </c>
      <c r="N78" s="2" t="s">
        <v>1731</v>
      </c>
      <c r="O78" s="2" t="s">
        <v>1732</v>
      </c>
      <c r="P78" s="2" t="s">
        <v>1733</v>
      </c>
      <c r="Q78" s="2" t="str">
        <f t="shared" si="1"/>
        <v>计科学院-计算机科学与技术99-77周杨-毕业生档案-档案转递编号2310373F2G6P0WX7JY转回生源地</v>
      </c>
    </row>
    <row r="79" s="2" customFormat="1" ht="22.5" customHeight="1" spans="1:17">
      <c r="A79" s="2" t="s">
        <v>1886</v>
      </c>
      <c r="B79" s="2">
        <f>COUNTIF(C$2:C79,C79)</f>
        <v>78</v>
      </c>
      <c r="C79" s="2" t="s">
        <v>11</v>
      </c>
      <c r="D79" s="2" t="s">
        <v>354</v>
      </c>
      <c r="E79" s="2" t="s">
        <v>276</v>
      </c>
      <c r="F79" s="2" t="s">
        <v>277</v>
      </c>
      <c r="G79" s="2" t="s">
        <v>278</v>
      </c>
      <c r="H79" s="2">
        <v>246500</v>
      </c>
      <c r="I79" s="2" t="s">
        <v>279</v>
      </c>
      <c r="J79" s="2" t="s">
        <v>355</v>
      </c>
      <c r="K79" s="1" t="s">
        <v>18</v>
      </c>
      <c r="L79" s="2" t="s">
        <v>1729</v>
      </c>
      <c r="M79" s="6" t="s">
        <v>1887</v>
      </c>
      <c r="N79" s="2" t="s">
        <v>1731</v>
      </c>
      <c r="O79" s="2" t="s">
        <v>1732</v>
      </c>
      <c r="P79" s="2" t="s">
        <v>1733</v>
      </c>
      <c r="Q79" s="2" t="str">
        <f t="shared" si="1"/>
        <v>计科学院-计算机科学与技术99-78周毅-毕业生档案-档案转递编号23103730XNV957E2ZN转回生源地</v>
      </c>
    </row>
    <row r="80" s="2" customFormat="1" ht="22.5" customHeight="1" spans="1:17">
      <c r="A80" s="2" t="s">
        <v>1888</v>
      </c>
      <c r="B80" s="2">
        <f>COUNTIF(C$2:C80,C80)</f>
        <v>79</v>
      </c>
      <c r="C80" s="2" t="s">
        <v>11</v>
      </c>
      <c r="D80" s="2" t="s">
        <v>356</v>
      </c>
      <c r="E80" s="2" t="s">
        <v>199</v>
      </c>
      <c r="F80" s="2" t="s">
        <v>76</v>
      </c>
      <c r="G80" s="2" t="s">
        <v>200</v>
      </c>
      <c r="H80" s="2">
        <v>233200</v>
      </c>
      <c r="I80" s="2" t="s">
        <v>201</v>
      </c>
      <c r="J80" s="2" t="s">
        <v>357</v>
      </c>
      <c r="K80" s="1" t="s">
        <v>18</v>
      </c>
      <c r="L80" s="2" t="s">
        <v>1729</v>
      </c>
      <c r="M80" s="6" t="s">
        <v>1889</v>
      </c>
      <c r="N80" s="2" t="s">
        <v>1731</v>
      </c>
      <c r="O80" s="2" t="s">
        <v>1732</v>
      </c>
      <c r="P80" s="2" t="s">
        <v>1733</v>
      </c>
      <c r="Q80" s="2" t="str">
        <f t="shared" si="1"/>
        <v>计科学院-计算机科学与技术99-79朱化-毕业生档案-档案转递编号2310373JDVL4EZ8GZN转回生源地</v>
      </c>
    </row>
    <row r="81" s="2" customFormat="1" ht="22.5" customHeight="1" spans="1:17">
      <c r="A81" s="2" t="s">
        <v>1890</v>
      </c>
      <c r="B81" s="2">
        <f>COUNTIF(C$2:C81,C81)</f>
        <v>80</v>
      </c>
      <c r="C81" s="2" t="s">
        <v>11</v>
      </c>
      <c r="D81" s="2" t="s">
        <v>358</v>
      </c>
      <c r="E81" s="2" t="s">
        <v>359</v>
      </c>
      <c r="F81" s="2" t="s">
        <v>360</v>
      </c>
      <c r="G81" s="2" t="s">
        <v>361</v>
      </c>
      <c r="H81" s="2">
        <v>232100</v>
      </c>
      <c r="I81" s="2" t="s">
        <v>362</v>
      </c>
      <c r="J81" s="2" t="s">
        <v>363</v>
      </c>
      <c r="K81" s="1" t="s">
        <v>18</v>
      </c>
      <c r="L81" s="2" t="s">
        <v>1729</v>
      </c>
      <c r="M81" s="6" t="s">
        <v>1891</v>
      </c>
      <c r="N81" s="2" t="s">
        <v>1731</v>
      </c>
      <c r="O81" s="2" t="s">
        <v>1732</v>
      </c>
      <c r="P81" s="2" t="s">
        <v>1733</v>
      </c>
      <c r="Q81" s="2" t="str">
        <f t="shared" si="1"/>
        <v>计科学院-计算机科学与技术99-80朱滢兴-毕业生档案-档案转递编号23103738EYRSJNJ4I9转回生源地</v>
      </c>
    </row>
    <row r="82" s="2" customFormat="1" ht="22.5" customHeight="1" spans="1:17">
      <c r="A82" s="2" t="s">
        <v>1892</v>
      </c>
      <c r="B82" s="2">
        <f>COUNTIF(C$2:C82,C82)</f>
        <v>81</v>
      </c>
      <c r="C82" s="2" t="s">
        <v>11</v>
      </c>
      <c r="D82" s="2" t="s">
        <v>364</v>
      </c>
      <c r="E82" s="2" t="s">
        <v>130</v>
      </c>
      <c r="F82" s="2" t="s">
        <v>131</v>
      </c>
      <c r="G82" s="2" t="s">
        <v>132</v>
      </c>
      <c r="H82" s="2">
        <v>246300</v>
      </c>
      <c r="I82" s="2" t="s">
        <v>133</v>
      </c>
      <c r="J82" s="2" t="s">
        <v>365</v>
      </c>
      <c r="K82" s="1" t="s">
        <v>18</v>
      </c>
      <c r="L82" s="2" t="s">
        <v>1729</v>
      </c>
      <c r="M82" s="6" t="s">
        <v>1893</v>
      </c>
      <c r="N82" s="2" t="s">
        <v>1731</v>
      </c>
      <c r="O82" s="2" t="s">
        <v>1732</v>
      </c>
      <c r="P82" s="2" t="s">
        <v>1733</v>
      </c>
      <c r="Q82" s="2" t="str">
        <f t="shared" si="1"/>
        <v>计科学院-计算机科学与技术99-81朱志诚-毕业生档案-档案转递编号2310373302M3NKX794转回生源地</v>
      </c>
    </row>
    <row r="83" s="2" customFormat="1" ht="22.5" customHeight="1" spans="1:17">
      <c r="A83" s="2" t="s">
        <v>1894</v>
      </c>
      <c r="B83" s="2">
        <f>COUNTIF(C$2:C83,C83)</f>
        <v>82</v>
      </c>
      <c r="C83" s="2" t="s">
        <v>11</v>
      </c>
      <c r="D83" s="2" t="s">
        <v>366</v>
      </c>
      <c r="E83" s="2" t="s">
        <v>367</v>
      </c>
      <c r="F83" s="2" t="s">
        <v>368</v>
      </c>
      <c r="G83" s="2" t="s">
        <v>369</v>
      </c>
      <c r="H83" s="2">
        <v>239300</v>
      </c>
      <c r="I83" s="2" t="s">
        <v>370</v>
      </c>
      <c r="J83" s="2" t="s">
        <v>371</v>
      </c>
      <c r="K83" s="1" t="s">
        <v>18</v>
      </c>
      <c r="L83" s="2" t="s">
        <v>1729</v>
      </c>
      <c r="M83" s="6" t="s">
        <v>1895</v>
      </c>
      <c r="N83" s="2" t="s">
        <v>1731</v>
      </c>
      <c r="O83" s="2" t="s">
        <v>1732</v>
      </c>
      <c r="P83" s="2" t="s">
        <v>1733</v>
      </c>
      <c r="Q83" s="2" t="str">
        <f t="shared" si="1"/>
        <v>计科学院-计算机科学与技术99-82刘国旺-毕业生档案-档案转递编号2310373D375HOZT6CC转回生源地</v>
      </c>
    </row>
    <row r="84" s="2" customFormat="1" ht="22.5" customHeight="1" spans="1:17">
      <c r="A84" s="2" t="s">
        <v>1896</v>
      </c>
      <c r="B84" s="2">
        <f>COUNTIF(C$2:C84,C84)</f>
        <v>83</v>
      </c>
      <c r="C84" s="2" t="s">
        <v>11</v>
      </c>
      <c r="D84" s="2" t="s">
        <v>372</v>
      </c>
      <c r="E84" s="2" t="s">
        <v>373</v>
      </c>
      <c r="F84" s="2" t="s">
        <v>374</v>
      </c>
      <c r="G84" s="2" t="s">
        <v>375</v>
      </c>
      <c r="I84" s="2" t="s">
        <v>376</v>
      </c>
      <c r="J84" s="2" t="s">
        <v>377</v>
      </c>
      <c r="K84" s="1" t="s">
        <v>378</v>
      </c>
      <c r="L84" s="2" t="s">
        <v>1729</v>
      </c>
      <c r="M84" s="6" t="s">
        <v>1897</v>
      </c>
      <c r="N84" s="2" t="s">
        <v>1731</v>
      </c>
      <c r="O84" s="2" t="s">
        <v>1732</v>
      </c>
      <c r="P84" s="2" t="s">
        <v>1733</v>
      </c>
      <c r="Q84" s="2" t="str">
        <f t="shared" si="1"/>
        <v>计科学院-计算机科学与技术99-83吴梦远-毕业生档案-档案转递编号231037340FO6FLZQ48上级主管单位接收</v>
      </c>
    </row>
    <row r="85" s="2" customFormat="1" ht="22.5" customHeight="1" spans="1:17">
      <c r="A85" s="2" t="s">
        <v>1898</v>
      </c>
      <c r="B85" s="2">
        <f>COUNTIF(C$2:C85,C85)</f>
        <v>84</v>
      </c>
      <c r="C85" s="2" t="s">
        <v>11</v>
      </c>
      <c r="D85" s="2" t="s">
        <v>379</v>
      </c>
      <c r="E85" s="2" t="s">
        <v>328</v>
      </c>
      <c r="F85" s="2" t="s">
        <v>291</v>
      </c>
      <c r="G85" s="2" t="s">
        <v>329</v>
      </c>
      <c r="H85" s="2">
        <v>233600</v>
      </c>
      <c r="I85" s="2" t="s">
        <v>330</v>
      </c>
      <c r="J85" s="2" t="s">
        <v>380</v>
      </c>
      <c r="K85" s="1" t="s">
        <v>18</v>
      </c>
      <c r="L85" s="2" t="s">
        <v>1729</v>
      </c>
      <c r="M85" s="6" t="s">
        <v>1899</v>
      </c>
      <c r="N85" s="2" t="s">
        <v>1731</v>
      </c>
      <c r="O85" s="2" t="s">
        <v>1732</v>
      </c>
      <c r="P85" s="2" t="s">
        <v>1733</v>
      </c>
      <c r="Q85" s="2" t="str">
        <f t="shared" si="1"/>
        <v>计科学院-计算机科学与技术99-84盛瑞-毕业生档案-档案转递编号23103730NX0P0WY5RT转回生源地</v>
      </c>
    </row>
    <row r="86" s="2" customFormat="1" ht="22.5" customHeight="1" spans="1:17">
      <c r="A86" s="2" t="s">
        <v>1900</v>
      </c>
      <c r="B86" s="2">
        <f>COUNTIF(C$2:C86,C86)</f>
        <v>85</v>
      </c>
      <c r="C86" s="2" t="s">
        <v>11</v>
      </c>
      <c r="D86" s="2" t="s">
        <v>381</v>
      </c>
      <c r="E86" s="2" t="s">
        <v>130</v>
      </c>
      <c r="F86" s="2" t="s">
        <v>131</v>
      </c>
      <c r="G86" s="2" t="s">
        <v>132</v>
      </c>
      <c r="H86" s="2">
        <v>246300</v>
      </c>
      <c r="I86" s="2" t="s">
        <v>133</v>
      </c>
      <c r="J86" s="2" t="s">
        <v>382</v>
      </c>
      <c r="K86" s="1" t="s">
        <v>18</v>
      </c>
      <c r="L86" s="2" t="s">
        <v>1729</v>
      </c>
      <c r="M86" s="6" t="s">
        <v>1901</v>
      </c>
      <c r="N86" s="2" t="s">
        <v>1731</v>
      </c>
      <c r="O86" s="2" t="s">
        <v>1732</v>
      </c>
      <c r="P86" s="2" t="s">
        <v>1733</v>
      </c>
      <c r="Q86" s="2" t="str">
        <f t="shared" si="1"/>
        <v>计科学院-计算机科学与技术99-85余涛-毕业生档案-档案转递编号2310373IEBMVL0UCJK转回生源地</v>
      </c>
    </row>
    <row r="87" s="2" customFormat="1" ht="22.5" customHeight="1" spans="1:17">
      <c r="A87" s="2" t="s">
        <v>1902</v>
      </c>
      <c r="B87" s="2">
        <f>COUNTIF(C$2:C87,C87)</f>
        <v>86</v>
      </c>
      <c r="C87" s="2" t="s">
        <v>11</v>
      </c>
      <c r="D87" s="2" t="s">
        <v>383</v>
      </c>
      <c r="E87" s="2" t="s">
        <v>384</v>
      </c>
      <c r="F87" s="2" t="s">
        <v>385</v>
      </c>
      <c r="G87" s="2" t="s">
        <v>386</v>
      </c>
      <c r="H87" s="2">
        <v>343400</v>
      </c>
      <c r="I87" s="2" t="s">
        <v>387</v>
      </c>
      <c r="J87" s="2" t="s">
        <v>388</v>
      </c>
      <c r="K87" s="1" t="s">
        <v>378</v>
      </c>
      <c r="L87" s="2" t="s">
        <v>1729</v>
      </c>
      <c r="M87" s="6" t="s">
        <v>1903</v>
      </c>
      <c r="N87" s="2" t="s">
        <v>1731</v>
      </c>
      <c r="O87" s="2" t="s">
        <v>1732</v>
      </c>
      <c r="P87" s="2" t="s">
        <v>1733</v>
      </c>
      <c r="Q87" s="2" t="str">
        <f t="shared" si="1"/>
        <v>计科学院-计算机科学与技术99-86张治国-毕业生档案-档案转递编号231037331LORH0DSQF上级主管单位接收</v>
      </c>
    </row>
    <row r="88" s="2" customFormat="1" ht="22.5" customHeight="1" spans="1:17">
      <c r="A88" s="2" t="s">
        <v>1904</v>
      </c>
      <c r="B88" s="2">
        <f>COUNTIF(C$2:C88,C88)</f>
        <v>87</v>
      </c>
      <c r="C88" s="2" t="s">
        <v>11</v>
      </c>
      <c r="D88" s="2" t="s">
        <v>389</v>
      </c>
      <c r="E88" s="2" t="s">
        <v>276</v>
      </c>
      <c r="F88" s="2" t="s">
        <v>277</v>
      </c>
      <c r="G88" s="2" t="s">
        <v>278</v>
      </c>
      <c r="H88" s="2">
        <v>246500</v>
      </c>
      <c r="I88" s="2" t="s">
        <v>279</v>
      </c>
      <c r="J88" s="2" t="s">
        <v>390</v>
      </c>
      <c r="K88" s="1" t="s">
        <v>18</v>
      </c>
      <c r="L88" s="2" t="s">
        <v>1729</v>
      </c>
      <c r="M88" s="6" t="s">
        <v>1905</v>
      </c>
      <c r="N88" s="2" t="s">
        <v>1731</v>
      </c>
      <c r="O88" s="2" t="s">
        <v>1732</v>
      </c>
      <c r="P88" s="2" t="s">
        <v>1733</v>
      </c>
      <c r="Q88" s="2" t="str">
        <f t="shared" si="1"/>
        <v>计科学院-计算机科学与技术99-87陈灿斌-毕业生档案-档案转递编号2310373QQTZOWDKF7Y转回生源地</v>
      </c>
    </row>
    <row r="89" s="2" customFormat="1" ht="22.5" customHeight="1" spans="1:17">
      <c r="A89" s="2" t="s">
        <v>1906</v>
      </c>
      <c r="B89" s="2">
        <f>COUNTIF(C$2:C89,C89)</f>
        <v>88</v>
      </c>
      <c r="C89" s="2" t="s">
        <v>11</v>
      </c>
      <c r="D89" s="2" t="s">
        <v>391</v>
      </c>
      <c r="E89" s="2" t="s">
        <v>392</v>
      </c>
      <c r="F89" s="2" t="s">
        <v>393</v>
      </c>
      <c r="G89" s="2" t="s">
        <v>394</v>
      </c>
      <c r="H89" s="2">
        <v>234000</v>
      </c>
      <c r="I89" s="2" t="s">
        <v>395</v>
      </c>
      <c r="J89" s="2" t="s">
        <v>396</v>
      </c>
      <c r="K89" s="1" t="s">
        <v>18</v>
      </c>
      <c r="L89" s="2" t="s">
        <v>1729</v>
      </c>
      <c r="M89" s="6" t="s">
        <v>1907</v>
      </c>
      <c r="N89" s="2" t="s">
        <v>1731</v>
      </c>
      <c r="O89" s="2" t="s">
        <v>1732</v>
      </c>
      <c r="P89" s="2" t="s">
        <v>1733</v>
      </c>
      <c r="Q89" s="2" t="str">
        <f t="shared" si="1"/>
        <v>计科学院-计算机科学与技术99-88汪冰冰-毕业生档案-档案转递编号2310373R04HH9AGGSR转回生源地</v>
      </c>
    </row>
    <row r="90" s="2" customFormat="1" ht="22.5" customHeight="1" spans="1:17">
      <c r="A90" s="2" t="s">
        <v>1908</v>
      </c>
      <c r="B90" s="2">
        <f>COUNTIF(C$2:C90,C90)</f>
        <v>89</v>
      </c>
      <c r="C90" s="2" t="s">
        <v>11</v>
      </c>
      <c r="D90" s="2" t="s">
        <v>397</v>
      </c>
      <c r="E90" s="2" t="s">
        <v>118</v>
      </c>
      <c r="F90" s="2" t="s">
        <v>119</v>
      </c>
      <c r="G90" s="2" t="s">
        <v>120</v>
      </c>
      <c r="H90" s="2">
        <v>236400</v>
      </c>
      <c r="I90" s="2" t="s">
        <v>121</v>
      </c>
      <c r="J90" s="2" t="s">
        <v>398</v>
      </c>
      <c r="K90" s="1" t="s">
        <v>18</v>
      </c>
      <c r="L90" s="2" t="s">
        <v>1729</v>
      </c>
      <c r="M90" s="6" t="s">
        <v>1909</v>
      </c>
      <c r="N90" s="2" t="s">
        <v>1731</v>
      </c>
      <c r="O90" s="2" t="s">
        <v>1732</v>
      </c>
      <c r="P90" s="2" t="s">
        <v>1733</v>
      </c>
      <c r="Q90" s="2" t="str">
        <f t="shared" si="1"/>
        <v>计科学院-计算机科学与技术99-89常永亮-毕业生档案-档案转递编号2310373D1THCM37F8T转回生源地</v>
      </c>
    </row>
    <row r="91" s="2" customFormat="1" ht="22.5" customHeight="1" spans="1:17">
      <c r="A91" s="2" t="s">
        <v>1910</v>
      </c>
      <c r="B91" s="2">
        <f>COUNTIF(C$2:C91,C91)</f>
        <v>90</v>
      </c>
      <c r="C91" s="2" t="s">
        <v>11</v>
      </c>
      <c r="D91" s="2" t="s">
        <v>399</v>
      </c>
      <c r="E91" s="2" t="s">
        <v>263</v>
      </c>
      <c r="F91" s="2" t="s">
        <v>131</v>
      </c>
      <c r="G91" s="2" t="s">
        <v>264</v>
      </c>
      <c r="H91" s="2">
        <v>233500</v>
      </c>
      <c r="I91" s="2" t="s">
        <v>265</v>
      </c>
      <c r="J91" s="2" t="s">
        <v>400</v>
      </c>
      <c r="K91" s="1" t="s">
        <v>18</v>
      </c>
      <c r="L91" s="2" t="s">
        <v>1729</v>
      </c>
      <c r="M91" s="6" t="s">
        <v>1911</v>
      </c>
      <c r="N91" s="2" t="s">
        <v>1731</v>
      </c>
      <c r="O91" s="2" t="s">
        <v>1732</v>
      </c>
      <c r="P91" s="2" t="s">
        <v>1733</v>
      </c>
      <c r="Q91" s="2" t="str">
        <f t="shared" si="1"/>
        <v>计科学院-计算机科学与技术99-90方佳伟-毕业生档案-档案转递编号23103737I4R1C2L51Y转回生源地</v>
      </c>
    </row>
    <row r="92" s="2" customFormat="1" ht="22.5" customHeight="1" spans="1:17">
      <c r="A92" s="2" t="s">
        <v>1912</v>
      </c>
      <c r="B92" s="2">
        <f>COUNTIF(C$2:C92,C92)</f>
        <v>91</v>
      </c>
      <c r="C92" s="2" t="s">
        <v>11</v>
      </c>
      <c r="D92" s="2" t="s">
        <v>401</v>
      </c>
      <c r="E92" s="2" t="s">
        <v>136</v>
      </c>
      <c r="F92" s="2" t="s">
        <v>137</v>
      </c>
      <c r="G92" s="2" t="s">
        <v>138</v>
      </c>
      <c r="H92" s="2">
        <v>235200</v>
      </c>
      <c r="I92" s="2" t="s">
        <v>139</v>
      </c>
      <c r="J92" s="2" t="s">
        <v>402</v>
      </c>
      <c r="K92" s="1" t="s">
        <v>18</v>
      </c>
      <c r="L92" s="2" t="s">
        <v>1729</v>
      </c>
      <c r="M92" s="6" t="s">
        <v>1913</v>
      </c>
      <c r="N92" s="2" t="s">
        <v>1731</v>
      </c>
      <c r="O92" s="2" t="s">
        <v>1732</v>
      </c>
      <c r="P92" s="2" t="s">
        <v>1733</v>
      </c>
      <c r="Q92" s="2" t="str">
        <f t="shared" si="1"/>
        <v>计科学院-计算机科学与技术99-91谷萧风-毕业生档案-档案转递编号2310373IF07UWLAS16转回生源地</v>
      </c>
    </row>
    <row r="93" s="2" customFormat="1" ht="22.5" customHeight="1" spans="1:17">
      <c r="A93" s="2" t="s">
        <v>1914</v>
      </c>
      <c r="B93" s="2">
        <f>COUNTIF(C$2:C93,C93)</f>
        <v>92</v>
      </c>
      <c r="C93" s="2" t="s">
        <v>11</v>
      </c>
      <c r="D93" s="2" t="s">
        <v>403</v>
      </c>
      <c r="E93" s="2" t="s">
        <v>219</v>
      </c>
      <c r="F93" s="2" t="s">
        <v>220</v>
      </c>
      <c r="G93" s="2" t="s">
        <v>221</v>
      </c>
      <c r="H93" s="2">
        <v>230000</v>
      </c>
      <c r="I93" s="2" t="s">
        <v>222</v>
      </c>
      <c r="J93" s="2" t="s">
        <v>404</v>
      </c>
      <c r="K93" s="1" t="s">
        <v>18</v>
      </c>
      <c r="L93" s="2" t="s">
        <v>1729</v>
      </c>
      <c r="M93" s="6" t="s">
        <v>1915</v>
      </c>
      <c r="N93" s="2" t="s">
        <v>1731</v>
      </c>
      <c r="O93" s="2" t="s">
        <v>1732</v>
      </c>
      <c r="P93" s="2" t="s">
        <v>1733</v>
      </c>
      <c r="Q93" s="2" t="str">
        <f t="shared" si="1"/>
        <v>计科学院-计算机科学与技术99-92刘鸿韬-毕业生档案-档案转递编号2310373BO2WV2PXUT7转回生源地</v>
      </c>
    </row>
    <row r="94" s="2" customFormat="1" ht="22.5" customHeight="1" spans="1:17">
      <c r="A94" s="2" t="s">
        <v>1916</v>
      </c>
      <c r="B94" s="2">
        <f>COUNTIF(C$2:C94,C94)</f>
        <v>93</v>
      </c>
      <c r="C94" s="2" t="s">
        <v>11</v>
      </c>
      <c r="D94" s="2" t="s">
        <v>405</v>
      </c>
      <c r="E94" s="2" t="s">
        <v>406</v>
      </c>
      <c r="F94" s="2" t="s">
        <v>407</v>
      </c>
      <c r="G94" s="2" t="s">
        <v>408</v>
      </c>
      <c r="H94" s="2">
        <v>245100</v>
      </c>
      <c r="I94" s="2" t="s">
        <v>409</v>
      </c>
      <c r="J94" s="2" t="s">
        <v>410</v>
      </c>
      <c r="K94" s="1" t="s">
        <v>18</v>
      </c>
      <c r="L94" s="2" t="s">
        <v>1729</v>
      </c>
      <c r="M94" s="6" t="s">
        <v>1917</v>
      </c>
      <c r="N94" s="2" t="s">
        <v>1731</v>
      </c>
      <c r="O94" s="2" t="s">
        <v>1732</v>
      </c>
      <c r="P94" s="2" t="s">
        <v>1733</v>
      </c>
      <c r="Q94" s="2" t="str">
        <f t="shared" si="1"/>
        <v>计科学院-计算机科学与技术99-93彭泓顺-毕业生档案-档案转递编号23103735VP6KXCHMLU转回生源地</v>
      </c>
    </row>
    <row r="95" s="2" customFormat="1" ht="22.5" customHeight="1" spans="1:17">
      <c r="A95" s="2" t="s">
        <v>1918</v>
      </c>
      <c r="B95" s="2">
        <f>COUNTIF(C$2:C95,C95)</f>
        <v>94</v>
      </c>
      <c r="C95" s="2" t="s">
        <v>11</v>
      </c>
      <c r="D95" s="2" t="s">
        <v>411</v>
      </c>
      <c r="E95" s="2" t="s">
        <v>318</v>
      </c>
      <c r="F95" s="2" t="s">
        <v>319</v>
      </c>
      <c r="G95" s="2" t="s">
        <v>320</v>
      </c>
      <c r="H95" s="2">
        <v>243000</v>
      </c>
      <c r="I95" s="2" t="s">
        <v>321</v>
      </c>
      <c r="J95" s="2" t="s">
        <v>412</v>
      </c>
      <c r="K95" s="1" t="s">
        <v>18</v>
      </c>
      <c r="L95" s="2" t="s">
        <v>1729</v>
      </c>
      <c r="M95" s="6" t="s">
        <v>1919</v>
      </c>
      <c r="N95" s="2" t="s">
        <v>1731</v>
      </c>
      <c r="O95" s="2" t="s">
        <v>1732</v>
      </c>
      <c r="P95" s="2" t="s">
        <v>1733</v>
      </c>
      <c r="Q95" s="2" t="str">
        <f t="shared" si="1"/>
        <v>计科学院-计算机科学与技术99-94吴诗琴-毕业生档案-档案转递编号2310373CSOQIQO8MFX转回生源地</v>
      </c>
    </row>
    <row r="96" s="2" customFormat="1" ht="22.5" customHeight="1" spans="1:17">
      <c r="A96" s="2" t="s">
        <v>1920</v>
      </c>
      <c r="B96" s="2">
        <f>COUNTIF(C$2:C96,C96)</f>
        <v>95</v>
      </c>
      <c r="C96" s="2" t="s">
        <v>11</v>
      </c>
      <c r="D96" s="2" t="s">
        <v>413</v>
      </c>
      <c r="E96" s="2" t="s">
        <v>159</v>
      </c>
      <c r="F96" s="2" t="s">
        <v>76</v>
      </c>
      <c r="G96" s="2" t="s">
        <v>160</v>
      </c>
      <c r="H96" s="2">
        <v>236800</v>
      </c>
      <c r="I96" s="2" t="s">
        <v>161</v>
      </c>
      <c r="J96" s="2" t="s">
        <v>414</v>
      </c>
      <c r="K96" s="1" t="s">
        <v>18</v>
      </c>
      <c r="L96" s="2" t="s">
        <v>1729</v>
      </c>
      <c r="M96" s="6" t="s">
        <v>1921</v>
      </c>
      <c r="N96" s="2" t="s">
        <v>1731</v>
      </c>
      <c r="O96" s="2" t="s">
        <v>1732</v>
      </c>
      <c r="P96" s="2" t="s">
        <v>1733</v>
      </c>
      <c r="Q96" s="2" t="str">
        <f t="shared" si="1"/>
        <v>计科学院-计算机科学与技术99-95杨李洋-毕业生档案-档案转递编号2310373RTECH25LVGQ转回生源地</v>
      </c>
    </row>
    <row r="97" s="2" customFormat="1" ht="22.5" customHeight="1" spans="1:17">
      <c r="A97" s="2" t="s">
        <v>1922</v>
      </c>
      <c r="B97" s="2">
        <f>COUNTIF(C$2:C97,C97)</f>
        <v>96</v>
      </c>
      <c r="C97" s="2" t="s">
        <v>11</v>
      </c>
      <c r="D97" s="2" t="s">
        <v>415</v>
      </c>
      <c r="E97" s="2" t="s">
        <v>347</v>
      </c>
      <c r="F97" s="2" t="s">
        <v>348</v>
      </c>
      <c r="G97" s="2" t="s">
        <v>349</v>
      </c>
      <c r="H97" s="2">
        <v>233700</v>
      </c>
      <c r="I97" s="2" t="s">
        <v>350</v>
      </c>
      <c r="J97" s="2" t="s">
        <v>416</v>
      </c>
      <c r="K97" s="1" t="s">
        <v>18</v>
      </c>
      <c r="L97" s="2" t="s">
        <v>1729</v>
      </c>
      <c r="M97" s="6" t="s">
        <v>1923</v>
      </c>
      <c r="N97" s="2" t="s">
        <v>1731</v>
      </c>
      <c r="O97" s="2" t="s">
        <v>1732</v>
      </c>
      <c r="P97" s="2" t="s">
        <v>1733</v>
      </c>
      <c r="Q97" s="2" t="str">
        <f t="shared" si="1"/>
        <v>计科学院-计算机科学与技术99-96方旭东-毕业生档案-档案转递编号2310373E8DHJWLMMD5转回生源地</v>
      </c>
    </row>
    <row r="98" s="2" customFormat="1" ht="22.5" customHeight="1" spans="1:17">
      <c r="A98" s="2" t="s">
        <v>1924</v>
      </c>
      <c r="B98" s="2">
        <f>COUNTIF(C$2:C98,C98)</f>
        <v>97</v>
      </c>
      <c r="C98" s="2" t="s">
        <v>11</v>
      </c>
      <c r="D98" s="2" t="s">
        <v>417</v>
      </c>
      <c r="E98" s="2" t="s">
        <v>418</v>
      </c>
      <c r="F98" s="2" t="s">
        <v>419</v>
      </c>
      <c r="G98" s="2" t="s">
        <v>420</v>
      </c>
      <c r="H98" s="2">
        <v>231400</v>
      </c>
      <c r="I98" s="2" t="s">
        <v>421</v>
      </c>
      <c r="J98" s="2" t="s">
        <v>422</v>
      </c>
      <c r="K98" s="1" t="s">
        <v>18</v>
      </c>
      <c r="L98" s="2" t="s">
        <v>1729</v>
      </c>
      <c r="M98" s="6" t="s">
        <v>1925</v>
      </c>
      <c r="N98" s="2" t="s">
        <v>1731</v>
      </c>
      <c r="O98" s="2" t="s">
        <v>1732</v>
      </c>
      <c r="P98" s="2" t="s">
        <v>1733</v>
      </c>
      <c r="Q98" s="2" t="str">
        <f t="shared" si="1"/>
        <v>计科学院-计算机科学与技术99-97何琨-毕业生档案-档案转递编号23103737Y2VPVM0MYD转回生源地</v>
      </c>
    </row>
    <row r="99" s="2" customFormat="1" ht="22.5" customHeight="1" spans="1:17">
      <c r="A99" s="2" t="s">
        <v>1926</v>
      </c>
      <c r="B99" s="2">
        <f>COUNTIF(C$2:C99,C99)</f>
        <v>98</v>
      </c>
      <c r="C99" s="2" t="s">
        <v>11</v>
      </c>
      <c r="D99" s="2" t="s">
        <v>423</v>
      </c>
      <c r="E99" s="2" t="s">
        <v>38</v>
      </c>
      <c r="F99" s="2" t="s">
        <v>39</v>
      </c>
      <c r="G99" s="2" t="s">
        <v>40</v>
      </c>
      <c r="H99" s="2">
        <v>237000</v>
      </c>
      <c r="I99" s="2" t="s">
        <v>41</v>
      </c>
      <c r="J99" s="2" t="s">
        <v>424</v>
      </c>
      <c r="K99" s="1" t="s">
        <v>18</v>
      </c>
      <c r="L99" s="2" t="s">
        <v>1729</v>
      </c>
      <c r="M99" s="6" t="s">
        <v>1927</v>
      </c>
      <c r="N99" s="2" t="s">
        <v>1731</v>
      </c>
      <c r="O99" s="2" t="s">
        <v>1732</v>
      </c>
      <c r="P99" s="2" t="s">
        <v>1733</v>
      </c>
      <c r="Q99" s="2" t="str">
        <f t="shared" si="1"/>
        <v>计科学院-计算机科学与技术99-98苏鹏-毕业生档案-档案转递编号23103738267FOZCYHS转回生源地</v>
      </c>
    </row>
    <row r="100" s="2" customFormat="1" ht="22.5" customHeight="1" spans="1:17">
      <c r="A100" s="2" t="s">
        <v>1928</v>
      </c>
      <c r="B100" s="2">
        <f>COUNTIF(C$2:C100,C100)</f>
        <v>99</v>
      </c>
      <c r="C100" s="2" t="s">
        <v>11</v>
      </c>
      <c r="D100" s="2" t="s">
        <v>425</v>
      </c>
      <c r="E100" s="2" t="s">
        <v>130</v>
      </c>
      <c r="F100" s="2" t="s">
        <v>131</v>
      </c>
      <c r="G100" s="2" t="s">
        <v>132</v>
      </c>
      <c r="H100" s="2">
        <v>246300</v>
      </c>
      <c r="I100" s="2" t="s">
        <v>133</v>
      </c>
      <c r="J100" s="2" t="s">
        <v>426</v>
      </c>
      <c r="K100" s="1" t="s">
        <v>18</v>
      </c>
      <c r="L100" s="2" t="s">
        <v>1729</v>
      </c>
      <c r="M100" s="6" t="s">
        <v>1929</v>
      </c>
      <c r="N100" s="2" t="s">
        <v>1731</v>
      </c>
      <c r="O100" s="2" t="s">
        <v>1732</v>
      </c>
      <c r="P100" s="2" t="s">
        <v>1733</v>
      </c>
      <c r="Q100" s="2" t="str">
        <f t="shared" si="1"/>
        <v>计科学院-计算机科学与技术99-99徐乐-毕业生档案-档案转递编号2310373D6NHNRAY3L6转回生源地</v>
      </c>
    </row>
    <row r="101" s="2" customFormat="1" ht="22.5" customHeight="1" spans="1:17">
      <c r="A101" s="2" t="s">
        <v>1930</v>
      </c>
      <c r="B101" s="2">
        <f>COUNTIF(C$2:C101,C101)</f>
        <v>1</v>
      </c>
      <c r="C101" s="2" t="s">
        <v>427</v>
      </c>
      <c r="D101" s="2" t="s">
        <v>428</v>
      </c>
      <c r="E101" s="2" t="s">
        <v>118</v>
      </c>
      <c r="F101" s="2" t="s">
        <v>119</v>
      </c>
      <c r="G101" s="2" t="s">
        <v>120</v>
      </c>
      <c r="H101" s="2">
        <v>236400</v>
      </c>
      <c r="I101" s="2" t="s">
        <v>121</v>
      </c>
      <c r="J101" s="2" t="s">
        <v>429</v>
      </c>
      <c r="K101" s="1" t="s">
        <v>18</v>
      </c>
      <c r="L101" s="2" t="s">
        <v>1729</v>
      </c>
      <c r="M101" s="6" t="s">
        <v>1931</v>
      </c>
      <c r="N101" s="2" t="s">
        <v>1731</v>
      </c>
      <c r="O101" s="2" t="s">
        <v>1732</v>
      </c>
      <c r="P101" s="2" t="s">
        <v>1733</v>
      </c>
      <c r="Q101" s="2" t="str">
        <f t="shared" si="1"/>
        <v>计科学院-计算机科学与技术1班（专升本）60-1钟红-毕业生档案-档案转递编号2310373J3LVNCKRQXQ转回生源地</v>
      </c>
    </row>
    <row r="102" s="2" customFormat="1" ht="22.5" customHeight="1" spans="1:17">
      <c r="A102" s="2" t="s">
        <v>1932</v>
      </c>
      <c r="B102" s="2">
        <f>COUNTIF(C$2:C102,C102)</f>
        <v>2</v>
      </c>
      <c r="C102" s="2" t="s">
        <v>427</v>
      </c>
      <c r="D102" s="2" t="s">
        <v>430</v>
      </c>
      <c r="E102" s="2" t="s">
        <v>290</v>
      </c>
      <c r="F102" s="2" t="s">
        <v>291</v>
      </c>
      <c r="G102" s="2" t="s">
        <v>292</v>
      </c>
      <c r="H102" s="2">
        <v>230000</v>
      </c>
      <c r="I102" s="2" t="s">
        <v>293</v>
      </c>
      <c r="J102" s="2" t="s">
        <v>431</v>
      </c>
      <c r="K102" s="1" t="s">
        <v>18</v>
      </c>
      <c r="L102" s="2" t="s">
        <v>1729</v>
      </c>
      <c r="M102" s="6" t="s">
        <v>1933</v>
      </c>
      <c r="N102" s="2" t="s">
        <v>1731</v>
      </c>
      <c r="O102" s="2" t="s">
        <v>1732</v>
      </c>
      <c r="P102" s="2" t="s">
        <v>1733</v>
      </c>
      <c r="Q102" s="2" t="str">
        <f t="shared" si="1"/>
        <v>计科学院-计算机科学与技术1班（专升本）60-2蔡锦盛-毕业生档案-档案转递编号2310373ER1TR72G0A3转回生源地</v>
      </c>
    </row>
    <row r="103" s="2" customFormat="1" ht="22.5" customHeight="1" spans="1:17">
      <c r="A103" s="2" t="s">
        <v>1934</v>
      </c>
      <c r="B103" s="2">
        <f>COUNTIF(C$2:C103,C103)</f>
        <v>3</v>
      </c>
      <c r="C103" s="2" t="s">
        <v>427</v>
      </c>
      <c r="D103" s="2" t="s">
        <v>432</v>
      </c>
      <c r="E103" s="2" t="s">
        <v>433</v>
      </c>
      <c r="F103" s="2" t="s">
        <v>76</v>
      </c>
      <c r="G103" s="2" t="s">
        <v>434</v>
      </c>
      <c r="H103" s="2">
        <v>325000</v>
      </c>
      <c r="I103" s="2" t="s">
        <v>435</v>
      </c>
      <c r="J103" s="2" t="s">
        <v>436</v>
      </c>
      <c r="K103" s="1" t="s">
        <v>18</v>
      </c>
      <c r="L103" s="2" t="s">
        <v>1729</v>
      </c>
      <c r="M103" s="6" t="s">
        <v>1935</v>
      </c>
      <c r="N103" s="2" t="s">
        <v>1731</v>
      </c>
      <c r="O103" s="2" t="s">
        <v>1732</v>
      </c>
      <c r="P103" s="2" t="s">
        <v>1733</v>
      </c>
      <c r="Q103" s="2" t="str">
        <f t="shared" si="1"/>
        <v>计科学院-计算机科学与技术1班（专升本）60-3曹乘博-毕业生档案-档案转递编号23103734SV5N4YYC0V转回生源地</v>
      </c>
    </row>
    <row r="104" s="2" customFormat="1" ht="22.5" customHeight="1" spans="1:17">
      <c r="A104" s="2" t="s">
        <v>1936</v>
      </c>
      <c r="B104" s="2">
        <f>COUNTIF(C$2:C104,C104)</f>
        <v>4</v>
      </c>
      <c r="C104" s="2" t="s">
        <v>427</v>
      </c>
      <c r="D104" s="2" t="s">
        <v>437</v>
      </c>
      <c r="E104" s="2" t="s">
        <v>112</v>
      </c>
      <c r="F104" s="2" t="s">
        <v>113</v>
      </c>
      <c r="G104" s="2" t="s">
        <v>114</v>
      </c>
      <c r="H104" s="2">
        <v>232000</v>
      </c>
      <c r="I104" s="2" t="s">
        <v>115</v>
      </c>
      <c r="J104" s="2" t="s">
        <v>438</v>
      </c>
      <c r="K104" s="1" t="s">
        <v>18</v>
      </c>
      <c r="L104" s="2" t="s">
        <v>1729</v>
      </c>
      <c r="M104" s="6" t="s">
        <v>1937</v>
      </c>
      <c r="N104" s="2" t="s">
        <v>1731</v>
      </c>
      <c r="O104" s="2" t="s">
        <v>1732</v>
      </c>
      <c r="P104" s="2" t="s">
        <v>1733</v>
      </c>
      <c r="Q104" s="2" t="str">
        <f t="shared" si="1"/>
        <v>计科学院-计算机科学与技术1班（专升本）60-4曹君豪-毕业生档案-档案转递编号23103735DHUQ5TGQ18转回生源地</v>
      </c>
    </row>
    <row r="105" s="2" customFormat="1" ht="22.5" customHeight="1" spans="1:17">
      <c r="A105" s="2" t="s">
        <v>1938</v>
      </c>
      <c r="B105" s="2">
        <f>COUNTIF(C$2:C105,C105)</f>
        <v>5</v>
      </c>
      <c r="C105" s="2" t="s">
        <v>427</v>
      </c>
      <c r="D105" s="2" t="s">
        <v>439</v>
      </c>
      <c r="E105" s="2" t="s">
        <v>440</v>
      </c>
      <c r="F105" s="2" t="s">
        <v>441</v>
      </c>
      <c r="G105" s="2" t="s">
        <v>442</v>
      </c>
      <c r="H105" s="2">
        <v>233000</v>
      </c>
      <c r="I105" s="2" t="s">
        <v>443</v>
      </c>
      <c r="J105" s="2" t="s">
        <v>444</v>
      </c>
      <c r="K105" s="1" t="s">
        <v>18</v>
      </c>
      <c r="L105" s="2" t="s">
        <v>1729</v>
      </c>
      <c r="M105" s="6" t="s">
        <v>1939</v>
      </c>
      <c r="N105" s="2" t="s">
        <v>1731</v>
      </c>
      <c r="O105" s="2" t="s">
        <v>1732</v>
      </c>
      <c r="P105" s="2" t="s">
        <v>1733</v>
      </c>
      <c r="Q105" s="2" t="str">
        <f t="shared" si="1"/>
        <v>计科学院-计算机科学与技术1班（专升本）60-5程紫璇-毕业生档案-档案转递编号2310373YBBEDKKNC7V转回生源地</v>
      </c>
    </row>
    <row r="106" s="2" customFormat="1" ht="22.5" customHeight="1" spans="1:17">
      <c r="A106" s="2" t="s">
        <v>1940</v>
      </c>
      <c r="B106" s="2">
        <f>COUNTIF(C$2:C106,C106)</f>
        <v>6</v>
      </c>
      <c r="C106" s="2" t="s">
        <v>427</v>
      </c>
      <c r="D106" s="2" t="s">
        <v>445</v>
      </c>
      <c r="E106" s="2" t="s">
        <v>290</v>
      </c>
      <c r="F106" s="2" t="s">
        <v>291</v>
      </c>
      <c r="G106" s="2" t="s">
        <v>292</v>
      </c>
      <c r="H106" s="2">
        <v>230000</v>
      </c>
      <c r="I106" s="2" t="s">
        <v>293</v>
      </c>
      <c r="J106" s="2" t="s">
        <v>446</v>
      </c>
      <c r="K106" s="1" t="s">
        <v>18</v>
      </c>
      <c r="L106" s="2" t="s">
        <v>1729</v>
      </c>
      <c r="M106" s="6" t="s">
        <v>1941</v>
      </c>
      <c r="N106" s="2" t="s">
        <v>1731</v>
      </c>
      <c r="O106" s="2" t="s">
        <v>1732</v>
      </c>
      <c r="P106" s="2" t="s">
        <v>1733</v>
      </c>
      <c r="Q106" s="2" t="str">
        <f t="shared" si="1"/>
        <v>计科学院-计算机科学与技术1班（专升本）60-6邓亮-毕业生档案-档案转递编号231037373C1PADBPS3转回生源地</v>
      </c>
    </row>
    <row r="107" s="2" customFormat="1" ht="22.5" customHeight="1" spans="1:17">
      <c r="A107" s="2" t="s">
        <v>1942</v>
      </c>
      <c r="B107" s="2">
        <f>COUNTIF(C$2:C107,C107)</f>
        <v>7</v>
      </c>
      <c r="C107" s="2" t="s">
        <v>427</v>
      </c>
      <c r="D107" s="2" t="s">
        <v>447</v>
      </c>
      <c r="E107" s="2" t="s">
        <v>49</v>
      </c>
      <c r="F107" s="2" t="s">
        <v>50</v>
      </c>
      <c r="G107" s="2" t="s">
        <v>51</v>
      </c>
      <c r="H107" s="2">
        <v>230000</v>
      </c>
      <c r="I107" s="2" t="s">
        <v>52</v>
      </c>
      <c r="J107" s="2" t="s">
        <v>448</v>
      </c>
      <c r="K107" s="1" t="s">
        <v>18</v>
      </c>
      <c r="L107" s="2" t="s">
        <v>1729</v>
      </c>
      <c r="M107" s="6" t="s">
        <v>1943</v>
      </c>
      <c r="N107" s="2" t="s">
        <v>1731</v>
      </c>
      <c r="O107" s="2" t="s">
        <v>1732</v>
      </c>
      <c r="P107" s="2" t="s">
        <v>1733</v>
      </c>
      <c r="Q107" s="2" t="str">
        <f t="shared" si="1"/>
        <v>计科学院-计算机科学与技术1班（专升本）60-7丁守庆-毕业生档案-档案转递编号231037371LFOHWJ41U转回生源地</v>
      </c>
    </row>
    <row r="108" s="2" customFormat="1" ht="22.5" customHeight="1" spans="1:17">
      <c r="A108" s="2" t="s">
        <v>1944</v>
      </c>
      <c r="B108" s="2">
        <f>COUNTIF(C$2:C108,C108)</f>
        <v>8</v>
      </c>
      <c r="C108" s="2" t="s">
        <v>427</v>
      </c>
      <c r="D108" s="2" t="s">
        <v>449</v>
      </c>
      <c r="E108" s="2" t="s">
        <v>44</v>
      </c>
      <c r="F108" s="2" t="s">
        <v>27</v>
      </c>
      <c r="G108" s="2" t="s">
        <v>45</v>
      </c>
      <c r="H108" s="2">
        <v>234000</v>
      </c>
      <c r="I108" s="2" t="s">
        <v>46</v>
      </c>
      <c r="J108" s="2" t="s">
        <v>450</v>
      </c>
      <c r="K108" s="1" t="s">
        <v>18</v>
      </c>
      <c r="L108" s="2" t="s">
        <v>1729</v>
      </c>
      <c r="M108" s="6" t="s">
        <v>1945</v>
      </c>
      <c r="N108" s="2" t="s">
        <v>1731</v>
      </c>
      <c r="O108" s="2" t="s">
        <v>1732</v>
      </c>
      <c r="P108" s="2" t="s">
        <v>1733</v>
      </c>
      <c r="Q108" s="2" t="str">
        <f t="shared" si="1"/>
        <v>计科学院-计算机科学与技术1班（专升本）60-8丁延林-毕业生档案-档案转递编号2310373A36HYEJ1DEV转回生源地</v>
      </c>
    </row>
    <row r="109" s="2" customFormat="1" ht="22.5" customHeight="1" spans="1:17">
      <c r="A109" s="2" t="s">
        <v>1946</v>
      </c>
      <c r="B109" s="2">
        <f>COUNTIF(C$2:C109,C109)</f>
        <v>9</v>
      </c>
      <c r="C109" s="2" t="s">
        <v>427</v>
      </c>
      <c r="D109" s="2" t="s">
        <v>451</v>
      </c>
      <c r="E109" s="2" t="s">
        <v>452</v>
      </c>
      <c r="F109" s="2" t="s">
        <v>453</v>
      </c>
      <c r="G109" s="2" t="s">
        <v>454</v>
      </c>
      <c r="H109" s="2">
        <v>239500</v>
      </c>
      <c r="I109" s="2" t="s">
        <v>455</v>
      </c>
      <c r="J109" s="2" t="s">
        <v>456</v>
      </c>
      <c r="K109" s="1" t="s">
        <v>18</v>
      </c>
      <c r="L109" s="2" t="s">
        <v>1729</v>
      </c>
      <c r="M109" s="6" t="s">
        <v>1947</v>
      </c>
      <c r="N109" s="2" t="s">
        <v>1731</v>
      </c>
      <c r="O109" s="2" t="s">
        <v>1732</v>
      </c>
      <c r="P109" s="2" t="s">
        <v>1733</v>
      </c>
      <c r="Q109" s="2" t="str">
        <f t="shared" si="1"/>
        <v>计科学院-计算机科学与技术1班（专升本）60-9窦思远-毕业生档案-档案转递编号2310373MTDJD9995ZC转回生源地</v>
      </c>
    </row>
    <row r="110" s="2" customFormat="1" ht="22.5" customHeight="1" spans="1:17">
      <c r="A110" s="2" t="s">
        <v>1948</v>
      </c>
      <c r="B110" s="2">
        <f>COUNTIF(C$2:C110,C110)</f>
        <v>10</v>
      </c>
      <c r="C110" s="2" t="s">
        <v>427</v>
      </c>
      <c r="D110" s="2" t="s">
        <v>457</v>
      </c>
      <c r="E110" s="2" t="s">
        <v>458</v>
      </c>
      <c r="F110" s="2" t="s">
        <v>76</v>
      </c>
      <c r="G110" s="2" t="s">
        <v>459</v>
      </c>
      <c r="H110" s="2">
        <v>236700</v>
      </c>
      <c r="I110" s="2" t="s">
        <v>460</v>
      </c>
      <c r="J110" s="2" t="s">
        <v>461</v>
      </c>
      <c r="K110" s="1" t="s">
        <v>18</v>
      </c>
      <c r="L110" s="2" t="s">
        <v>1729</v>
      </c>
      <c r="M110" s="6" t="s">
        <v>1949</v>
      </c>
      <c r="N110" s="2" t="s">
        <v>1731</v>
      </c>
      <c r="O110" s="2" t="s">
        <v>1732</v>
      </c>
      <c r="P110" s="2" t="s">
        <v>1733</v>
      </c>
      <c r="Q110" s="2" t="str">
        <f t="shared" si="1"/>
        <v>计科学院-计算机科学与技术1班（专升本）60-10范存浩-毕业生档案-档案转递编号23103736WEFP88DHU8转回生源地</v>
      </c>
    </row>
    <row r="111" s="2" customFormat="1" ht="22.5" customHeight="1" spans="1:17">
      <c r="A111" s="2" t="s">
        <v>1950</v>
      </c>
      <c r="B111" s="2">
        <f>COUNTIF(C$2:C111,C111)</f>
        <v>11</v>
      </c>
      <c r="C111" s="2" t="s">
        <v>427</v>
      </c>
      <c r="D111" s="2" t="s">
        <v>462</v>
      </c>
      <c r="E111" s="2" t="s">
        <v>44</v>
      </c>
      <c r="F111" s="2" t="s">
        <v>27</v>
      </c>
      <c r="G111" s="2" t="s">
        <v>45</v>
      </c>
      <c r="H111" s="2">
        <v>234000</v>
      </c>
      <c r="I111" s="2" t="s">
        <v>46</v>
      </c>
      <c r="J111" s="2" t="s">
        <v>463</v>
      </c>
      <c r="K111" s="1" t="s">
        <v>18</v>
      </c>
      <c r="L111" s="2" t="s">
        <v>1729</v>
      </c>
      <c r="M111" s="6" t="s">
        <v>1951</v>
      </c>
      <c r="N111" s="2" t="s">
        <v>1731</v>
      </c>
      <c r="O111" s="2" t="s">
        <v>1732</v>
      </c>
      <c r="P111" s="2" t="s">
        <v>1733</v>
      </c>
      <c r="Q111" s="2" t="str">
        <f t="shared" si="1"/>
        <v>计科学院-计算机科学与技术1班（专升本）60-11费清晨-毕业生档案-档案转递编号2310373LKNTFVF1X8D转回生源地</v>
      </c>
    </row>
    <row r="112" s="2" customFormat="1" ht="22.5" customHeight="1" spans="1:17">
      <c r="A112" s="2" t="s">
        <v>1952</v>
      </c>
      <c r="B112" s="2">
        <f>COUNTIF(C$2:C112,C112)</f>
        <v>12</v>
      </c>
      <c r="C112" s="2" t="s">
        <v>427</v>
      </c>
      <c r="D112" s="2" t="s">
        <v>464</v>
      </c>
      <c r="E112" s="2" t="s">
        <v>118</v>
      </c>
      <c r="F112" s="2" t="s">
        <v>119</v>
      </c>
      <c r="G112" s="2" t="s">
        <v>120</v>
      </c>
      <c r="H112" s="2">
        <v>236400</v>
      </c>
      <c r="I112" s="2" t="s">
        <v>121</v>
      </c>
      <c r="J112" s="2" t="s">
        <v>465</v>
      </c>
      <c r="K112" s="1" t="s">
        <v>18</v>
      </c>
      <c r="L112" s="2" t="s">
        <v>1729</v>
      </c>
      <c r="M112" s="6" t="s">
        <v>1953</v>
      </c>
      <c r="N112" s="2" t="s">
        <v>1731</v>
      </c>
      <c r="O112" s="2" t="s">
        <v>1732</v>
      </c>
      <c r="P112" s="2" t="s">
        <v>1733</v>
      </c>
      <c r="Q112" s="2" t="str">
        <f t="shared" si="1"/>
        <v>计科学院-计算机科学与技术1班（专升本）60-12冯影杰-毕业生档案-档案转递编号2310373F0N0LZVWU3J转回生源地</v>
      </c>
    </row>
    <row r="113" s="2" customFormat="1" ht="22.5" customHeight="1" spans="1:17">
      <c r="A113" s="2" t="s">
        <v>1954</v>
      </c>
      <c r="B113" s="2">
        <f>COUNTIF(C$2:C113,C113)</f>
        <v>13</v>
      </c>
      <c r="C113" s="2" t="s">
        <v>427</v>
      </c>
      <c r="D113" s="2" t="s">
        <v>466</v>
      </c>
      <c r="E113" s="2" t="s">
        <v>245</v>
      </c>
      <c r="F113" s="2" t="s">
        <v>76</v>
      </c>
      <c r="G113" s="2" t="s">
        <v>246</v>
      </c>
      <c r="H113" s="2">
        <v>239000</v>
      </c>
      <c r="I113" s="2" t="s">
        <v>247</v>
      </c>
      <c r="J113" s="2" t="s">
        <v>467</v>
      </c>
      <c r="K113" s="1" t="s">
        <v>18</v>
      </c>
      <c r="L113" s="2" t="s">
        <v>1729</v>
      </c>
      <c r="M113" s="6" t="s">
        <v>1955</v>
      </c>
      <c r="N113" s="2" t="s">
        <v>1731</v>
      </c>
      <c r="O113" s="2" t="s">
        <v>1732</v>
      </c>
      <c r="P113" s="2" t="s">
        <v>1733</v>
      </c>
      <c r="Q113" s="2" t="str">
        <f t="shared" si="1"/>
        <v>计科学院-计算机科学与技术1班（专升本）60-13郭佳敏-毕业生档案-档案转递编号2310373CN06B8U4BGL转回生源地</v>
      </c>
    </row>
    <row r="114" s="2" customFormat="1" ht="22.5" customHeight="1" spans="1:17">
      <c r="A114" s="2" t="s">
        <v>1956</v>
      </c>
      <c r="B114" s="2">
        <f>COUNTIF(C$2:C114,C114)</f>
        <v>14</v>
      </c>
      <c r="C114" s="2" t="s">
        <v>427</v>
      </c>
      <c r="D114" s="2" t="s">
        <v>468</v>
      </c>
      <c r="E114" s="2" t="s">
        <v>469</v>
      </c>
      <c r="F114" s="2" t="s">
        <v>82</v>
      </c>
      <c r="G114" s="2" t="s">
        <v>470</v>
      </c>
      <c r="H114" s="2">
        <v>233400</v>
      </c>
      <c r="I114" s="2" t="s">
        <v>471</v>
      </c>
      <c r="J114" s="2" t="s">
        <v>472</v>
      </c>
      <c r="K114" s="1" t="s">
        <v>18</v>
      </c>
      <c r="L114" s="2" t="s">
        <v>1729</v>
      </c>
      <c r="M114" s="6" t="s">
        <v>1957</v>
      </c>
      <c r="N114" s="2" t="s">
        <v>1731</v>
      </c>
      <c r="O114" s="2" t="s">
        <v>1732</v>
      </c>
      <c r="P114" s="2" t="s">
        <v>1733</v>
      </c>
      <c r="Q114" s="2" t="str">
        <f t="shared" si="1"/>
        <v>计科学院-计算机科学与技术1班（专升本）60-14韩豪洁-毕业生档案-档案转递编号2310373LEVE3GBA9GF转回生源地</v>
      </c>
    </row>
    <row r="115" s="2" customFormat="1" ht="22.5" customHeight="1" spans="1:17">
      <c r="A115" s="2" t="s">
        <v>1958</v>
      </c>
      <c r="B115" s="2">
        <f>COUNTIF(C$2:C115,C115)</f>
        <v>15</v>
      </c>
      <c r="C115" s="2" t="s">
        <v>427</v>
      </c>
      <c r="D115" s="2" t="s">
        <v>473</v>
      </c>
      <c r="E115" s="2" t="s">
        <v>118</v>
      </c>
      <c r="F115" s="2" t="s">
        <v>119</v>
      </c>
      <c r="G115" s="2" t="s">
        <v>120</v>
      </c>
      <c r="H115" s="2">
        <v>236400</v>
      </c>
      <c r="I115" s="2" t="s">
        <v>121</v>
      </c>
      <c r="J115" s="2" t="s">
        <v>474</v>
      </c>
      <c r="K115" s="1" t="s">
        <v>18</v>
      </c>
      <c r="L115" s="2" t="s">
        <v>1729</v>
      </c>
      <c r="M115" s="6" t="s">
        <v>1959</v>
      </c>
      <c r="N115" s="2" t="s">
        <v>1731</v>
      </c>
      <c r="O115" s="2" t="s">
        <v>1732</v>
      </c>
      <c r="P115" s="2" t="s">
        <v>1733</v>
      </c>
      <c r="Q115" s="2" t="str">
        <f t="shared" si="1"/>
        <v>计科学院-计算机科学与技术1班（专升本）60-15韩宁宁-毕业生档案-档案转递编号2310373H1ZIYG5Q7G4转回生源地</v>
      </c>
    </row>
    <row r="116" s="2" customFormat="1" ht="22.5" customHeight="1" spans="1:17">
      <c r="A116" s="2" t="s">
        <v>1960</v>
      </c>
      <c r="B116" s="2">
        <f>COUNTIF(C$2:C116,C116)</f>
        <v>16</v>
      </c>
      <c r="C116" s="2" t="s">
        <v>427</v>
      </c>
      <c r="D116" s="2" t="s">
        <v>475</v>
      </c>
      <c r="E116" s="2" t="s">
        <v>328</v>
      </c>
      <c r="F116" s="2" t="s">
        <v>291</v>
      </c>
      <c r="G116" s="2" t="s">
        <v>329</v>
      </c>
      <c r="H116" s="2">
        <v>233600</v>
      </c>
      <c r="I116" s="2" t="s">
        <v>330</v>
      </c>
      <c r="J116" s="2" t="s">
        <v>476</v>
      </c>
      <c r="K116" s="1" t="s">
        <v>18</v>
      </c>
      <c r="L116" s="2" t="s">
        <v>1729</v>
      </c>
      <c r="M116" s="6" t="s">
        <v>1961</v>
      </c>
      <c r="N116" s="2" t="s">
        <v>1731</v>
      </c>
      <c r="O116" s="2" t="s">
        <v>1732</v>
      </c>
      <c r="P116" s="2" t="s">
        <v>1733</v>
      </c>
      <c r="Q116" s="2" t="str">
        <f t="shared" si="1"/>
        <v>计科学院-计算机科学与技术1班（专升本）60-16何军腾-毕业生档案-档案转递编号2310373VAGJBCWW4RG转回生源地</v>
      </c>
    </row>
    <row r="117" s="2" customFormat="1" ht="22.5" customHeight="1" spans="1:17">
      <c r="A117" s="2" t="s">
        <v>1962</v>
      </c>
      <c r="B117" s="2">
        <f>COUNTIF(C$2:C117,C117)</f>
        <v>17</v>
      </c>
      <c r="C117" s="2" t="s">
        <v>427</v>
      </c>
      <c r="D117" s="2" t="s">
        <v>477</v>
      </c>
      <c r="E117" s="2" t="s">
        <v>290</v>
      </c>
      <c r="F117" s="2" t="s">
        <v>291</v>
      </c>
      <c r="G117" s="2" t="s">
        <v>292</v>
      </c>
      <c r="H117" s="2">
        <v>230000</v>
      </c>
      <c r="I117" s="2" t="s">
        <v>293</v>
      </c>
      <c r="J117" s="2" t="s">
        <v>478</v>
      </c>
      <c r="K117" s="1" t="s">
        <v>18</v>
      </c>
      <c r="L117" s="2" t="s">
        <v>1729</v>
      </c>
      <c r="M117" s="6" t="s">
        <v>1963</v>
      </c>
      <c r="N117" s="2" t="s">
        <v>1731</v>
      </c>
      <c r="O117" s="2" t="s">
        <v>1732</v>
      </c>
      <c r="P117" s="2" t="s">
        <v>1733</v>
      </c>
      <c r="Q117" s="2" t="str">
        <f t="shared" si="1"/>
        <v>计科学院-计算机科学与技术1班（专升本）60-17洪子帆-毕业生档案-档案转递编号2310373J62Z8V0NYA5转回生源地</v>
      </c>
    </row>
    <row r="118" s="2" customFormat="1" ht="22.5" customHeight="1" spans="1:17">
      <c r="A118" s="2" t="s">
        <v>1964</v>
      </c>
      <c r="B118" s="2">
        <f>COUNTIF(C$2:C118,C118)</f>
        <v>18</v>
      </c>
      <c r="C118" s="2" t="s">
        <v>427</v>
      </c>
      <c r="D118" s="2" t="s">
        <v>479</v>
      </c>
      <c r="E118" s="2" t="s">
        <v>20</v>
      </c>
      <c r="F118" s="2" t="s">
        <v>21</v>
      </c>
      <c r="G118" s="2" t="s">
        <v>22</v>
      </c>
      <c r="H118" s="2">
        <v>246100</v>
      </c>
      <c r="I118" s="2" t="s">
        <v>23</v>
      </c>
      <c r="J118" s="2" t="s">
        <v>480</v>
      </c>
      <c r="K118" s="1" t="s">
        <v>18</v>
      </c>
      <c r="L118" s="2" t="s">
        <v>1729</v>
      </c>
      <c r="M118" s="6" t="s">
        <v>1965</v>
      </c>
      <c r="N118" s="2" t="s">
        <v>1731</v>
      </c>
      <c r="O118" s="2" t="s">
        <v>1732</v>
      </c>
      <c r="P118" s="2" t="s">
        <v>1733</v>
      </c>
      <c r="Q118" s="2" t="str">
        <f t="shared" si="1"/>
        <v>计科学院-计算机科学与技术1班（专升本）60-18胡文婷-毕业生档案-档案转递编号2310373WIFALLTWKAU转回生源地</v>
      </c>
    </row>
    <row r="119" s="2" customFormat="1" ht="22.5" customHeight="1" spans="1:17">
      <c r="A119" s="2" t="s">
        <v>1966</v>
      </c>
      <c r="B119" s="2">
        <f>COUNTIF(C$2:C119,C119)</f>
        <v>19</v>
      </c>
      <c r="C119" s="2" t="s">
        <v>427</v>
      </c>
      <c r="D119" s="2" t="s">
        <v>481</v>
      </c>
      <c r="E119" s="2" t="s">
        <v>452</v>
      </c>
      <c r="F119" s="2" t="s">
        <v>453</v>
      </c>
      <c r="G119" s="2" t="s">
        <v>454</v>
      </c>
      <c r="H119" s="2">
        <v>239500</v>
      </c>
      <c r="I119" s="2" t="s">
        <v>455</v>
      </c>
      <c r="J119" s="2" t="s">
        <v>482</v>
      </c>
      <c r="K119" s="1" t="s">
        <v>18</v>
      </c>
      <c r="L119" s="2" t="s">
        <v>1729</v>
      </c>
      <c r="M119" s="6" t="s">
        <v>1967</v>
      </c>
      <c r="N119" s="2" t="s">
        <v>1731</v>
      </c>
      <c r="O119" s="2" t="s">
        <v>1732</v>
      </c>
      <c r="P119" s="2" t="s">
        <v>1733</v>
      </c>
      <c r="Q119" s="2" t="str">
        <f t="shared" si="1"/>
        <v>计科学院-计算机科学与技术1班（专升本）60-19胡亦丹-毕业生档案-档案转递编号2310373K06291Y5R56转回生源地</v>
      </c>
    </row>
    <row r="120" s="2" customFormat="1" ht="22.5" customHeight="1" spans="1:17">
      <c r="A120" s="2" t="s">
        <v>1968</v>
      </c>
      <c r="B120" s="2">
        <f>COUNTIF(C$2:C120,C120)</f>
        <v>20</v>
      </c>
      <c r="C120" s="2" t="s">
        <v>427</v>
      </c>
      <c r="D120" s="2" t="s">
        <v>483</v>
      </c>
      <c r="E120" s="2" t="s">
        <v>153</v>
      </c>
      <c r="F120" s="2" t="s">
        <v>154</v>
      </c>
      <c r="G120" s="2" t="s">
        <v>155</v>
      </c>
      <c r="H120" s="2">
        <v>234300</v>
      </c>
      <c r="I120" s="2" t="s">
        <v>156</v>
      </c>
      <c r="J120" s="2" t="s">
        <v>484</v>
      </c>
      <c r="K120" s="1" t="s">
        <v>18</v>
      </c>
      <c r="L120" s="2" t="s">
        <v>1729</v>
      </c>
      <c r="M120" s="6" t="s">
        <v>1969</v>
      </c>
      <c r="N120" s="2" t="s">
        <v>1731</v>
      </c>
      <c r="O120" s="2" t="s">
        <v>1732</v>
      </c>
      <c r="P120" s="2" t="s">
        <v>1733</v>
      </c>
      <c r="Q120" s="2" t="str">
        <f t="shared" si="1"/>
        <v>计科学院-计算机科学与技术1班（专升本）60-20胡远斐-毕业生档案-档案转递编号2310373TWTXLKUKCE5转回生源地</v>
      </c>
    </row>
    <row r="121" s="2" customFormat="1" ht="22.5" customHeight="1" spans="1:17">
      <c r="A121" s="2" t="s">
        <v>1970</v>
      </c>
      <c r="B121" s="2">
        <f>COUNTIF(C$2:C121,C121)</f>
        <v>21</v>
      </c>
      <c r="C121" s="2" t="s">
        <v>427</v>
      </c>
      <c r="D121" s="2" t="s">
        <v>485</v>
      </c>
      <c r="E121" s="2" t="s">
        <v>258</v>
      </c>
      <c r="F121" s="2" t="s">
        <v>76</v>
      </c>
      <c r="G121" s="2" t="s">
        <v>259</v>
      </c>
      <c r="H121" s="2">
        <v>235000</v>
      </c>
      <c r="I121" s="2" t="s">
        <v>260</v>
      </c>
      <c r="J121" s="2" t="s">
        <v>486</v>
      </c>
      <c r="K121" s="1" t="s">
        <v>18</v>
      </c>
      <c r="L121" s="2" t="s">
        <v>1729</v>
      </c>
      <c r="M121" s="6" t="s">
        <v>1971</v>
      </c>
      <c r="N121" s="2" t="s">
        <v>1731</v>
      </c>
      <c r="O121" s="2" t="s">
        <v>1732</v>
      </c>
      <c r="P121" s="2" t="s">
        <v>1733</v>
      </c>
      <c r="Q121" s="2" t="str">
        <f t="shared" si="1"/>
        <v>计科学院-计算机科学与技术1班（专升本）60-21黄春晓-毕业生档案-档案转递编号2310373OPG5MZQZEFO转回生源地</v>
      </c>
    </row>
    <row r="122" s="2" customFormat="1" ht="22.5" customHeight="1" spans="1:17">
      <c r="A122" s="2" t="s">
        <v>1972</v>
      </c>
      <c r="B122" s="2">
        <f>COUNTIF(C$2:C122,C122)</f>
        <v>22</v>
      </c>
      <c r="C122" s="2" t="s">
        <v>427</v>
      </c>
      <c r="D122" s="2" t="s">
        <v>487</v>
      </c>
      <c r="E122" s="2" t="s">
        <v>367</v>
      </c>
      <c r="F122" s="2" t="s">
        <v>368</v>
      </c>
      <c r="G122" s="2" t="s">
        <v>369</v>
      </c>
      <c r="H122" s="2">
        <v>239300</v>
      </c>
      <c r="I122" s="2" t="s">
        <v>370</v>
      </c>
      <c r="J122" s="2" t="s">
        <v>488</v>
      </c>
      <c r="K122" s="1" t="s">
        <v>18</v>
      </c>
      <c r="L122" s="2" t="s">
        <v>1729</v>
      </c>
      <c r="M122" s="6" t="s">
        <v>1973</v>
      </c>
      <c r="N122" s="2" t="s">
        <v>1731</v>
      </c>
      <c r="O122" s="2" t="s">
        <v>1732</v>
      </c>
      <c r="P122" s="2" t="s">
        <v>1733</v>
      </c>
      <c r="Q122" s="2" t="str">
        <f t="shared" si="1"/>
        <v>计科学院-计算机科学与技术1班（专升本）60-22嵇祥-毕业生档案-档案转递编号23103738OI50STQBUX转回生源地</v>
      </c>
    </row>
    <row r="123" s="2" customFormat="1" ht="22.5" customHeight="1" spans="1:17">
      <c r="A123" s="2" t="s">
        <v>1974</v>
      </c>
      <c r="B123" s="2">
        <f>COUNTIF(C$2:C123,C123)</f>
        <v>23</v>
      </c>
      <c r="C123" s="2" t="s">
        <v>427</v>
      </c>
      <c r="D123" s="2" t="s">
        <v>489</v>
      </c>
      <c r="E123" s="2" t="s">
        <v>55</v>
      </c>
      <c r="F123" s="2" t="s">
        <v>56</v>
      </c>
      <c r="G123" s="2" t="s">
        <v>57</v>
      </c>
      <c r="H123" s="2">
        <v>236300</v>
      </c>
      <c r="I123" s="2" t="s">
        <v>58</v>
      </c>
      <c r="J123" s="2" t="s">
        <v>490</v>
      </c>
      <c r="K123" s="1" t="s">
        <v>18</v>
      </c>
      <c r="L123" s="2" t="s">
        <v>1729</v>
      </c>
      <c r="M123" s="6" t="s">
        <v>1975</v>
      </c>
      <c r="N123" s="2" t="s">
        <v>1731</v>
      </c>
      <c r="O123" s="2" t="s">
        <v>1732</v>
      </c>
      <c r="P123" s="2" t="s">
        <v>1733</v>
      </c>
      <c r="Q123" s="2" t="str">
        <f t="shared" si="1"/>
        <v>计科学院-计算机科学与技术1班（专升本）60-23季艳-毕业生档案-档案转递编号23103736OVZXKKRR74转回生源地</v>
      </c>
    </row>
    <row r="124" s="2" customFormat="1" ht="22.5" customHeight="1" spans="1:17">
      <c r="A124" s="2" t="s">
        <v>1976</v>
      </c>
      <c r="B124" s="2">
        <f>COUNTIF(C$2:C124,C124)</f>
        <v>24</v>
      </c>
      <c r="C124" s="2" t="s">
        <v>427</v>
      </c>
      <c r="D124" s="2" t="s">
        <v>491</v>
      </c>
      <c r="E124" s="2" t="s">
        <v>112</v>
      </c>
      <c r="F124" s="2" t="s">
        <v>113</v>
      </c>
      <c r="G124" s="2" t="s">
        <v>114</v>
      </c>
      <c r="H124" s="2">
        <v>232000</v>
      </c>
      <c r="I124" s="2" t="s">
        <v>115</v>
      </c>
      <c r="J124" s="2" t="s">
        <v>492</v>
      </c>
      <c r="K124" s="1" t="s">
        <v>18</v>
      </c>
      <c r="L124" s="2" t="s">
        <v>1729</v>
      </c>
      <c r="M124" s="6" t="s">
        <v>1977</v>
      </c>
      <c r="N124" s="2" t="s">
        <v>1731</v>
      </c>
      <c r="O124" s="2" t="s">
        <v>1732</v>
      </c>
      <c r="P124" s="2" t="s">
        <v>1733</v>
      </c>
      <c r="Q124" s="2" t="str">
        <f t="shared" si="1"/>
        <v>计科学院-计算机科学与技术1班（专升本）60-24贾炳超-毕业生档案-档案转递编号2310373ZVUYF570SED转回生源地</v>
      </c>
    </row>
    <row r="125" s="2" customFormat="1" ht="22.5" customHeight="1" spans="1:17">
      <c r="A125" s="2" t="s">
        <v>1978</v>
      </c>
      <c r="B125" s="2">
        <f>COUNTIF(C$2:C125,C125)</f>
        <v>25</v>
      </c>
      <c r="C125" s="2" t="s">
        <v>427</v>
      </c>
      <c r="D125" s="2" t="s">
        <v>493</v>
      </c>
      <c r="E125" s="2" t="s">
        <v>290</v>
      </c>
      <c r="F125" s="2" t="s">
        <v>291</v>
      </c>
      <c r="G125" s="2" t="s">
        <v>292</v>
      </c>
      <c r="H125" s="2">
        <v>230000</v>
      </c>
      <c r="I125" s="2" t="s">
        <v>293</v>
      </c>
      <c r="J125" s="2" t="s">
        <v>494</v>
      </c>
      <c r="K125" s="1" t="s">
        <v>18</v>
      </c>
      <c r="L125" s="2" t="s">
        <v>1729</v>
      </c>
      <c r="M125" s="6" t="s">
        <v>1979</v>
      </c>
      <c r="N125" s="2" t="s">
        <v>1731</v>
      </c>
      <c r="O125" s="2" t="s">
        <v>1732</v>
      </c>
      <c r="P125" s="2" t="s">
        <v>1733</v>
      </c>
      <c r="Q125" s="2" t="str">
        <f t="shared" si="1"/>
        <v>计科学院-计算机科学与技术1班（专升本）60-25江俊-毕业生档案-档案转递编号23103732BTG6A576JW转回生源地</v>
      </c>
    </row>
    <row r="126" s="2" customFormat="1" ht="22.5" customHeight="1" spans="1:17">
      <c r="A126" s="2" t="s">
        <v>1980</v>
      </c>
      <c r="B126" s="2">
        <f>COUNTIF(C$2:C126,C126)</f>
        <v>26</v>
      </c>
      <c r="C126" s="2" t="s">
        <v>427</v>
      </c>
      <c r="D126" s="2" t="s">
        <v>495</v>
      </c>
      <c r="E126" s="2" t="s">
        <v>496</v>
      </c>
      <c r="F126" s="2" t="s">
        <v>497</v>
      </c>
      <c r="G126" s="2" t="s">
        <v>498</v>
      </c>
      <c r="H126" s="2">
        <v>241200</v>
      </c>
      <c r="I126" s="2" t="s">
        <v>499</v>
      </c>
      <c r="J126" s="2" t="s">
        <v>500</v>
      </c>
      <c r="K126" s="1" t="s">
        <v>18</v>
      </c>
      <c r="L126" s="2" t="s">
        <v>1729</v>
      </c>
      <c r="M126" s="6" t="s">
        <v>1981</v>
      </c>
      <c r="N126" s="2" t="s">
        <v>1731</v>
      </c>
      <c r="O126" s="2" t="s">
        <v>1732</v>
      </c>
      <c r="P126" s="2" t="s">
        <v>1733</v>
      </c>
      <c r="Q126" s="2" t="str">
        <f t="shared" si="1"/>
        <v>计科学院-计算机科学与技术1班（专升本）60-26金智强-毕业生档案-档案转递编号2310373FL6GK594EPS转回生源地</v>
      </c>
    </row>
    <row r="127" s="3" customFormat="1" ht="22.5" customHeight="1" spans="1:17">
      <c r="A127" s="3" t="s">
        <v>1982</v>
      </c>
      <c r="B127" s="3">
        <f>COUNTIF(C$2:C127,C127)</f>
        <v>27</v>
      </c>
      <c r="C127" s="3" t="s">
        <v>427</v>
      </c>
      <c r="D127" s="3" t="s">
        <v>501</v>
      </c>
      <c r="E127" s="3" t="s">
        <v>502</v>
      </c>
      <c r="F127" s="3" t="s">
        <v>76</v>
      </c>
      <c r="G127" s="3" t="s">
        <v>503</v>
      </c>
      <c r="H127" s="3">
        <v>313000</v>
      </c>
      <c r="I127" s="3" t="s">
        <v>504</v>
      </c>
      <c r="J127" s="3" t="s">
        <v>505</v>
      </c>
      <c r="K127" s="10" t="s">
        <v>18</v>
      </c>
      <c r="L127" s="2" t="s">
        <v>1729</v>
      </c>
      <c r="M127" s="6" t="s">
        <v>1983</v>
      </c>
      <c r="N127" s="2" t="s">
        <v>1731</v>
      </c>
      <c r="O127" s="2" t="s">
        <v>1732</v>
      </c>
      <c r="P127" s="2" t="s">
        <v>1733</v>
      </c>
      <c r="Q127" s="2" t="str">
        <f t="shared" si="1"/>
        <v>计科学院-计算机科学与技术1班（专升本）60-27郎玥炜-毕业生档案-档案转递编号2310373ZM8KQ7PY6CE转回生源地</v>
      </c>
    </row>
    <row r="128" s="2" customFormat="1" ht="22.5" customHeight="1" spans="1:17">
      <c r="A128" s="2" t="s">
        <v>1984</v>
      </c>
      <c r="B128" s="2">
        <f>COUNTIF(C$2:C128,C128)</f>
        <v>28</v>
      </c>
      <c r="C128" s="2" t="s">
        <v>427</v>
      </c>
      <c r="D128" s="2" t="s">
        <v>506</v>
      </c>
      <c r="E128" s="2" t="s">
        <v>469</v>
      </c>
      <c r="F128" s="2" t="s">
        <v>82</v>
      </c>
      <c r="G128" s="2" t="s">
        <v>470</v>
      </c>
      <c r="H128" s="2">
        <v>233400</v>
      </c>
      <c r="I128" s="2" t="s">
        <v>471</v>
      </c>
      <c r="J128" s="2" t="s">
        <v>507</v>
      </c>
      <c r="K128" s="1" t="s">
        <v>18</v>
      </c>
      <c r="L128" s="2" t="s">
        <v>1729</v>
      </c>
      <c r="M128" s="6" t="s">
        <v>1985</v>
      </c>
      <c r="N128" s="2" t="s">
        <v>1731</v>
      </c>
      <c r="O128" s="2" t="s">
        <v>1732</v>
      </c>
      <c r="P128" s="2" t="s">
        <v>1733</v>
      </c>
      <c r="Q128" s="2" t="str">
        <f t="shared" si="1"/>
        <v>计科学院-计算机科学与技术1班（专升本）60-28雷跃-毕业生档案-档案转递编号2310373W8AJ7FEHFXH转回生源地</v>
      </c>
    </row>
    <row r="129" s="2" customFormat="1" ht="22.5" customHeight="1" spans="1:17">
      <c r="A129" s="2" t="s">
        <v>1986</v>
      </c>
      <c r="B129" s="2">
        <f>COUNTIF(C$2:C129,C129)</f>
        <v>29</v>
      </c>
      <c r="C129" s="2" t="s">
        <v>427</v>
      </c>
      <c r="D129" s="2" t="s">
        <v>508</v>
      </c>
      <c r="E129" s="2" t="s">
        <v>509</v>
      </c>
      <c r="F129" s="2" t="s">
        <v>510</v>
      </c>
      <c r="G129" s="2" t="s">
        <v>511</v>
      </c>
      <c r="H129" s="2">
        <v>230000</v>
      </c>
      <c r="I129" s="2" t="s">
        <v>512</v>
      </c>
      <c r="J129" s="2" t="s">
        <v>513</v>
      </c>
      <c r="K129" s="1" t="s">
        <v>18</v>
      </c>
      <c r="L129" s="2" t="s">
        <v>1729</v>
      </c>
      <c r="M129" s="6" t="s">
        <v>1987</v>
      </c>
      <c r="N129" s="2" t="s">
        <v>1731</v>
      </c>
      <c r="O129" s="2" t="s">
        <v>1732</v>
      </c>
      <c r="P129" s="2" t="s">
        <v>1733</v>
      </c>
      <c r="Q129" s="2" t="str">
        <f t="shared" si="1"/>
        <v>计科学院-计算机科学与技术1班（专升本）60-29李程松-毕业生档案-档案转递编号23103732OJN8DGO5B7转回生源地</v>
      </c>
    </row>
    <row r="130" s="2" customFormat="1" ht="22.5" customHeight="1" spans="1:17">
      <c r="A130" s="2" t="s">
        <v>1988</v>
      </c>
      <c r="B130" s="2">
        <f>COUNTIF(C$2:C130,C130)</f>
        <v>30</v>
      </c>
      <c r="C130" s="2" t="s">
        <v>427</v>
      </c>
      <c r="D130" s="2" t="s">
        <v>514</v>
      </c>
      <c r="E130" s="2" t="s">
        <v>515</v>
      </c>
      <c r="F130" s="2" t="s">
        <v>516</v>
      </c>
      <c r="G130" s="2" t="s">
        <v>517</v>
      </c>
      <c r="H130" s="2">
        <v>242300</v>
      </c>
      <c r="I130" s="2" t="s">
        <v>518</v>
      </c>
      <c r="J130" s="2" t="s">
        <v>519</v>
      </c>
      <c r="K130" s="1" t="s">
        <v>18</v>
      </c>
      <c r="L130" s="2" t="s">
        <v>1729</v>
      </c>
      <c r="M130" s="6" t="s">
        <v>1989</v>
      </c>
      <c r="N130" s="2" t="s">
        <v>1731</v>
      </c>
      <c r="O130" s="2" t="s">
        <v>1732</v>
      </c>
      <c r="P130" s="2" t="s">
        <v>1733</v>
      </c>
      <c r="Q130" s="2" t="str">
        <f t="shared" si="1"/>
        <v>计科学院-计算机科学与技术1班（专升本）60-30李佳俊-毕业生档案-档案转递编号2310373V8PUE7OGXZS转回生源地</v>
      </c>
    </row>
    <row r="131" s="2" customFormat="1" ht="22.5" customHeight="1" spans="1:17">
      <c r="A131" s="2" t="s">
        <v>1990</v>
      </c>
      <c r="B131" s="2">
        <f>COUNTIF(C$2:C131,C131)</f>
        <v>31</v>
      </c>
      <c r="C131" s="2" t="s">
        <v>427</v>
      </c>
      <c r="D131" s="2" t="s">
        <v>520</v>
      </c>
      <c r="E131" s="2" t="s">
        <v>458</v>
      </c>
      <c r="F131" s="2" t="s">
        <v>76</v>
      </c>
      <c r="G131" s="2" t="s">
        <v>459</v>
      </c>
      <c r="H131" s="2">
        <v>236700</v>
      </c>
      <c r="I131" s="2" t="s">
        <v>460</v>
      </c>
      <c r="J131" s="2" t="s">
        <v>521</v>
      </c>
      <c r="K131" s="1" t="s">
        <v>18</v>
      </c>
      <c r="L131" s="2" t="s">
        <v>1729</v>
      </c>
      <c r="M131" s="6" t="s">
        <v>1991</v>
      </c>
      <c r="N131" s="2" t="s">
        <v>1731</v>
      </c>
      <c r="O131" s="2" t="s">
        <v>1732</v>
      </c>
      <c r="P131" s="2" t="s">
        <v>1733</v>
      </c>
      <c r="Q131" s="2" t="str">
        <f t="shared" ref="Q131:Q194" si="2">L131&amp;C131&amp;M131&amp;D131&amp;P131&amp;N131&amp;O131&amp;J131&amp;K131</f>
        <v>计科学院-计算机科学与技术1班（专升本）60-31李嘉成-毕业生档案-档案转递编号2310373OPJZYRRXF9E转回生源地</v>
      </c>
    </row>
    <row r="132" s="2" customFormat="1" ht="22.5" customHeight="1" spans="1:17">
      <c r="A132" s="2" t="s">
        <v>1992</v>
      </c>
      <c r="B132" s="2">
        <f>COUNTIF(C$2:C132,C132)</f>
        <v>32</v>
      </c>
      <c r="C132" s="2" t="s">
        <v>427</v>
      </c>
      <c r="D132" s="2" t="s">
        <v>522</v>
      </c>
      <c r="E132" s="2" t="s">
        <v>32</v>
      </c>
      <c r="F132" s="2" t="s">
        <v>33</v>
      </c>
      <c r="G132" s="2" t="s">
        <v>34</v>
      </c>
      <c r="H132" s="2">
        <v>237000</v>
      </c>
      <c r="I132" s="2" t="s">
        <v>35</v>
      </c>
      <c r="J132" s="2" t="s">
        <v>523</v>
      </c>
      <c r="K132" s="1" t="s">
        <v>18</v>
      </c>
      <c r="L132" s="2" t="s">
        <v>1729</v>
      </c>
      <c r="M132" s="6" t="s">
        <v>1993</v>
      </c>
      <c r="N132" s="2" t="s">
        <v>1731</v>
      </c>
      <c r="O132" s="2" t="s">
        <v>1732</v>
      </c>
      <c r="P132" s="2" t="s">
        <v>1733</v>
      </c>
      <c r="Q132" s="2" t="str">
        <f t="shared" si="2"/>
        <v>计科学院-计算机科学与技术1班（专升本）60-32李娟娟-毕业生档案-档案转递编号23103734Y59NG8D9L3转回生源地</v>
      </c>
    </row>
    <row r="133" s="2" customFormat="1" ht="22.5" customHeight="1" spans="1:17">
      <c r="A133" s="2" t="s">
        <v>1994</v>
      </c>
      <c r="B133" s="2">
        <f>COUNTIF(C$2:C133,C133)</f>
        <v>33</v>
      </c>
      <c r="C133" s="2" t="s">
        <v>427</v>
      </c>
      <c r="D133" s="2" t="s">
        <v>524</v>
      </c>
      <c r="E133" s="2" t="s">
        <v>263</v>
      </c>
      <c r="F133" s="2" t="s">
        <v>131</v>
      </c>
      <c r="G133" s="2" t="s">
        <v>264</v>
      </c>
      <c r="H133" s="2">
        <v>233500</v>
      </c>
      <c r="I133" s="2" t="s">
        <v>265</v>
      </c>
      <c r="J133" s="2" t="s">
        <v>525</v>
      </c>
      <c r="K133" s="1" t="s">
        <v>18</v>
      </c>
      <c r="L133" s="2" t="s">
        <v>1729</v>
      </c>
      <c r="M133" s="6" t="s">
        <v>1995</v>
      </c>
      <c r="N133" s="2" t="s">
        <v>1731</v>
      </c>
      <c r="O133" s="2" t="s">
        <v>1732</v>
      </c>
      <c r="P133" s="2" t="s">
        <v>1733</v>
      </c>
      <c r="Q133" s="2" t="str">
        <f t="shared" si="2"/>
        <v>计科学院-计算机科学与技术1班（专升本）60-33李龙浩-毕业生档案-档案转递编号2310373QIQ84WSNI16转回生源地</v>
      </c>
    </row>
    <row r="134" s="2" customFormat="1" ht="22.5" customHeight="1" spans="1:17">
      <c r="A134" s="2" t="s">
        <v>1996</v>
      </c>
      <c r="B134" s="2">
        <f>COUNTIF(C$2:C134,C134)</f>
        <v>34</v>
      </c>
      <c r="C134" s="2" t="s">
        <v>427</v>
      </c>
      <c r="D134" s="2" t="s">
        <v>526</v>
      </c>
      <c r="E134" s="2" t="s">
        <v>527</v>
      </c>
      <c r="F134" s="2" t="s">
        <v>528</v>
      </c>
      <c r="G134" s="2" t="s">
        <v>529</v>
      </c>
      <c r="H134" s="2">
        <v>241009</v>
      </c>
      <c r="I134" s="2" t="s">
        <v>530</v>
      </c>
      <c r="J134" s="2" t="s">
        <v>531</v>
      </c>
      <c r="K134" s="1" t="s">
        <v>532</v>
      </c>
      <c r="L134" s="2" t="s">
        <v>1729</v>
      </c>
      <c r="M134" s="6" t="s">
        <v>1997</v>
      </c>
      <c r="N134" s="2" t="s">
        <v>1731</v>
      </c>
      <c r="O134" s="2" t="s">
        <v>1732</v>
      </c>
      <c r="P134" s="2" t="s">
        <v>1733</v>
      </c>
      <c r="Q134" s="2" t="str">
        <f t="shared" si="2"/>
        <v>计科学院-计算机科学与技术1班（专升本）60-34李仁杰-毕业生档案-档案转递编号2310373GELCBN7UY61签约单位接收</v>
      </c>
    </row>
    <row r="135" s="2" customFormat="1" ht="22.5" customHeight="1" spans="1:17">
      <c r="A135" s="2" t="s">
        <v>1998</v>
      </c>
      <c r="B135" s="2">
        <f>COUNTIF(C$2:C135,C135)</f>
        <v>35</v>
      </c>
      <c r="C135" s="2" t="s">
        <v>427</v>
      </c>
      <c r="D135" s="2" t="s">
        <v>533</v>
      </c>
      <c r="E135" s="2" t="s">
        <v>235</v>
      </c>
      <c r="F135" s="2" t="s">
        <v>82</v>
      </c>
      <c r="G135" s="2" t="s">
        <v>236</v>
      </c>
      <c r="H135" s="2">
        <v>233300</v>
      </c>
      <c r="I135" s="2" t="s">
        <v>237</v>
      </c>
      <c r="J135" s="2" t="s">
        <v>534</v>
      </c>
      <c r="K135" s="1" t="s">
        <v>18</v>
      </c>
      <c r="L135" s="2" t="s">
        <v>1729</v>
      </c>
      <c r="M135" s="6" t="s">
        <v>1999</v>
      </c>
      <c r="N135" s="2" t="s">
        <v>1731</v>
      </c>
      <c r="O135" s="2" t="s">
        <v>1732</v>
      </c>
      <c r="P135" s="2" t="s">
        <v>1733</v>
      </c>
      <c r="Q135" s="2" t="str">
        <f t="shared" si="2"/>
        <v>计科学院-计算机科学与技术1班（专升本）60-35李淑琪-毕业生档案-档案转递编号2310373E4OMCSBWRAE转回生源地</v>
      </c>
    </row>
    <row r="136" s="2" customFormat="1" ht="22.5" customHeight="1" spans="1:17">
      <c r="A136" s="2" t="s">
        <v>2000</v>
      </c>
      <c r="B136" s="2">
        <f>COUNTIF(C$2:C136,C136)</f>
        <v>36</v>
      </c>
      <c r="C136" s="2" t="s">
        <v>427</v>
      </c>
      <c r="D136" s="2" t="s">
        <v>535</v>
      </c>
      <c r="E136" s="2" t="s">
        <v>418</v>
      </c>
      <c r="F136" s="2" t="s">
        <v>419</v>
      </c>
      <c r="G136" s="2" t="s">
        <v>420</v>
      </c>
      <c r="H136" s="2">
        <v>231400</v>
      </c>
      <c r="I136" s="2" t="s">
        <v>421</v>
      </c>
      <c r="J136" s="2" t="s">
        <v>536</v>
      </c>
      <c r="K136" s="1" t="s">
        <v>18</v>
      </c>
      <c r="L136" s="2" t="s">
        <v>1729</v>
      </c>
      <c r="M136" s="6" t="s">
        <v>2001</v>
      </c>
      <c r="N136" s="2" t="s">
        <v>1731</v>
      </c>
      <c r="O136" s="2" t="s">
        <v>1732</v>
      </c>
      <c r="P136" s="2" t="s">
        <v>1733</v>
      </c>
      <c r="Q136" s="2" t="str">
        <f t="shared" si="2"/>
        <v>计科学院-计算机科学与技术1班（专升本）60-36李文静-毕业生档案-档案转递编号23103737SEAA3INKYZ转回生源地</v>
      </c>
    </row>
    <row r="137" s="2" customFormat="1" ht="22.5" customHeight="1" spans="1:17">
      <c r="A137" s="2" t="s">
        <v>2002</v>
      </c>
      <c r="B137" s="2">
        <f>COUNTIF(C$2:C137,C137)</f>
        <v>37</v>
      </c>
      <c r="C137" s="2" t="s">
        <v>427</v>
      </c>
      <c r="D137" s="2" t="s">
        <v>537</v>
      </c>
      <c r="E137" s="2" t="s">
        <v>538</v>
      </c>
      <c r="F137" s="2" t="s">
        <v>76</v>
      </c>
      <c r="G137" s="2" t="s">
        <v>539</v>
      </c>
      <c r="H137" s="2">
        <v>241100</v>
      </c>
      <c r="I137" s="2" t="s">
        <v>540</v>
      </c>
      <c r="J137" s="2" t="s">
        <v>541</v>
      </c>
      <c r="K137" s="1" t="s">
        <v>18</v>
      </c>
      <c r="L137" s="2" t="s">
        <v>1729</v>
      </c>
      <c r="M137" s="6" t="s">
        <v>2003</v>
      </c>
      <c r="N137" s="2" t="s">
        <v>1731</v>
      </c>
      <c r="O137" s="2" t="s">
        <v>1732</v>
      </c>
      <c r="P137" s="2" t="s">
        <v>1733</v>
      </c>
      <c r="Q137" s="2" t="str">
        <f t="shared" si="2"/>
        <v>计科学院-计算机科学与技术1班（专升本）60-37李欣荣-毕业生档案-档案转递编号2310373X7IVIFV00ZQ转回生源地</v>
      </c>
    </row>
    <row r="138" s="2" customFormat="1" ht="22.5" customHeight="1" spans="1:17">
      <c r="A138" s="2" t="s">
        <v>2004</v>
      </c>
      <c r="B138" s="2">
        <f>COUNTIF(C$2:C138,C138)</f>
        <v>38</v>
      </c>
      <c r="C138" s="2" t="s">
        <v>427</v>
      </c>
      <c r="D138" s="2" t="s">
        <v>542</v>
      </c>
      <c r="E138" s="2" t="s">
        <v>458</v>
      </c>
      <c r="F138" s="2" t="s">
        <v>76</v>
      </c>
      <c r="G138" s="2" t="s">
        <v>459</v>
      </c>
      <c r="H138" s="2">
        <v>236700</v>
      </c>
      <c r="I138" s="2" t="s">
        <v>460</v>
      </c>
      <c r="J138" s="2" t="s">
        <v>543</v>
      </c>
      <c r="K138" s="1" t="s">
        <v>18</v>
      </c>
      <c r="L138" s="2" t="s">
        <v>1729</v>
      </c>
      <c r="M138" s="6" t="s">
        <v>2005</v>
      </c>
      <c r="N138" s="2" t="s">
        <v>1731</v>
      </c>
      <c r="O138" s="2" t="s">
        <v>1732</v>
      </c>
      <c r="P138" s="2" t="s">
        <v>1733</v>
      </c>
      <c r="Q138" s="2" t="str">
        <f t="shared" si="2"/>
        <v>计科学院-计算机科学与技术1班（专升本）60-38李雪蒙-毕业生档案-档案转递编号231037386L16TG6H6W转回生源地</v>
      </c>
    </row>
    <row r="139" s="2" customFormat="1" ht="22.5" customHeight="1" spans="1:17">
      <c r="A139" s="2" t="s">
        <v>2006</v>
      </c>
      <c r="B139" s="2">
        <f>COUNTIF(C$2:C139,C139)</f>
        <v>39</v>
      </c>
      <c r="C139" s="2" t="s">
        <v>427</v>
      </c>
      <c r="D139" s="2" t="s">
        <v>544</v>
      </c>
      <c r="E139" s="2" t="s">
        <v>311</v>
      </c>
      <c r="F139" s="2" t="s">
        <v>291</v>
      </c>
      <c r="G139" s="2" t="s">
        <v>312</v>
      </c>
      <c r="H139" s="2">
        <v>235300</v>
      </c>
      <c r="I139" s="2" t="s">
        <v>313</v>
      </c>
      <c r="J139" s="2" t="s">
        <v>545</v>
      </c>
      <c r="K139" s="1" t="s">
        <v>18</v>
      </c>
      <c r="L139" s="2" t="s">
        <v>1729</v>
      </c>
      <c r="M139" s="6" t="s">
        <v>2007</v>
      </c>
      <c r="N139" s="2" t="s">
        <v>1731</v>
      </c>
      <c r="O139" s="2" t="s">
        <v>1732</v>
      </c>
      <c r="P139" s="2" t="s">
        <v>1733</v>
      </c>
      <c r="Q139" s="2" t="str">
        <f t="shared" si="2"/>
        <v>计科学院-计算机科学与技术1班（专升本）60-39李洋-毕业生档案-档案转递编号23103739HBGPO1Q0RA转回生源地</v>
      </c>
    </row>
    <row r="140" s="2" customFormat="1" ht="22.5" customHeight="1" spans="1:17">
      <c r="A140" s="2" t="s">
        <v>2008</v>
      </c>
      <c r="B140" s="2">
        <f>COUNTIF(C$2:C140,C140)</f>
        <v>40</v>
      </c>
      <c r="C140" s="2" t="s">
        <v>427</v>
      </c>
      <c r="D140" s="2" t="s">
        <v>546</v>
      </c>
      <c r="E140" s="2" t="s">
        <v>392</v>
      </c>
      <c r="F140" s="2" t="s">
        <v>393</v>
      </c>
      <c r="G140" s="2" t="s">
        <v>394</v>
      </c>
      <c r="H140" s="2">
        <v>234000</v>
      </c>
      <c r="I140" s="2" t="s">
        <v>395</v>
      </c>
      <c r="J140" s="2" t="s">
        <v>547</v>
      </c>
      <c r="K140" s="1" t="s">
        <v>18</v>
      </c>
      <c r="L140" s="2" t="s">
        <v>1729</v>
      </c>
      <c r="M140" s="6" t="s">
        <v>2009</v>
      </c>
      <c r="N140" s="2" t="s">
        <v>1731</v>
      </c>
      <c r="O140" s="2" t="s">
        <v>1732</v>
      </c>
      <c r="P140" s="2" t="s">
        <v>1733</v>
      </c>
      <c r="Q140" s="2" t="str">
        <f t="shared" si="2"/>
        <v>计科学院-计算机科学与技术1班（专升本）60-40廖晨宇-毕业生档案-档案转递编号2310373MGNVDLIT51U转回生源地</v>
      </c>
    </row>
    <row r="141" s="2" customFormat="1" ht="22.5" customHeight="1" spans="1:17">
      <c r="A141" s="2" t="s">
        <v>2010</v>
      </c>
      <c r="B141" s="2">
        <f>COUNTIF(C$2:C141,C141)</f>
        <v>41</v>
      </c>
      <c r="C141" s="2" t="s">
        <v>427</v>
      </c>
      <c r="D141" s="2" t="s">
        <v>548</v>
      </c>
      <c r="E141" s="2" t="s">
        <v>130</v>
      </c>
      <c r="F141" s="2" t="s">
        <v>131</v>
      </c>
      <c r="G141" s="2" t="s">
        <v>132</v>
      </c>
      <c r="H141" s="2">
        <v>246300</v>
      </c>
      <c r="I141" s="2" t="s">
        <v>133</v>
      </c>
      <c r="J141" s="2" t="s">
        <v>549</v>
      </c>
      <c r="K141" s="1" t="s">
        <v>18</v>
      </c>
      <c r="L141" s="2" t="s">
        <v>1729</v>
      </c>
      <c r="M141" s="6" t="s">
        <v>2011</v>
      </c>
      <c r="N141" s="2" t="s">
        <v>1731</v>
      </c>
      <c r="O141" s="2" t="s">
        <v>1732</v>
      </c>
      <c r="P141" s="2" t="s">
        <v>1733</v>
      </c>
      <c r="Q141" s="2" t="str">
        <f t="shared" si="2"/>
        <v>计科学院-计算机科学与技术1班（专升本）60-41林建明-毕业生档案-档案转递编号23103738WPH8K3EWWH转回生源地</v>
      </c>
    </row>
    <row r="142" s="2" customFormat="1" ht="22.5" customHeight="1" spans="1:17">
      <c r="A142" s="2" t="s">
        <v>2012</v>
      </c>
      <c r="B142" s="2">
        <f>COUNTIF(C$2:C142,C142)</f>
        <v>42</v>
      </c>
      <c r="C142" s="2" t="s">
        <v>427</v>
      </c>
      <c r="D142" s="2" t="s">
        <v>550</v>
      </c>
      <c r="E142" s="2" t="s">
        <v>276</v>
      </c>
      <c r="F142" s="2" t="s">
        <v>277</v>
      </c>
      <c r="G142" s="2" t="s">
        <v>278</v>
      </c>
      <c r="H142" s="2">
        <v>246500</v>
      </c>
      <c r="I142" s="2" t="s">
        <v>279</v>
      </c>
      <c r="J142" s="2" t="s">
        <v>551</v>
      </c>
      <c r="K142" s="1" t="s">
        <v>18</v>
      </c>
      <c r="L142" s="2" t="s">
        <v>1729</v>
      </c>
      <c r="M142" s="6" t="s">
        <v>2013</v>
      </c>
      <c r="N142" s="2" t="s">
        <v>1731</v>
      </c>
      <c r="O142" s="2" t="s">
        <v>1732</v>
      </c>
      <c r="P142" s="2" t="s">
        <v>1733</v>
      </c>
      <c r="Q142" s="2" t="str">
        <f t="shared" si="2"/>
        <v>计科学院-计算机科学与技术1班（专升本）60-42刘爱华-毕业生档案-档案转递编号2310373J8L6ITKYWXK转回生源地</v>
      </c>
    </row>
    <row r="143" s="2" customFormat="1" ht="22.5" customHeight="1" spans="1:17">
      <c r="A143" s="2" t="s">
        <v>2014</v>
      </c>
      <c r="B143" s="2">
        <f>COUNTIF(C$2:C143,C143)</f>
        <v>43</v>
      </c>
      <c r="C143" s="2" t="s">
        <v>427</v>
      </c>
      <c r="D143" s="2" t="s">
        <v>552</v>
      </c>
      <c r="E143" s="2" t="s">
        <v>55</v>
      </c>
      <c r="F143" s="2" t="s">
        <v>56</v>
      </c>
      <c r="G143" s="2" t="s">
        <v>57</v>
      </c>
      <c r="H143" s="2">
        <v>236300</v>
      </c>
      <c r="I143" s="2" t="s">
        <v>58</v>
      </c>
      <c r="J143" s="2" t="s">
        <v>553</v>
      </c>
      <c r="K143" s="1" t="s">
        <v>18</v>
      </c>
      <c r="L143" s="2" t="s">
        <v>1729</v>
      </c>
      <c r="M143" s="6" t="s">
        <v>2015</v>
      </c>
      <c r="N143" s="2" t="s">
        <v>1731</v>
      </c>
      <c r="O143" s="2" t="s">
        <v>1732</v>
      </c>
      <c r="P143" s="2" t="s">
        <v>1733</v>
      </c>
      <c r="Q143" s="2" t="str">
        <f t="shared" si="2"/>
        <v>计科学院-计算机科学与技术1班（专升本）60-43刘超-毕业生档案-档案转递编号2310373ZS68AXN36JY转回生源地</v>
      </c>
    </row>
    <row r="144" s="2" customFormat="1" ht="22.5" customHeight="1" spans="1:17">
      <c r="A144" s="2" t="s">
        <v>2016</v>
      </c>
      <c r="B144" s="2">
        <f>COUNTIF(C$2:C144,C144)</f>
        <v>44</v>
      </c>
      <c r="C144" s="2" t="s">
        <v>427</v>
      </c>
      <c r="D144" s="2" t="s">
        <v>554</v>
      </c>
      <c r="E144" s="2" t="s">
        <v>118</v>
      </c>
      <c r="F144" s="2" t="s">
        <v>119</v>
      </c>
      <c r="G144" s="2" t="s">
        <v>120</v>
      </c>
      <c r="H144" s="2">
        <v>236400</v>
      </c>
      <c r="I144" s="2" t="s">
        <v>121</v>
      </c>
      <c r="J144" s="2" t="s">
        <v>555</v>
      </c>
      <c r="K144" s="1" t="s">
        <v>18</v>
      </c>
      <c r="L144" s="2" t="s">
        <v>1729</v>
      </c>
      <c r="M144" s="6" t="s">
        <v>2017</v>
      </c>
      <c r="N144" s="2" t="s">
        <v>1731</v>
      </c>
      <c r="O144" s="2" t="s">
        <v>1732</v>
      </c>
      <c r="P144" s="2" t="s">
        <v>1733</v>
      </c>
      <c r="Q144" s="2" t="str">
        <f t="shared" si="2"/>
        <v>计科学院-计算机科学与技术1班（专升本）60-44刘凯-毕业生档案-档案转递编号2310373UYTC8WZ427A转回生源地</v>
      </c>
    </row>
    <row r="145" s="2" customFormat="1" ht="22.5" customHeight="1" spans="1:17">
      <c r="A145" s="2" t="s">
        <v>2018</v>
      </c>
      <c r="B145" s="2">
        <f>COUNTIF(C$2:C145,C145)</f>
        <v>45</v>
      </c>
      <c r="C145" s="2" t="s">
        <v>427</v>
      </c>
      <c r="D145" s="2" t="s">
        <v>556</v>
      </c>
      <c r="E145" s="2" t="s">
        <v>392</v>
      </c>
      <c r="F145" s="2" t="s">
        <v>393</v>
      </c>
      <c r="G145" s="2" t="s">
        <v>394</v>
      </c>
      <c r="H145" s="2">
        <v>234000</v>
      </c>
      <c r="I145" s="2" t="s">
        <v>395</v>
      </c>
      <c r="J145" s="2" t="s">
        <v>557</v>
      </c>
      <c r="K145" s="1" t="s">
        <v>18</v>
      </c>
      <c r="L145" s="2" t="s">
        <v>1729</v>
      </c>
      <c r="M145" s="6" t="s">
        <v>2019</v>
      </c>
      <c r="N145" s="2" t="s">
        <v>1731</v>
      </c>
      <c r="O145" s="2" t="s">
        <v>1732</v>
      </c>
      <c r="P145" s="2" t="s">
        <v>1733</v>
      </c>
      <c r="Q145" s="2" t="str">
        <f t="shared" si="2"/>
        <v>计科学院-计算机科学与技术1班（专升本）60-45刘圣贤-毕业生档案-档案转递编号2310373NWKQN1XPQXH转回生源地</v>
      </c>
    </row>
    <row r="146" s="2" customFormat="1" ht="22.5" customHeight="1" spans="1:17">
      <c r="A146" s="2" t="s">
        <v>2020</v>
      </c>
      <c r="B146" s="2">
        <f>COUNTIF(C$2:C146,C146)</f>
        <v>46</v>
      </c>
      <c r="C146" s="2" t="s">
        <v>427</v>
      </c>
      <c r="D146" s="2" t="s">
        <v>558</v>
      </c>
      <c r="E146" s="2" t="s">
        <v>359</v>
      </c>
      <c r="F146" s="2" t="s">
        <v>360</v>
      </c>
      <c r="G146" s="2" t="s">
        <v>361</v>
      </c>
      <c r="H146" s="2">
        <v>232100</v>
      </c>
      <c r="I146" s="2" t="s">
        <v>362</v>
      </c>
      <c r="J146" s="2" t="s">
        <v>559</v>
      </c>
      <c r="K146" s="1" t="s">
        <v>18</v>
      </c>
      <c r="L146" s="2" t="s">
        <v>1729</v>
      </c>
      <c r="M146" s="6" t="s">
        <v>2021</v>
      </c>
      <c r="N146" s="2" t="s">
        <v>1731</v>
      </c>
      <c r="O146" s="2" t="s">
        <v>1732</v>
      </c>
      <c r="P146" s="2" t="s">
        <v>1733</v>
      </c>
      <c r="Q146" s="2" t="str">
        <f t="shared" si="2"/>
        <v>计科学院-计算机科学与技术1班（专升本）60-46刘卫-毕业生档案-档案转递编号2310373ET1I43IQPM1转回生源地</v>
      </c>
    </row>
    <row r="147" s="2" customFormat="1" ht="22.5" customHeight="1" spans="1:17">
      <c r="A147" s="2" t="s">
        <v>2022</v>
      </c>
      <c r="B147" s="2">
        <f>COUNTIF(C$2:C147,C147)</f>
        <v>47</v>
      </c>
      <c r="C147" s="2" t="s">
        <v>427</v>
      </c>
      <c r="D147" s="2" t="s">
        <v>560</v>
      </c>
      <c r="E147" s="2" t="s">
        <v>561</v>
      </c>
      <c r="F147" s="2" t="s">
        <v>76</v>
      </c>
      <c r="G147" s="2" t="s">
        <v>562</v>
      </c>
      <c r="H147" s="2">
        <v>241000</v>
      </c>
      <c r="I147" s="2" t="s">
        <v>563</v>
      </c>
      <c r="J147" s="2" t="s">
        <v>564</v>
      </c>
      <c r="K147" s="1" t="s">
        <v>18</v>
      </c>
      <c r="L147" s="2" t="s">
        <v>1729</v>
      </c>
      <c r="M147" s="6" t="s">
        <v>2023</v>
      </c>
      <c r="N147" s="2" t="s">
        <v>1731</v>
      </c>
      <c r="O147" s="2" t="s">
        <v>1732</v>
      </c>
      <c r="P147" s="2" t="s">
        <v>1733</v>
      </c>
      <c r="Q147" s="2" t="str">
        <f t="shared" si="2"/>
        <v>计科学院-计算机科学与技术1班（专升本）60-47刘勇-毕业生档案-档案转递编号2310373PTIVRYDXR6Y转回生源地</v>
      </c>
    </row>
    <row r="148" s="2" customFormat="1" ht="22.5" customHeight="1" spans="1:17">
      <c r="A148" s="2" t="s">
        <v>2024</v>
      </c>
      <c r="B148" s="2">
        <f>COUNTIF(C$2:C148,C148)</f>
        <v>48</v>
      </c>
      <c r="C148" s="2" t="s">
        <v>427</v>
      </c>
      <c r="D148" s="2" t="s">
        <v>565</v>
      </c>
      <c r="E148" s="2" t="s">
        <v>136</v>
      </c>
      <c r="F148" s="2" t="s">
        <v>137</v>
      </c>
      <c r="G148" s="2" t="s">
        <v>138</v>
      </c>
      <c r="H148" s="2">
        <v>235200</v>
      </c>
      <c r="I148" s="2" t="s">
        <v>139</v>
      </c>
      <c r="J148" s="2" t="s">
        <v>566</v>
      </c>
      <c r="K148" s="1" t="s">
        <v>18</v>
      </c>
      <c r="L148" s="2" t="s">
        <v>1729</v>
      </c>
      <c r="M148" s="6" t="s">
        <v>2025</v>
      </c>
      <c r="N148" s="2" t="s">
        <v>1731</v>
      </c>
      <c r="O148" s="2" t="s">
        <v>1732</v>
      </c>
      <c r="P148" s="2" t="s">
        <v>1733</v>
      </c>
      <c r="Q148" s="2" t="str">
        <f t="shared" si="2"/>
        <v>计科学院-计算机科学与技术1班（专升本）60-48刘玉腾-毕业生档案-档案转递编号2310373UIOWGI209F8转回生源地</v>
      </c>
    </row>
    <row r="149" s="2" customFormat="1" ht="22.5" customHeight="1" spans="1:17">
      <c r="A149" s="2" t="s">
        <v>2026</v>
      </c>
      <c r="B149" s="2">
        <f>COUNTIF(C$2:C149,C149)</f>
        <v>49</v>
      </c>
      <c r="C149" s="2" t="s">
        <v>427</v>
      </c>
      <c r="D149" s="2" t="s">
        <v>567</v>
      </c>
      <c r="E149" s="2" t="s">
        <v>199</v>
      </c>
      <c r="F149" s="2" t="s">
        <v>76</v>
      </c>
      <c r="G149" s="2" t="s">
        <v>200</v>
      </c>
      <c r="H149" s="2">
        <v>233200</v>
      </c>
      <c r="I149" s="2" t="s">
        <v>201</v>
      </c>
      <c r="J149" s="2" t="s">
        <v>568</v>
      </c>
      <c r="K149" s="1" t="s">
        <v>18</v>
      </c>
      <c r="L149" s="2" t="s">
        <v>1729</v>
      </c>
      <c r="M149" s="6" t="s">
        <v>2027</v>
      </c>
      <c r="N149" s="2" t="s">
        <v>1731</v>
      </c>
      <c r="O149" s="2" t="s">
        <v>1732</v>
      </c>
      <c r="P149" s="2" t="s">
        <v>1733</v>
      </c>
      <c r="Q149" s="2" t="str">
        <f t="shared" si="2"/>
        <v>计科学院-计算机科学与技术1班（专升本）60-49刘柱-毕业生档案-档案转递编号2310373UUCZ31X70K2转回生源地</v>
      </c>
    </row>
    <row r="150" s="2" customFormat="1" ht="22.5" customHeight="1" spans="1:17">
      <c r="A150" s="2" t="s">
        <v>2028</v>
      </c>
      <c r="B150" s="2">
        <f>COUNTIF(C$2:C150,C150)</f>
        <v>50</v>
      </c>
      <c r="C150" s="2" t="s">
        <v>427</v>
      </c>
      <c r="D150" s="2" t="s">
        <v>569</v>
      </c>
      <c r="E150" s="2" t="s">
        <v>44</v>
      </c>
      <c r="F150" s="2" t="s">
        <v>27</v>
      </c>
      <c r="G150" s="2" t="s">
        <v>45</v>
      </c>
      <c r="H150" s="2">
        <v>234000</v>
      </c>
      <c r="I150" s="2" t="s">
        <v>46</v>
      </c>
      <c r="J150" s="2" t="s">
        <v>570</v>
      </c>
      <c r="K150" s="1" t="s">
        <v>18</v>
      </c>
      <c r="L150" s="2" t="s">
        <v>1729</v>
      </c>
      <c r="M150" s="6" t="s">
        <v>2029</v>
      </c>
      <c r="N150" s="2" t="s">
        <v>1731</v>
      </c>
      <c r="O150" s="2" t="s">
        <v>1732</v>
      </c>
      <c r="P150" s="2" t="s">
        <v>1733</v>
      </c>
      <c r="Q150" s="2" t="str">
        <f t="shared" si="2"/>
        <v>计科学院-计算机科学与技术1班（专升本）60-50刘子龙-毕业生档案-档案转递编号2310373II131J5NNLI转回生源地</v>
      </c>
    </row>
    <row r="151" s="2" customFormat="1" ht="22.5" customHeight="1" spans="1:17">
      <c r="A151" s="2" t="s">
        <v>2030</v>
      </c>
      <c r="B151" s="2">
        <f>COUNTIF(C$2:C151,C151)</f>
        <v>51</v>
      </c>
      <c r="C151" s="2" t="s">
        <v>427</v>
      </c>
      <c r="D151" s="2" t="s">
        <v>571</v>
      </c>
      <c r="E151" s="2" t="s">
        <v>572</v>
      </c>
      <c r="F151" s="2" t="s">
        <v>573</v>
      </c>
      <c r="G151" s="2" t="s">
        <v>574</v>
      </c>
      <c r="H151" s="2">
        <v>236200</v>
      </c>
      <c r="I151" s="2" t="s">
        <v>575</v>
      </c>
      <c r="J151" s="2" t="s">
        <v>576</v>
      </c>
      <c r="K151" s="1" t="s">
        <v>18</v>
      </c>
      <c r="L151" s="2" t="s">
        <v>1729</v>
      </c>
      <c r="M151" s="6" t="s">
        <v>2031</v>
      </c>
      <c r="N151" s="2" t="s">
        <v>1731</v>
      </c>
      <c r="O151" s="2" t="s">
        <v>1732</v>
      </c>
      <c r="P151" s="2" t="s">
        <v>1733</v>
      </c>
      <c r="Q151" s="2" t="str">
        <f t="shared" si="2"/>
        <v>计科学院-计算机科学与技术1班（专升本）60-51刘子晴-毕业生档案-档案转递编号2310373C7RJNMS5QEF转回生源地</v>
      </c>
    </row>
    <row r="152" s="2" customFormat="1" ht="22.5" customHeight="1" spans="1:17">
      <c r="A152" s="2" t="s">
        <v>2032</v>
      </c>
      <c r="B152" s="2">
        <f>COUNTIF(C$2:C152,C152)</f>
        <v>52</v>
      </c>
      <c r="C152" s="2" t="s">
        <v>427</v>
      </c>
      <c r="D152" s="2" t="s">
        <v>577</v>
      </c>
      <c r="E152" s="2" t="s">
        <v>578</v>
      </c>
      <c r="F152" s="2" t="s">
        <v>579</v>
      </c>
      <c r="G152" s="2" t="s">
        <v>580</v>
      </c>
      <c r="H152" s="2">
        <v>236000</v>
      </c>
      <c r="I152" s="2" t="s">
        <v>581</v>
      </c>
      <c r="J152" s="2" t="s">
        <v>582</v>
      </c>
      <c r="K152" s="1" t="s">
        <v>18</v>
      </c>
      <c r="L152" s="2" t="s">
        <v>1729</v>
      </c>
      <c r="M152" s="6" t="s">
        <v>2033</v>
      </c>
      <c r="N152" s="2" t="s">
        <v>1731</v>
      </c>
      <c r="O152" s="2" t="s">
        <v>1732</v>
      </c>
      <c r="P152" s="2" t="s">
        <v>1733</v>
      </c>
      <c r="Q152" s="2" t="str">
        <f t="shared" si="2"/>
        <v>计科学院-计算机科学与技术1班（专升本）60-52梅晨-毕业生档案-档案转递编号2310373XU7V9H8ENCE转回生源地</v>
      </c>
    </row>
    <row r="153" s="2" customFormat="1" ht="22.5" customHeight="1" spans="1:17">
      <c r="A153" s="2" t="s">
        <v>2034</v>
      </c>
      <c r="B153" s="2">
        <f>COUNTIF(C$2:C153,C153)</f>
        <v>53</v>
      </c>
      <c r="C153" s="2" t="s">
        <v>427</v>
      </c>
      <c r="D153" s="2" t="s">
        <v>583</v>
      </c>
      <c r="E153" s="2" t="s">
        <v>311</v>
      </c>
      <c r="F153" s="2" t="s">
        <v>291</v>
      </c>
      <c r="G153" s="2" t="s">
        <v>312</v>
      </c>
      <c r="H153" s="2">
        <v>235300</v>
      </c>
      <c r="I153" s="2" t="s">
        <v>313</v>
      </c>
      <c r="J153" s="2" t="s">
        <v>584</v>
      </c>
      <c r="K153" s="1" t="s">
        <v>18</v>
      </c>
      <c r="L153" s="2" t="s">
        <v>1729</v>
      </c>
      <c r="M153" s="6" t="s">
        <v>2035</v>
      </c>
      <c r="N153" s="2" t="s">
        <v>1731</v>
      </c>
      <c r="O153" s="2" t="s">
        <v>1732</v>
      </c>
      <c r="P153" s="2" t="s">
        <v>1733</v>
      </c>
      <c r="Q153" s="2" t="str">
        <f t="shared" si="2"/>
        <v>计科学院-计算机科学与技术1班（专升本）60-53孟蝶-毕业生档案-档案转递编号23103734B9O47ZB0Z3转回生源地</v>
      </c>
    </row>
    <row r="154" s="2" customFormat="1" ht="22.5" customHeight="1" spans="1:17">
      <c r="A154" s="2" t="s">
        <v>2036</v>
      </c>
      <c r="B154" s="2">
        <f>COUNTIF(C$2:C154,C154)</f>
        <v>54</v>
      </c>
      <c r="C154" s="2" t="s">
        <v>427</v>
      </c>
      <c r="D154" s="2" t="s">
        <v>585</v>
      </c>
      <c r="E154" s="2" t="s">
        <v>586</v>
      </c>
      <c r="F154" s="2" t="s">
        <v>76</v>
      </c>
      <c r="G154" s="2" t="s">
        <v>587</v>
      </c>
      <c r="H154" s="2">
        <v>234200</v>
      </c>
      <c r="I154" s="2" t="s">
        <v>588</v>
      </c>
      <c r="J154" s="2" t="s">
        <v>589</v>
      </c>
      <c r="K154" s="1" t="s">
        <v>18</v>
      </c>
      <c r="L154" s="2" t="s">
        <v>1729</v>
      </c>
      <c r="M154" s="6" t="s">
        <v>2037</v>
      </c>
      <c r="N154" s="2" t="s">
        <v>1731</v>
      </c>
      <c r="O154" s="2" t="s">
        <v>1732</v>
      </c>
      <c r="P154" s="2" t="s">
        <v>1733</v>
      </c>
      <c r="Q154" s="2" t="str">
        <f t="shared" si="2"/>
        <v>计科学院-计算机科学与技术1班（专升本）60-54牛文利-毕业生档案-档案转递编号2310373R6261XC6KGQ转回生源地</v>
      </c>
    </row>
    <row r="155" s="2" customFormat="1" ht="22.5" customHeight="1" spans="1:17">
      <c r="A155" s="2" t="s">
        <v>2038</v>
      </c>
      <c r="B155" s="2">
        <f>COUNTIF(C$2:C155,C155)</f>
        <v>55</v>
      </c>
      <c r="C155" s="2" t="s">
        <v>427</v>
      </c>
      <c r="D155" s="2" t="s">
        <v>590</v>
      </c>
      <c r="E155" s="2" t="s">
        <v>227</v>
      </c>
      <c r="F155" s="2" t="s">
        <v>228</v>
      </c>
      <c r="G155" s="2" t="s">
        <v>229</v>
      </c>
      <c r="H155" s="2">
        <v>242000</v>
      </c>
      <c r="I155" s="2" t="s">
        <v>230</v>
      </c>
      <c r="J155" s="2" t="s">
        <v>591</v>
      </c>
      <c r="K155" s="1" t="s">
        <v>18</v>
      </c>
      <c r="L155" s="2" t="s">
        <v>1729</v>
      </c>
      <c r="M155" s="6" t="s">
        <v>2039</v>
      </c>
      <c r="N155" s="2" t="s">
        <v>1731</v>
      </c>
      <c r="O155" s="2" t="s">
        <v>1732</v>
      </c>
      <c r="P155" s="2" t="s">
        <v>1733</v>
      </c>
      <c r="Q155" s="2" t="str">
        <f t="shared" si="2"/>
        <v>计科学院-计算机科学与技术1班（专升本）60-55潘磊-毕业生档案-档案转递编号2310373R7NEQG0P0D2转回生源地</v>
      </c>
    </row>
    <row r="156" s="2" customFormat="1" ht="22.5" customHeight="1" spans="1:17">
      <c r="A156" s="2" t="s">
        <v>2040</v>
      </c>
      <c r="B156" s="3">
        <f>COUNTIF(C$2:C156,C156)</f>
        <v>56</v>
      </c>
      <c r="C156" s="3" t="s">
        <v>427</v>
      </c>
      <c r="D156" s="3" t="s">
        <v>592</v>
      </c>
      <c r="E156" s="3" t="s">
        <v>89</v>
      </c>
      <c r="F156" s="3" t="s">
        <v>90</v>
      </c>
      <c r="G156" s="4" t="s">
        <v>593</v>
      </c>
      <c r="H156" s="3">
        <v>234300</v>
      </c>
      <c r="I156" s="3" t="s">
        <v>92</v>
      </c>
      <c r="J156" s="3" t="s">
        <v>594</v>
      </c>
      <c r="K156" s="10" t="s">
        <v>18</v>
      </c>
      <c r="L156" s="2" t="s">
        <v>1729</v>
      </c>
      <c r="M156" s="6" t="s">
        <v>2041</v>
      </c>
      <c r="N156" s="2" t="s">
        <v>1731</v>
      </c>
      <c r="O156" s="2" t="s">
        <v>1732</v>
      </c>
      <c r="P156" s="2" t="s">
        <v>1733</v>
      </c>
      <c r="Q156" s="2" t="str">
        <f t="shared" si="2"/>
        <v>计科学院-计算机科学与技术1班（专升本）60-56彭耀林-毕业生档案-档案转递编号23103739DJFTDVZWQY转回生源地</v>
      </c>
    </row>
    <row r="157" s="2" customFormat="1" ht="22.5" customHeight="1" spans="1:17">
      <c r="A157" s="2" t="s">
        <v>2042</v>
      </c>
      <c r="B157" s="2">
        <f>COUNTIF(C$2:C157,C157)</f>
        <v>57</v>
      </c>
      <c r="C157" s="2" t="s">
        <v>427</v>
      </c>
      <c r="D157" s="2" t="s">
        <v>595</v>
      </c>
      <c r="E157" s="2" t="s">
        <v>44</v>
      </c>
      <c r="F157" s="2" t="s">
        <v>27</v>
      </c>
      <c r="G157" s="2" t="s">
        <v>45</v>
      </c>
      <c r="H157" s="2">
        <v>234000</v>
      </c>
      <c r="I157" s="2" t="s">
        <v>46</v>
      </c>
      <c r="J157" s="2" t="s">
        <v>596</v>
      </c>
      <c r="K157" s="1" t="s">
        <v>18</v>
      </c>
      <c r="L157" s="2" t="s">
        <v>1729</v>
      </c>
      <c r="M157" s="6" t="s">
        <v>2043</v>
      </c>
      <c r="N157" s="2" t="s">
        <v>1731</v>
      </c>
      <c r="O157" s="2" t="s">
        <v>1732</v>
      </c>
      <c r="P157" s="2" t="s">
        <v>1733</v>
      </c>
      <c r="Q157" s="2" t="str">
        <f t="shared" si="2"/>
        <v>计科学院-计算机科学与技术1班（专升本）60-57任夫祥-毕业生档案-档案转递编号231037350DGMI3FM6W转回生源地</v>
      </c>
    </row>
    <row r="158" s="2" customFormat="1" ht="22.5" customHeight="1" spans="1:17">
      <c r="A158" s="2" t="s">
        <v>2044</v>
      </c>
      <c r="B158" s="2">
        <f>COUNTIF(C$2:C158,C158)</f>
        <v>58</v>
      </c>
      <c r="C158" s="2" t="s">
        <v>427</v>
      </c>
      <c r="D158" s="2" t="s">
        <v>597</v>
      </c>
      <c r="E158" s="2" t="s">
        <v>49</v>
      </c>
      <c r="F158" s="2" t="s">
        <v>50</v>
      </c>
      <c r="G158" s="2" t="s">
        <v>51</v>
      </c>
      <c r="H158" s="2">
        <v>230000</v>
      </c>
      <c r="I158" s="2" t="s">
        <v>52</v>
      </c>
      <c r="J158" s="2" t="s">
        <v>598</v>
      </c>
      <c r="K158" s="1" t="s">
        <v>18</v>
      </c>
      <c r="L158" s="2" t="s">
        <v>1729</v>
      </c>
      <c r="M158" s="6" t="s">
        <v>2045</v>
      </c>
      <c r="N158" s="2" t="s">
        <v>1731</v>
      </c>
      <c r="O158" s="2" t="s">
        <v>1732</v>
      </c>
      <c r="P158" s="2" t="s">
        <v>1733</v>
      </c>
      <c r="Q158" s="2" t="str">
        <f t="shared" si="2"/>
        <v>计科学院-计算机科学与技术1班（专升本）60-58任军宝-毕业生档案-档案转递编号2310373HH25ZGU2EH6转回生源地</v>
      </c>
    </row>
    <row r="159" s="2" customFormat="1" ht="22.5" customHeight="1" spans="1:17">
      <c r="A159" s="2" t="s">
        <v>2046</v>
      </c>
      <c r="B159" s="2">
        <f>COUNTIF(C$2:C159,C159)</f>
        <v>59</v>
      </c>
      <c r="C159" s="2" t="s">
        <v>427</v>
      </c>
      <c r="D159" s="2" t="s">
        <v>599</v>
      </c>
      <c r="E159" s="2" t="s">
        <v>367</v>
      </c>
      <c r="F159" s="2" t="s">
        <v>368</v>
      </c>
      <c r="G159" s="2" t="s">
        <v>369</v>
      </c>
      <c r="H159" s="2">
        <v>239300</v>
      </c>
      <c r="I159" s="2" t="s">
        <v>370</v>
      </c>
      <c r="J159" s="2" t="s">
        <v>600</v>
      </c>
      <c r="K159" s="1" t="s">
        <v>18</v>
      </c>
      <c r="L159" s="2" t="s">
        <v>1729</v>
      </c>
      <c r="M159" s="6" t="s">
        <v>2047</v>
      </c>
      <c r="N159" s="2" t="s">
        <v>1731</v>
      </c>
      <c r="O159" s="2" t="s">
        <v>1732</v>
      </c>
      <c r="P159" s="2" t="s">
        <v>1733</v>
      </c>
      <c r="Q159" s="2" t="str">
        <f t="shared" si="2"/>
        <v>计科学院-计算机科学与技术1班（专升本）60-59沈慧-毕业生档案-档案转递编号2310373L3T7L0839NC转回生源地</v>
      </c>
    </row>
    <row r="160" s="2" customFormat="1" ht="22.5" customHeight="1" spans="1:17">
      <c r="A160" s="2" t="s">
        <v>2048</v>
      </c>
      <c r="B160" s="2">
        <f>COUNTIF(C$2:C160,C160)</f>
        <v>60</v>
      </c>
      <c r="C160" s="2" t="s">
        <v>427</v>
      </c>
      <c r="D160" s="2" t="s">
        <v>601</v>
      </c>
      <c r="E160" s="2" t="s">
        <v>106</v>
      </c>
      <c r="F160" s="2" t="s">
        <v>107</v>
      </c>
      <c r="G160" s="2" t="s">
        <v>108</v>
      </c>
      <c r="H160" s="2">
        <v>232200</v>
      </c>
      <c r="I160" s="2" t="s">
        <v>109</v>
      </c>
      <c r="J160" s="2" t="s">
        <v>602</v>
      </c>
      <c r="K160" s="1" t="s">
        <v>18</v>
      </c>
      <c r="L160" s="2" t="s">
        <v>1729</v>
      </c>
      <c r="M160" s="6" t="s">
        <v>2049</v>
      </c>
      <c r="N160" s="2" t="s">
        <v>1731</v>
      </c>
      <c r="O160" s="2" t="s">
        <v>1732</v>
      </c>
      <c r="P160" s="2" t="s">
        <v>1733</v>
      </c>
      <c r="Q160" s="2" t="str">
        <f t="shared" si="2"/>
        <v>计科学院-计算机科学与技术1班（专升本）60-60时伟光-毕业生档案-档案转递编号231037369CCGDF7YSS转回生源地</v>
      </c>
    </row>
    <row r="161" s="2" customFormat="1" ht="22.5" customHeight="1" spans="1:17">
      <c r="A161" s="2" t="s">
        <v>2050</v>
      </c>
      <c r="B161" s="2">
        <f>COUNTIF(C$2:C161,C161)</f>
        <v>1</v>
      </c>
      <c r="C161" s="2" t="s">
        <v>603</v>
      </c>
      <c r="D161" s="2" t="s">
        <v>604</v>
      </c>
      <c r="E161" s="2" t="s">
        <v>169</v>
      </c>
      <c r="F161" s="2" t="s">
        <v>170</v>
      </c>
      <c r="G161" s="2" t="s">
        <v>171</v>
      </c>
      <c r="H161" s="2">
        <v>231600</v>
      </c>
      <c r="I161" s="2" t="s">
        <v>172</v>
      </c>
      <c r="J161" s="2" t="s">
        <v>605</v>
      </c>
      <c r="K161" s="1" t="s">
        <v>18</v>
      </c>
      <c r="L161" s="2" t="s">
        <v>1729</v>
      </c>
      <c r="M161" s="6" t="s">
        <v>2051</v>
      </c>
      <c r="N161" s="2" t="s">
        <v>1731</v>
      </c>
      <c r="O161" s="2" t="s">
        <v>1732</v>
      </c>
      <c r="P161" s="2" t="s">
        <v>1733</v>
      </c>
      <c r="Q161" s="2" t="str">
        <f t="shared" si="2"/>
        <v>计科学院-计算机科学与技术2班（专升本）72-1宋政-毕业生档案-档案转递编号2310373H75450OJK02转回生源地</v>
      </c>
    </row>
    <row r="162" s="2" customFormat="1" ht="22.5" customHeight="1" spans="1:17">
      <c r="A162" s="2" t="s">
        <v>2052</v>
      </c>
      <c r="B162" s="2">
        <f>COUNTIF(C$2:C162,C162)</f>
        <v>2</v>
      </c>
      <c r="C162" s="2" t="s">
        <v>603</v>
      </c>
      <c r="D162" s="2" t="s">
        <v>606</v>
      </c>
      <c r="E162" s="2" t="s">
        <v>607</v>
      </c>
      <c r="F162" s="2" t="s">
        <v>608</v>
      </c>
      <c r="G162" s="2" t="s">
        <v>609</v>
      </c>
      <c r="H162" s="2">
        <v>238200</v>
      </c>
      <c r="I162" s="2" t="s">
        <v>610</v>
      </c>
      <c r="J162" s="2" t="s">
        <v>611</v>
      </c>
      <c r="K162" s="1" t="s">
        <v>18</v>
      </c>
      <c r="L162" s="2" t="s">
        <v>1729</v>
      </c>
      <c r="M162" s="6" t="s">
        <v>2053</v>
      </c>
      <c r="N162" s="2" t="s">
        <v>1731</v>
      </c>
      <c r="O162" s="2" t="s">
        <v>1732</v>
      </c>
      <c r="P162" s="2" t="s">
        <v>1733</v>
      </c>
      <c r="Q162" s="2" t="str">
        <f t="shared" si="2"/>
        <v>计科学院-计算机科学与技术2班（专升本）72-2汤涛-毕业生档案-档案转递编号23103734P4072ES5FO转回生源地</v>
      </c>
    </row>
    <row r="163" s="2" customFormat="1" ht="22.5" customHeight="1" spans="1:17">
      <c r="A163" s="2" t="s">
        <v>2054</v>
      </c>
      <c r="B163" s="2">
        <f>COUNTIF(C$2:C163,C163)</f>
        <v>3</v>
      </c>
      <c r="C163" s="2" t="s">
        <v>603</v>
      </c>
      <c r="D163" s="2" t="s">
        <v>612</v>
      </c>
      <c r="E163" s="2" t="s">
        <v>258</v>
      </c>
      <c r="F163" s="2" t="s">
        <v>76</v>
      </c>
      <c r="G163" s="2" t="s">
        <v>259</v>
      </c>
      <c r="H163" s="2">
        <v>235000</v>
      </c>
      <c r="I163" s="2" t="s">
        <v>260</v>
      </c>
      <c r="J163" s="2" t="s">
        <v>613</v>
      </c>
      <c r="K163" s="1" t="s">
        <v>18</v>
      </c>
      <c r="L163" s="2" t="s">
        <v>1729</v>
      </c>
      <c r="M163" s="6" t="s">
        <v>2055</v>
      </c>
      <c r="N163" s="2" t="s">
        <v>1731</v>
      </c>
      <c r="O163" s="2" t="s">
        <v>1732</v>
      </c>
      <c r="P163" s="2" t="s">
        <v>1733</v>
      </c>
      <c r="Q163" s="2" t="str">
        <f t="shared" si="2"/>
        <v>计科学院-计算机科学与技术2班（专升本）72-3王永强-毕业生档案-档案转递编号2310373TDLRD3NLFGX转回生源地</v>
      </c>
    </row>
    <row r="164" s="2" customFormat="1" ht="22.5" customHeight="1" spans="1:17">
      <c r="A164" s="2" t="s">
        <v>2056</v>
      </c>
      <c r="B164" s="2">
        <f>COUNTIF(C$2:C164,C164)</f>
        <v>4</v>
      </c>
      <c r="C164" s="2" t="s">
        <v>603</v>
      </c>
      <c r="D164" s="2" t="s">
        <v>614</v>
      </c>
      <c r="E164" s="2" t="s">
        <v>106</v>
      </c>
      <c r="F164" s="2" t="s">
        <v>107</v>
      </c>
      <c r="G164" s="2" t="s">
        <v>108</v>
      </c>
      <c r="H164" s="2">
        <v>232200</v>
      </c>
      <c r="I164" s="2" t="s">
        <v>109</v>
      </c>
      <c r="J164" s="2" t="s">
        <v>615</v>
      </c>
      <c r="K164" s="1" t="s">
        <v>18</v>
      </c>
      <c r="L164" s="2" t="s">
        <v>1729</v>
      </c>
      <c r="M164" s="6" t="s">
        <v>2057</v>
      </c>
      <c r="N164" s="2" t="s">
        <v>1731</v>
      </c>
      <c r="O164" s="2" t="s">
        <v>1732</v>
      </c>
      <c r="P164" s="2" t="s">
        <v>1733</v>
      </c>
      <c r="Q164" s="2" t="str">
        <f t="shared" si="2"/>
        <v>计科学院-计算机科学与技术2班（专升本）72-4魏如霞-毕业生档案-档案转递编号2310373A7WQU0E177O转回生源地</v>
      </c>
    </row>
    <row r="165" s="2" customFormat="1" ht="22.5" customHeight="1" spans="1:17">
      <c r="A165" s="2" t="s">
        <v>2058</v>
      </c>
      <c r="B165" s="2">
        <f>COUNTIF(C$2:C165,C165)</f>
        <v>5</v>
      </c>
      <c r="C165" s="2" t="s">
        <v>603</v>
      </c>
      <c r="D165" s="2" t="s">
        <v>616</v>
      </c>
      <c r="E165" s="2" t="s">
        <v>617</v>
      </c>
      <c r="F165" s="2" t="s">
        <v>618</v>
      </c>
      <c r="G165" s="2" t="s">
        <v>619</v>
      </c>
      <c r="H165" s="2">
        <v>245200</v>
      </c>
      <c r="I165" s="2" t="s">
        <v>620</v>
      </c>
      <c r="J165" s="2" t="s">
        <v>621</v>
      </c>
      <c r="K165" s="1" t="s">
        <v>18</v>
      </c>
      <c r="L165" s="2" t="s">
        <v>1729</v>
      </c>
      <c r="M165" s="6" t="s">
        <v>2059</v>
      </c>
      <c r="N165" s="2" t="s">
        <v>1731</v>
      </c>
      <c r="O165" s="2" t="s">
        <v>1732</v>
      </c>
      <c r="P165" s="2" t="s">
        <v>1733</v>
      </c>
      <c r="Q165" s="2" t="str">
        <f t="shared" si="2"/>
        <v>计科学院-计算机科学与技术2班（专升本）72-5吴文龙-毕业生档案-档案转递编号23103738XCEWFIW9VT转回生源地</v>
      </c>
    </row>
    <row r="166" s="2" customFormat="1" ht="22.5" customHeight="1" spans="1:17">
      <c r="A166" s="2" t="s">
        <v>2060</v>
      </c>
      <c r="B166" s="2">
        <f>COUNTIF(C$2:C166,C166)</f>
        <v>6</v>
      </c>
      <c r="C166" s="2" t="s">
        <v>603</v>
      </c>
      <c r="D166" s="2" t="s">
        <v>622</v>
      </c>
      <c r="E166" s="2" t="s">
        <v>623</v>
      </c>
      <c r="F166" s="2" t="s">
        <v>624</v>
      </c>
      <c r="G166" s="2" t="s">
        <v>625</v>
      </c>
      <c r="H166" s="2">
        <v>242400</v>
      </c>
      <c r="I166" s="2" t="s">
        <v>626</v>
      </c>
      <c r="J166" s="2" t="s">
        <v>627</v>
      </c>
      <c r="K166" s="1" t="s">
        <v>18</v>
      </c>
      <c r="L166" s="2" t="s">
        <v>1729</v>
      </c>
      <c r="M166" s="6" t="s">
        <v>2061</v>
      </c>
      <c r="N166" s="2" t="s">
        <v>1731</v>
      </c>
      <c r="O166" s="2" t="s">
        <v>1732</v>
      </c>
      <c r="P166" s="2" t="s">
        <v>1733</v>
      </c>
      <c r="Q166" s="2" t="str">
        <f t="shared" si="2"/>
        <v>计科学院-计算机科学与技术2班（专升本）72-6徐志强-毕业生档案-档案转递编号2310373XESTSWS0384转回生源地</v>
      </c>
    </row>
    <row r="167" s="2" customFormat="1" ht="22.5" customHeight="1" spans="1:17">
      <c r="A167" s="2" t="s">
        <v>2062</v>
      </c>
      <c r="B167" s="2">
        <f>COUNTIF(C$2:C167,C167)</f>
        <v>7</v>
      </c>
      <c r="C167" s="2" t="s">
        <v>603</v>
      </c>
      <c r="D167" s="2" t="s">
        <v>628</v>
      </c>
      <c r="E167" s="2" t="s">
        <v>629</v>
      </c>
      <c r="F167" s="2" t="s">
        <v>630</v>
      </c>
      <c r="G167" s="2" t="s">
        <v>631</v>
      </c>
      <c r="H167" s="2">
        <v>236600</v>
      </c>
      <c r="I167" s="2" t="s">
        <v>632</v>
      </c>
      <c r="J167" s="2" t="s">
        <v>633</v>
      </c>
      <c r="K167" s="1" t="s">
        <v>18</v>
      </c>
      <c r="L167" s="2" t="s">
        <v>1729</v>
      </c>
      <c r="M167" s="6" t="s">
        <v>2063</v>
      </c>
      <c r="N167" s="2" t="s">
        <v>1731</v>
      </c>
      <c r="O167" s="2" t="s">
        <v>1732</v>
      </c>
      <c r="P167" s="2" t="s">
        <v>1733</v>
      </c>
      <c r="Q167" s="2" t="str">
        <f t="shared" si="2"/>
        <v>计科学院-计算机科学与技术2班（专升本）72-7孙文-毕业生档案-档案转递编号2310373SAL5PA9N9G6转回生源地</v>
      </c>
    </row>
    <row r="168" s="2" customFormat="1" ht="22.5" customHeight="1" spans="1:17">
      <c r="A168" s="2" t="s">
        <v>2064</v>
      </c>
      <c r="B168" s="2">
        <f>COUNTIF(C$2:C168,C168)</f>
        <v>8</v>
      </c>
      <c r="C168" s="2" t="s">
        <v>603</v>
      </c>
      <c r="D168" s="2" t="s">
        <v>634</v>
      </c>
      <c r="E168" s="2" t="s">
        <v>469</v>
      </c>
      <c r="F168" s="2" t="s">
        <v>82</v>
      </c>
      <c r="G168" s="2" t="s">
        <v>470</v>
      </c>
      <c r="H168" s="2">
        <v>233400</v>
      </c>
      <c r="I168" s="2" t="s">
        <v>471</v>
      </c>
      <c r="J168" s="2" t="s">
        <v>635</v>
      </c>
      <c r="K168" s="1" t="s">
        <v>18</v>
      </c>
      <c r="L168" s="2" t="s">
        <v>1729</v>
      </c>
      <c r="M168" s="6" t="s">
        <v>2065</v>
      </c>
      <c r="N168" s="2" t="s">
        <v>1731</v>
      </c>
      <c r="O168" s="2" t="s">
        <v>1732</v>
      </c>
      <c r="P168" s="2" t="s">
        <v>1733</v>
      </c>
      <c r="Q168" s="2" t="str">
        <f t="shared" si="2"/>
        <v>计科学院-计算机科学与技术2班（专升本）72-8孙悦-毕业生档案-档案转递编号2310373726PSDVZL9C转回生源地</v>
      </c>
    </row>
    <row r="169" s="2" customFormat="1" ht="22.5" customHeight="1" spans="1:17">
      <c r="A169" s="2" t="s">
        <v>2066</v>
      </c>
      <c r="B169" s="2">
        <f>COUNTIF(C$2:C169,C169)</f>
        <v>9</v>
      </c>
      <c r="C169" s="2" t="s">
        <v>603</v>
      </c>
      <c r="D169" s="2" t="s">
        <v>636</v>
      </c>
      <c r="E169" s="2" t="s">
        <v>49</v>
      </c>
      <c r="F169" s="2" t="s">
        <v>50</v>
      </c>
      <c r="G169" s="2" t="s">
        <v>51</v>
      </c>
      <c r="H169" s="2">
        <v>230000</v>
      </c>
      <c r="I169" s="2" t="s">
        <v>52</v>
      </c>
      <c r="J169" s="2" t="s">
        <v>637</v>
      </c>
      <c r="K169" s="1" t="s">
        <v>18</v>
      </c>
      <c r="L169" s="2" t="s">
        <v>1729</v>
      </c>
      <c r="M169" s="6" t="s">
        <v>2067</v>
      </c>
      <c r="N169" s="2" t="s">
        <v>1731</v>
      </c>
      <c r="O169" s="2" t="s">
        <v>1732</v>
      </c>
      <c r="P169" s="2" t="s">
        <v>1733</v>
      </c>
      <c r="Q169" s="2" t="str">
        <f t="shared" si="2"/>
        <v>计科学院-计算机科学与技术2班（专升本）72-9谈瑾屹-毕业生档案-档案转递编号23103736JKKGODBRMB转回生源地</v>
      </c>
    </row>
    <row r="170" s="2" customFormat="1" ht="22.5" customHeight="1" spans="1:17">
      <c r="A170" s="2" t="s">
        <v>2068</v>
      </c>
      <c r="B170" s="2">
        <f>COUNTIF(C$2:C170,C170)</f>
        <v>10</v>
      </c>
      <c r="C170" s="2" t="s">
        <v>603</v>
      </c>
      <c r="D170" s="2" t="s">
        <v>638</v>
      </c>
      <c r="E170" s="2" t="s">
        <v>392</v>
      </c>
      <c r="F170" s="2" t="s">
        <v>393</v>
      </c>
      <c r="G170" s="2" t="s">
        <v>394</v>
      </c>
      <c r="H170" s="2">
        <v>234000</v>
      </c>
      <c r="I170" s="2" t="s">
        <v>395</v>
      </c>
      <c r="J170" s="2" t="s">
        <v>639</v>
      </c>
      <c r="K170" s="1" t="s">
        <v>18</v>
      </c>
      <c r="L170" s="2" t="s">
        <v>1729</v>
      </c>
      <c r="M170" s="6" t="s">
        <v>2069</v>
      </c>
      <c r="N170" s="2" t="s">
        <v>1731</v>
      </c>
      <c r="O170" s="2" t="s">
        <v>1732</v>
      </c>
      <c r="P170" s="2" t="s">
        <v>1733</v>
      </c>
      <c r="Q170" s="2" t="str">
        <f t="shared" si="2"/>
        <v>计科学院-计算机科学与技术2班（专升本）72-10陶帅帅-毕业生档案-档案转递编号231037313BHGOC184I转回生源地</v>
      </c>
    </row>
    <row r="171" s="2" customFormat="1" ht="22.5" customHeight="1" spans="1:17">
      <c r="A171" s="2" t="s">
        <v>2070</v>
      </c>
      <c r="B171" s="2">
        <f>COUNTIF(C$2:C171,C171)</f>
        <v>11</v>
      </c>
      <c r="C171" s="2" t="s">
        <v>603</v>
      </c>
      <c r="D171" s="2" t="s">
        <v>640</v>
      </c>
      <c r="E171" s="2" t="s">
        <v>276</v>
      </c>
      <c r="F171" s="2" t="s">
        <v>277</v>
      </c>
      <c r="G171" s="2" t="s">
        <v>278</v>
      </c>
      <c r="H171" s="2">
        <v>246500</v>
      </c>
      <c r="I171" s="2" t="s">
        <v>279</v>
      </c>
      <c r="J171" s="2" t="s">
        <v>641</v>
      </c>
      <c r="K171" s="1" t="s">
        <v>18</v>
      </c>
      <c r="L171" s="2" t="s">
        <v>1729</v>
      </c>
      <c r="M171" s="6" t="s">
        <v>2071</v>
      </c>
      <c r="N171" s="2" t="s">
        <v>1731</v>
      </c>
      <c r="O171" s="2" t="s">
        <v>1732</v>
      </c>
      <c r="P171" s="2" t="s">
        <v>1733</v>
      </c>
      <c r="Q171" s="2" t="str">
        <f t="shared" si="2"/>
        <v>计科学院-计算机科学与技术2班（专升本）72-11田传泽-毕业生档案-档案转递编号2310373LX8M9XH3PH2转回生源地</v>
      </c>
    </row>
    <row r="172" s="2" customFormat="1" ht="22.5" customHeight="1" spans="1:17">
      <c r="A172" s="2" t="s">
        <v>2072</v>
      </c>
      <c r="B172" s="2">
        <f>COUNTIF(C$2:C172,C172)</f>
        <v>12</v>
      </c>
      <c r="C172" s="2" t="s">
        <v>603</v>
      </c>
      <c r="D172" s="2" t="s">
        <v>642</v>
      </c>
      <c r="E172" s="2" t="s">
        <v>124</v>
      </c>
      <c r="F172" s="2" t="s">
        <v>125</v>
      </c>
      <c r="G172" s="2" t="s">
        <v>126</v>
      </c>
      <c r="H172" s="2">
        <v>236500</v>
      </c>
      <c r="I172" s="2" t="s">
        <v>127</v>
      </c>
      <c r="J172" s="2" t="s">
        <v>643</v>
      </c>
      <c r="K172" s="1" t="s">
        <v>18</v>
      </c>
      <c r="L172" s="2" t="s">
        <v>1729</v>
      </c>
      <c r="M172" s="6" t="s">
        <v>2073</v>
      </c>
      <c r="N172" s="2" t="s">
        <v>1731</v>
      </c>
      <c r="O172" s="2" t="s">
        <v>1732</v>
      </c>
      <c r="P172" s="2" t="s">
        <v>1733</v>
      </c>
      <c r="Q172" s="2" t="str">
        <f t="shared" si="2"/>
        <v>计科学院-计算机科学与技术2班（专升本）72-12田秋月-毕业生档案-档案转递编号23103739X3Z2XIU6AS转回生源地</v>
      </c>
    </row>
    <row r="173" s="2" customFormat="1" ht="22.5" customHeight="1" spans="1:17">
      <c r="A173" s="2" t="s">
        <v>2074</v>
      </c>
      <c r="B173" s="2">
        <f>COUNTIF(C$2:C173,C173)</f>
        <v>13</v>
      </c>
      <c r="C173" s="2" t="s">
        <v>603</v>
      </c>
      <c r="D173" s="2" t="s">
        <v>644</v>
      </c>
      <c r="E173" s="2" t="s">
        <v>538</v>
      </c>
      <c r="F173" s="2" t="s">
        <v>76</v>
      </c>
      <c r="G173" s="2" t="s">
        <v>539</v>
      </c>
      <c r="H173" s="2">
        <v>241100</v>
      </c>
      <c r="I173" s="2" t="s">
        <v>540</v>
      </c>
      <c r="J173" s="2" t="s">
        <v>645</v>
      </c>
      <c r="K173" s="1" t="s">
        <v>18</v>
      </c>
      <c r="L173" s="2" t="s">
        <v>1729</v>
      </c>
      <c r="M173" s="6" t="s">
        <v>2075</v>
      </c>
      <c r="N173" s="2" t="s">
        <v>1731</v>
      </c>
      <c r="O173" s="2" t="s">
        <v>1732</v>
      </c>
      <c r="P173" s="2" t="s">
        <v>1733</v>
      </c>
      <c r="Q173" s="2" t="str">
        <f t="shared" si="2"/>
        <v>计科学院-计算机科学与技术2班（专升本）72-13万志强-毕业生档案-档案转递编号2310373SVPL9ORKVJ0转回生源地</v>
      </c>
    </row>
    <row r="174" s="2" customFormat="1" ht="22.5" customHeight="1" spans="1:17">
      <c r="A174" s="2" t="s">
        <v>2076</v>
      </c>
      <c r="B174" s="2">
        <f>COUNTIF(C$2:C174,C174)</f>
        <v>14</v>
      </c>
      <c r="C174" s="2" t="s">
        <v>603</v>
      </c>
      <c r="D174" s="2" t="s">
        <v>646</v>
      </c>
      <c r="E174" s="2" t="s">
        <v>153</v>
      </c>
      <c r="F174" s="2" t="s">
        <v>154</v>
      </c>
      <c r="G174" s="2" t="s">
        <v>155</v>
      </c>
      <c r="H174" s="2">
        <v>234300</v>
      </c>
      <c r="I174" s="2" t="s">
        <v>156</v>
      </c>
      <c r="J174" s="2" t="s">
        <v>647</v>
      </c>
      <c r="K174" s="1" t="s">
        <v>18</v>
      </c>
      <c r="L174" s="2" t="s">
        <v>1729</v>
      </c>
      <c r="M174" s="6" t="s">
        <v>2077</v>
      </c>
      <c r="N174" s="2" t="s">
        <v>1731</v>
      </c>
      <c r="O174" s="2" t="s">
        <v>1732</v>
      </c>
      <c r="P174" s="2" t="s">
        <v>1733</v>
      </c>
      <c r="Q174" s="2" t="str">
        <f t="shared" si="2"/>
        <v>计科学院-计算机科学与技术2班（专升本）72-14汪伊-毕业生档案-档案转递编号2310373P7YYXUC9PFM转回生源地</v>
      </c>
    </row>
    <row r="175" s="2" customFormat="1" ht="22.5" customHeight="1" spans="1:17">
      <c r="A175" s="2" t="s">
        <v>2078</v>
      </c>
      <c r="B175" s="2">
        <f>COUNTIF(C$2:C175,C175)</f>
        <v>15</v>
      </c>
      <c r="C175" s="2" t="s">
        <v>603</v>
      </c>
      <c r="D175" s="2" t="s">
        <v>648</v>
      </c>
      <c r="E175" s="2" t="s">
        <v>136</v>
      </c>
      <c r="F175" s="2" t="s">
        <v>137</v>
      </c>
      <c r="G175" s="2" t="s">
        <v>138</v>
      </c>
      <c r="H175" s="2">
        <v>235200</v>
      </c>
      <c r="I175" s="2" t="s">
        <v>139</v>
      </c>
      <c r="J175" s="2" t="s">
        <v>649</v>
      </c>
      <c r="K175" s="1" t="s">
        <v>18</v>
      </c>
      <c r="L175" s="2" t="s">
        <v>1729</v>
      </c>
      <c r="M175" s="6" t="s">
        <v>2079</v>
      </c>
      <c r="N175" s="2" t="s">
        <v>1731</v>
      </c>
      <c r="O175" s="2" t="s">
        <v>1732</v>
      </c>
      <c r="P175" s="2" t="s">
        <v>1733</v>
      </c>
      <c r="Q175" s="2" t="str">
        <f t="shared" si="2"/>
        <v>计科学院-计算机科学与技术2班（专升本）72-15王飞飞-毕业生档案-档案转递编号2310373IU51JDQ1XQ1转回生源地</v>
      </c>
    </row>
    <row r="176" s="2" customFormat="1" ht="22.5" customHeight="1" spans="1:17">
      <c r="A176" s="2" t="s">
        <v>2080</v>
      </c>
      <c r="B176" s="2">
        <f>COUNTIF(C$2:C176,C176)</f>
        <v>16</v>
      </c>
      <c r="C176" s="2" t="s">
        <v>603</v>
      </c>
      <c r="D176" s="2" t="s">
        <v>650</v>
      </c>
      <c r="E176" s="2" t="s">
        <v>199</v>
      </c>
      <c r="F176" s="2" t="s">
        <v>76</v>
      </c>
      <c r="G176" s="2" t="s">
        <v>200</v>
      </c>
      <c r="H176" s="2">
        <v>233200</v>
      </c>
      <c r="I176" s="2" t="s">
        <v>201</v>
      </c>
      <c r="J176" s="2" t="s">
        <v>651</v>
      </c>
      <c r="K176" s="1" t="s">
        <v>18</v>
      </c>
      <c r="L176" s="2" t="s">
        <v>1729</v>
      </c>
      <c r="M176" s="6" t="s">
        <v>2081</v>
      </c>
      <c r="N176" s="2" t="s">
        <v>1731</v>
      </c>
      <c r="O176" s="2" t="s">
        <v>1732</v>
      </c>
      <c r="P176" s="2" t="s">
        <v>1733</v>
      </c>
      <c r="Q176" s="2" t="str">
        <f t="shared" si="2"/>
        <v>计科学院-计算机科学与技术2班（专升本）72-16王其苗-毕业生档案-档案转递编号2310373T6IJ2LUJSZO转回生源地</v>
      </c>
    </row>
    <row r="177" s="2" customFormat="1" ht="22.5" customHeight="1" spans="1:17">
      <c r="A177" s="2" t="s">
        <v>2082</v>
      </c>
      <c r="B177" s="2">
        <f>COUNTIF(C$2:C177,C177)</f>
        <v>17</v>
      </c>
      <c r="C177" s="2" t="s">
        <v>603</v>
      </c>
      <c r="D177" s="2" t="s">
        <v>652</v>
      </c>
      <c r="E177" s="2" t="s">
        <v>258</v>
      </c>
      <c r="F177" s="2" t="s">
        <v>76</v>
      </c>
      <c r="G177" s="2" t="s">
        <v>259</v>
      </c>
      <c r="H177" s="2">
        <v>235000</v>
      </c>
      <c r="I177" s="2" t="s">
        <v>260</v>
      </c>
      <c r="J177" s="2" t="s">
        <v>653</v>
      </c>
      <c r="K177" s="1" t="s">
        <v>18</v>
      </c>
      <c r="L177" s="2" t="s">
        <v>1729</v>
      </c>
      <c r="M177" s="6" t="s">
        <v>2083</v>
      </c>
      <c r="N177" s="2" t="s">
        <v>1731</v>
      </c>
      <c r="O177" s="2" t="s">
        <v>1732</v>
      </c>
      <c r="P177" s="2" t="s">
        <v>1733</v>
      </c>
      <c r="Q177" s="2" t="str">
        <f t="shared" si="2"/>
        <v>计科学院-计算机科学与技术2班（专升本）72-17王仁杰-毕业生档案-档案转递编号2310373H6RCR2CGD5K转回生源地</v>
      </c>
    </row>
    <row r="178" s="2" customFormat="1" ht="22.5" customHeight="1" spans="1:17">
      <c r="A178" s="2" t="s">
        <v>2084</v>
      </c>
      <c r="B178" s="2">
        <f>COUNTIF(C$2:C178,C178)</f>
        <v>18</v>
      </c>
      <c r="C178" s="2" t="s">
        <v>603</v>
      </c>
      <c r="D178" s="2" t="s">
        <v>654</v>
      </c>
      <c r="E178" s="2" t="s">
        <v>578</v>
      </c>
      <c r="F178" s="2" t="s">
        <v>579</v>
      </c>
      <c r="G178" s="2" t="s">
        <v>580</v>
      </c>
      <c r="H178" s="2">
        <v>236000</v>
      </c>
      <c r="I178" s="2" t="s">
        <v>581</v>
      </c>
      <c r="J178" s="2" t="s">
        <v>655</v>
      </c>
      <c r="K178" s="1" t="s">
        <v>18</v>
      </c>
      <c r="L178" s="2" t="s">
        <v>1729</v>
      </c>
      <c r="M178" s="6" t="s">
        <v>2085</v>
      </c>
      <c r="N178" s="2" t="s">
        <v>1731</v>
      </c>
      <c r="O178" s="2" t="s">
        <v>1732</v>
      </c>
      <c r="P178" s="2" t="s">
        <v>1733</v>
      </c>
      <c r="Q178" s="2" t="str">
        <f t="shared" si="2"/>
        <v>计科学院-计算机科学与技术2班（专升本）72-18王硕-毕业生档案-档案转递编号2310373ZSFL42ZJJQJ转回生源地</v>
      </c>
    </row>
    <row r="179" s="2" customFormat="1" ht="22.5" customHeight="1" spans="1:17">
      <c r="A179" s="2" t="s">
        <v>2086</v>
      </c>
      <c r="B179" s="2">
        <f>COUNTIF(C$2:C179,C179)</f>
        <v>19</v>
      </c>
      <c r="C179" s="2" t="s">
        <v>603</v>
      </c>
      <c r="D179" s="2" t="s">
        <v>656</v>
      </c>
      <c r="E179" s="2" t="s">
        <v>629</v>
      </c>
      <c r="F179" s="2" t="s">
        <v>630</v>
      </c>
      <c r="G179" s="2" t="s">
        <v>631</v>
      </c>
      <c r="H179" s="2">
        <v>236600</v>
      </c>
      <c r="I179" s="2" t="s">
        <v>632</v>
      </c>
      <c r="J179" s="2" t="s">
        <v>657</v>
      </c>
      <c r="K179" s="1" t="s">
        <v>18</v>
      </c>
      <c r="L179" s="2" t="s">
        <v>1729</v>
      </c>
      <c r="M179" s="6" t="s">
        <v>2087</v>
      </c>
      <c r="N179" s="2" t="s">
        <v>1731</v>
      </c>
      <c r="O179" s="2" t="s">
        <v>1732</v>
      </c>
      <c r="P179" s="2" t="s">
        <v>1733</v>
      </c>
      <c r="Q179" s="2" t="str">
        <f t="shared" si="2"/>
        <v>计科学院-计算机科学与技术2班（专升本）72-19王无迪-毕业生档案-档案转递编号2310373W29JJI40FAW转回生源地</v>
      </c>
    </row>
    <row r="180" s="2" customFormat="1" ht="22.5" customHeight="1" spans="1:17">
      <c r="A180" s="2" t="s">
        <v>2088</v>
      </c>
      <c r="B180" s="2">
        <f>COUNTIF(C$2:C180,C180)</f>
        <v>20</v>
      </c>
      <c r="C180" s="2" t="s">
        <v>603</v>
      </c>
      <c r="D180" s="2" t="s">
        <v>658</v>
      </c>
      <c r="E180" s="2" t="s">
        <v>44</v>
      </c>
      <c r="F180" s="2" t="s">
        <v>27</v>
      </c>
      <c r="G180" s="2" t="s">
        <v>45</v>
      </c>
      <c r="H180" s="2">
        <v>234000</v>
      </c>
      <c r="I180" s="2" t="s">
        <v>46</v>
      </c>
      <c r="J180" s="2" t="s">
        <v>659</v>
      </c>
      <c r="K180" s="1" t="s">
        <v>18</v>
      </c>
      <c r="L180" s="2" t="s">
        <v>1729</v>
      </c>
      <c r="M180" s="6" t="s">
        <v>2089</v>
      </c>
      <c r="N180" s="2" t="s">
        <v>1731</v>
      </c>
      <c r="O180" s="2" t="s">
        <v>1732</v>
      </c>
      <c r="P180" s="2" t="s">
        <v>1733</v>
      </c>
      <c r="Q180" s="2" t="str">
        <f t="shared" si="2"/>
        <v>计科学院-计算机科学与技术2班（专升本）72-20王禧龙-毕业生档案-档案转递编号2310373Z8HH32ZCUW1转回生源地</v>
      </c>
    </row>
    <row r="181" s="2" customFormat="1" ht="22.5" customHeight="1" spans="1:17">
      <c r="A181" s="2" t="s">
        <v>2090</v>
      </c>
      <c r="B181" s="2">
        <f>COUNTIF(C$2:C181,C181)</f>
        <v>21</v>
      </c>
      <c r="C181" s="2" t="s">
        <v>603</v>
      </c>
      <c r="D181" s="2" t="s">
        <v>660</v>
      </c>
      <c r="E181" s="2" t="s">
        <v>607</v>
      </c>
      <c r="F181" s="2" t="s">
        <v>608</v>
      </c>
      <c r="G181" s="2" t="s">
        <v>609</v>
      </c>
      <c r="H181" s="2">
        <v>238200</v>
      </c>
      <c r="I181" s="2" t="s">
        <v>610</v>
      </c>
      <c r="J181" s="2" t="s">
        <v>661</v>
      </c>
      <c r="K181" s="1" t="s">
        <v>18</v>
      </c>
      <c r="L181" s="2" t="s">
        <v>1729</v>
      </c>
      <c r="M181" s="6" t="s">
        <v>2091</v>
      </c>
      <c r="N181" s="2" t="s">
        <v>1731</v>
      </c>
      <c r="O181" s="2" t="s">
        <v>1732</v>
      </c>
      <c r="P181" s="2" t="s">
        <v>1733</v>
      </c>
      <c r="Q181" s="2" t="str">
        <f t="shared" si="2"/>
        <v>计科学院-计算机科学与技术2班（专升本）72-21王璇-毕业生档案-档案转递编号23103731HW17SHT9U3转回生源地</v>
      </c>
    </row>
    <row r="182" s="2" customFormat="1" ht="22.5" customHeight="1" spans="1:17">
      <c r="A182" s="2" t="s">
        <v>2092</v>
      </c>
      <c r="B182" s="2">
        <f>COUNTIF(C$2:C182,C182)</f>
        <v>22</v>
      </c>
      <c r="C182" s="2" t="s">
        <v>603</v>
      </c>
      <c r="D182" s="2" t="s">
        <v>662</v>
      </c>
      <c r="E182" s="2" t="s">
        <v>538</v>
      </c>
      <c r="F182" s="2" t="s">
        <v>76</v>
      </c>
      <c r="G182" s="2" t="s">
        <v>539</v>
      </c>
      <c r="H182" s="2">
        <v>241100</v>
      </c>
      <c r="I182" s="2" t="s">
        <v>540</v>
      </c>
      <c r="J182" s="2" t="s">
        <v>663</v>
      </c>
      <c r="K182" s="1" t="s">
        <v>18</v>
      </c>
      <c r="L182" s="2" t="s">
        <v>1729</v>
      </c>
      <c r="M182" s="6" t="s">
        <v>2093</v>
      </c>
      <c r="N182" s="2" t="s">
        <v>1731</v>
      </c>
      <c r="O182" s="2" t="s">
        <v>1732</v>
      </c>
      <c r="P182" s="2" t="s">
        <v>1733</v>
      </c>
      <c r="Q182" s="2" t="str">
        <f t="shared" si="2"/>
        <v>计科学院-计算机科学与技术2班（专升本）72-22王洋-毕业生档案-档案转递编号2310373Z63YU3NE69C转回生源地</v>
      </c>
    </row>
    <row r="183" s="2" customFormat="1" ht="22.5" customHeight="1" spans="1:17">
      <c r="A183" s="2" t="s">
        <v>2094</v>
      </c>
      <c r="B183" s="2">
        <f>COUNTIF(C$2:C183,C183)</f>
        <v>23</v>
      </c>
      <c r="C183" s="2" t="s">
        <v>603</v>
      </c>
      <c r="D183" s="2" t="s">
        <v>664</v>
      </c>
      <c r="E183" s="2" t="s">
        <v>469</v>
      </c>
      <c r="F183" s="2" t="s">
        <v>82</v>
      </c>
      <c r="G183" s="2" t="s">
        <v>470</v>
      </c>
      <c r="H183" s="2">
        <v>233400</v>
      </c>
      <c r="I183" s="2" t="s">
        <v>471</v>
      </c>
      <c r="J183" s="2" t="s">
        <v>665</v>
      </c>
      <c r="K183" s="1" t="s">
        <v>18</v>
      </c>
      <c r="L183" s="2" t="s">
        <v>1729</v>
      </c>
      <c r="M183" s="6" t="s">
        <v>2095</v>
      </c>
      <c r="N183" s="2" t="s">
        <v>1731</v>
      </c>
      <c r="O183" s="2" t="s">
        <v>1732</v>
      </c>
      <c r="P183" s="2" t="s">
        <v>1733</v>
      </c>
      <c r="Q183" s="2" t="str">
        <f t="shared" si="2"/>
        <v>计科学院-计算机科学与技术2班（专升本）72-23王永杰-毕业生档案-档案转递编号2310373SXD4EI46UHW转回生源地</v>
      </c>
    </row>
    <row r="184" s="2" customFormat="1" ht="22.5" customHeight="1" spans="1:17">
      <c r="A184" s="2" t="s">
        <v>2096</v>
      </c>
      <c r="B184" s="2">
        <f>COUNTIF(C$2:C184,C184)</f>
        <v>24</v>
      </c>
      <c r="C184" s="2" t="s">
        <v>603</v>
      </c>
      <c r="D184" s="2" t="s">
        <v>666</v>
      </c>
      <c r="E184" s="2" t="s">
        <v>629</v>
      </c>
      <c r="F184" s="2" t="s">
        <v>630</v>
      </c>
      <c r="G184" s="2" t="s">
        <v>631</v>
      </c>
      <c r="H184" s="2">
        <v>236600</v>
      </c>
      <c r="I184" s="2" t="s">
        <v>632</v>
      </c>
      <c r="J184" s="2" t="s">
        <v>667</v>
      </c>
      <c r="K184" s="1" t="s">
        <v>18</v>
      </c>
      <c r="L184" s="2" t="s">
        <v>1729</v>
      </c>
      <c r="M184" s="6" t="s">
        <v>2097</v>
      </c>
      <c r="N184" s="2" t="s">
        <v>1731</v>
      </c>
      <c r="O184" s="2" t="s">
        <v>1732</v>
      </c>
      <c r="P184" s="2" t="s">
        <v>1733</v>
      </c>
      <c r="Q184" s="2" t="str">
        <f t="shared" si="2"/>
        <v>计科学院-计算机科学与技术2班（专升本）72-24王远明-毕业生档案-档案转递编号2310373DLMHW84MCAJ转回生源地</v>
      </c>
    </row>
    <row r="185" s="2" customFormat="1" ht="22.5" customHeight="1" spans="1:17">
      <c r="A185" s="2" t="s">
        <v>2098</v>
      </c>
      <c r="B185" s="2">
        <f>COUNTIF(C$2:C185,C185)</f>
        <v>25</v>
      </c>
      <c r="C185" s="2" t="s">
        <v>603</v>
      </c>
      <c r="D185" s="2" t="s">
        <v>668</v>
      </c>
      <c r="E185" s="2" t="s">
        <v>586</v>
      </c>
      <c r="F185" s="2" t="s">
        <v>76</v>
      </c>
      <c r="G185" s="2" t="s">
        <v>587</v>
      </c>
      <c r="H185" s="2">
        <v>234200</v>
      </c>
      <c r="I185" s="2" t="s">
        <v>588</v>
      </c>
      <c r="J185" s="2" t="s">
        <v>669</v>
      </c>
      <c r="K185" s="1" t="s">
        <v>18</v>
      </c>
      <c r="L185" s="2" t="s">
        <v>1729</v>
      </c>
      <c r="M185" s="6" t="s">
        <v>2099</v>
      </c>
      <c r="N185" s="2" t="s">
        <v>1731</v>
      </c>
      <c r="O185" s="2" t="s">
        <v>1732</v>
      </c>
      <c r="P185" s="2" t="s">
        <v>1733</v>
      </c>
      <c r="Q185" s="2" t="str">
        <f t="shared" si="2"/>
        <v>计科学院-计算机科学与技术2班（专升本）72-25王子维-毕业生档案-档案转递编号2310373RA53OP4GAIK转回生源地</v>
      </c>
    </row>
    <row r="186" s="2" customFormat="1" ht="22.5" customHeight="1" spans="1:17">
      <c r="A186" s="2" t="s">
        <v>2100</v>
      </c>
      <c r="B186" s="2">
        <f>COUNTIF(C$2:C186,C186)</f>
        <v>26</v>
      </c>
      <c r="C186" s="2" t="s">
        <v>603</v>
      </c>
      <c r="D186" s="2" t="s">
        <v>670</v>
      </c>
      <c r="E186" s="2" t="s">
        <v>118</v>
      </c>
      <c r="F186" s="2" t="s">
        <v>119</v>
      </c>
      <c r="G186" s="2" t="s">
        <v>120</v>
      </c>
      <c r="H186" s="2">
        <v>236400</v>
      </c>
      <c r="I186" s="2" t="s">
        <v>121</v>
      </c>
      <c r="J186" s="2" t="s">
        <v>671</v>
      </c>
      <c r="K186" s="1" t="s">
        <v>18</v>
      </c>
      <c r="L186" s="2" t="s">
        <v>1729</v>
      </c>
      <c r="M186" s="6" t="s">
        <v>2101</v>
      </c>
      <c r="N186" s="2" t="s">
        <v>1731</v>
      </c>
      <c r="O186" s="2" t="s">
        <v>1732</v>
      </c>
      <c r="P186" s="2" t="s">
        <v>1733</v>
      </c>
      <c r="Q186" s="2" t="str">
        <f t="shared" si="2"/>
        <v>计科学院-计算机科学与技术2班（专升本）72-26韦林林-毕业生档案-档案转递编号2310373CA7A8GND7HX转回生源地</v>
      </c>
    </row>
    <row r="187" s="2" customFormat="1" ht="22.5" customHeight="1" spans="1:17">
      <c r="A187" s="2" t="s">
        <v>2102</v>
      </c>
      <c r="B187" s="2">
        <f>COUNTIF(C$2:C187,C187)</f>
        <v>27</v>
      </c>
      <c r="C187" s="2" t="s">
        <v>603</v>
      </c>
      <c r="D187" s="2" t="s">
        <v>672</v>
      </c>
      <c r="E187" s="2" t="s">
        <v>673</v>
      </c>
      <c r="F187" s="2" t="s">
        <v>674</v>
      </c>
      <c r="G187" s="2" t="s">
        <v>675</v>
      </c>
      <c r="H187" s="2">
        <v>231200</v>
      </c>
      <c r="I187" s="2" t="s">
        <v>676</v>
      </c>
      <c r="J187" s="2" t="s">
        <v>677</v>
      </c>
      <c r="K187" s="1" t="s">
        <v>18</v>
      </c>
      <c r="L187" s="2" t="s">
        <v>1729</v>
      </c>
      <c r="M187" s="6" t="s">
        <v>2103</v>
      </c>
      <c r="N187" s="2" t="s">
        <v>1731</v>
      </c>
      <c r="O187" s="2" t="s">
        <v>1732</v>
      </c>
      <c r="P187" s="2" t="s">
        <v>1733</v>
      </c>
      <c r="Q187" s="2" t="str">
        <f t="shared" si="2"/>
        <v>计科学院-计算机科学与技术2班（专升本）72-27卫苗苗-毕业生档案-档案转递编号2310373HBYRXQ8N1RV转回生源地</v>
      </c>
    </row>
    <row r="188" s="2" customFormat="1" ht="22.5" customHeight="1" spans="1:17">
      <c r="A188" s="2" t="s">
        <v>2104</v>
      </c>
      <c r="B188" s="2">
        <f>COUNTIF(C$2:C188,C188)</f>
        <v>28</v>
      </c>
      <c r="C188" s="2" t="s">
        <v>603</v>
      </c>
      <c r="D188" s="2" t="s">
        <v>678</v>
      </c>
      <c r="E188" s="2" t="s">
        <v>418</v>
      </c>
      <c r="F188" s="2" t="s">
        <v>419</v>
      </c>
      <c r="G188" s="2" t="s">
        <v>420</v>
      </c>
      <c r="H188" s="2">
        <v>231400</v>
      </c>
      <c r="I188" s="2" t="s">
        <v>421</v>
      </c>
      <c r="J188" s="2" t="s">
        <v>679</v>
      </c>
      <c r="K188" s="1" t="s">
        <v>18</v>
      </c>
      <c r="L188" s="2" t="s">
        <v>1729</v>
      </c>
      <c r="M188" s="6" t="s">
        <v>2105</v>
      </c>
      <c r="N188" s="2" t="s">
        <v>1731</v>
      </c>
      <c r="O188" s="2" t="s">
        <v>1732</v>
      </c>
      <c r="P188" s="2" t="s">
        <v>1733</v>
      </c>
      <c r="Q188" s="2" t="str">
        <f t="shared" si="2"/>
        <v>计科学院-计算机科学与技术2班（专升本）72-28温京亮-毕业生档案-档案转递编号2310373MB2IDTK3RY3转回生源地</v>
      </c>
    </row>
    <row r="189" s="2" customFormat="1" ht="22.5" customHeight="1" spans="1:17">
      <c r="A189" s="2" t="s">
        <v>2106</v>
      </c>
      <c r="B189" s="2">
        <f>COUNTIF(C$2:C189,C189)</f>
        <v>29</v>
      </c>
      <c r="C189" s="2" t="s">
        <v>603</v>
      </c>
      <c r="D189" s="2" t="s">
        <v>680</v>
      </c>
      <c r="E189" s="2" t="s">
        <v>328</v>
      </c>
      <c r="F189" s="2" t="s">
        <v>291</v>
      </c>
      <c r="G189" s="2" t="s">
        <v>329</v>
      </c>
      <c r="H189" s="2">
        <v>233600</v>
      </c>
      <c r="I189" s="2" t="s">
        <v>330</v>
      </c>
      <c r="J189" s="2" t="s">
        <v>681</v>
      </c>
      <c r="K189" s="1" t="s">
        <v>18</v>
      </c>
      <c r="L189" s="2" t="s">
        <v>1729</v>
      </c>
      <c r="M189" s="6" t="s">
        <v>2107</v>
      </c>
      <c r="N189" s="2" t="s">
        <v>1731</v>
      </c>
      <c r="O189" s="2" t="s">
        <v>1732</v>
      </c>
      <c r="P189" s="2" t="s">
        <v>1733</v>
      </c>
      <c r="Q189" s="2" t="str">
        <f t="shared" si="2"/>
        <v>计科学院-计算机科学与技术2班（专升本）72-29吴春明-毕业生档案-档案转递编号2310373V08AF3F8AHI转回生源地</v>
      </c>
    </row>
    <row r="190" s="2" customFormat="1" ht="22.5" customHeight="1" spans="1:17">
      <c r="A190" s="2" t="s">
        <v>2108</v>
      </c>
      <c r="B190" s="2">
        <f>COUNTIF(C$2:C190,C190)</f>
        <v>30</v>
      </c>
      <c r="C190" s="2" t="s">
        <v>603</v>
      </c>
      <c r="D190" s="2" t="s">
        <v>682</v>
      </c>
      <c r="E190" s="2" t="s">
        <v>683</v>
      </c>
      <c r="F190" s="2" t="s">
        <v>76</v>
      </c>
      <c r="G190" s="2" t="s">
        <v>684</v>
      </c>
      <c r="H190" s="2">
        <v>236000</v>
      </c>
      <c r="I190" s="2" t="s">
        <v>685</v>
      </c>
      <c r="J190" s="2" t="s">
        <v>686</v>
      </c>
      <c r="K190" s="1" t="s">
        <v>18</v>
      </c>
      <c r="L190" s="2" t="s">
        <v>1729</v>
      </c>
      <c r="M190" s="6" t="s">
        <v>2109</v>
      </c>
      <c r="N190" s="2" t="s">
        <v>1731</v>
      </c>
      <c r="O190" s="2" t="s">
        <v>1732</v>
      </c>
      <c r="P190" s="2" t="s">
        <v>1733</v>
      </c>
      <c r="Q190" s="2" t="str">
        <f t="shared" si="2"/>
        <v>计科学院-计算机科学与技术2班（专升本）72-30吴春洋-毕业生档案-档案转递编号2310373YTYWNZLS17U转回生源地</v>
      </c>
    </row>
    <row r="191" s="2" customFormat="1" ht="22.5" customHeight="1" spans="1:17">
      <c r="A191" s="2" t="s">
        <v>2110</v>
      </c>
      <c r="B191" s="2">
        <f>COUNTIF(C$2:C191,C191)</f>
        <v>31</v>
      </c>
      <c r="C191" s="2" t="s">
        <v>603</v>
      </c>
      <c r="D191" s="2" t="s">
        <v>687</v>
      </c>
      <c r="E191" s="2" t="s">
        <v>250</v>
      </c>
      <c r="F191" s="2" t="s">
        <v>251</v>
      </c>
      <c r="G191" s="2" t="s">
        <v>252</v>
      </c>
      <c r="H191" s="2">
        <v>237400</v>
      </c>
      <c r="I191" s="2" t="s">
        <v>253</v>
      </c>
      <c r="J191" s="2" t="s">
        <v>688</v>
      </c>
      <c r="K191" s="1" t="s">
        <v>18</v>
      </c>
      <c r="L191" s="2" t="s">
        <v>1729</v>
      </c>
      <c r="M191" s="6" t="s">
        <v>2111</v>
      </c>
      <c r="N191" s="2" t="s">
        <v>1731</v>
      </c>
      <c r="O191" s="2" t="s">
        <v>1732</v>
      </c>
      <c r="P191" s="2" t="s">
        <v>1733</v>
      </c>
      <c r="Q191" s="2" t="str">
        <f t="shared" si="2"/>
        <v>计科学院-计算机科学与技术2班（专升本）72-31吴永亮-毕业生档案-档案转递编号23103732FGEMBG5LGM转回生源地</v>
      </c>
    </row>
    <row r="192" s="2" customFormat="1" ht="22.5" customHeight="1" spans="1:17">
      <c r="A192" s="2" t="s">
        <v>2112</v>
      </c>
      <c r="B192" s="2">
        <f>COUNTIF(C$2:C192,C192)</f>
        <v>32</v>
      </c>
      <c r="C192" s="2" t="s">
        <v>603</v>
      </c>
      <c r="D192" s="2" t="s">
        <v>689</v>
      </c>
      <c r="E192" s="2" t="s">
        <v>290</v>
      </c>
      <c r="F192" s="2" t="s">
        <v>291</v>
      </c>
      <c r="G192" s="2" t="s">
        <v>292</v>
      </c>
      <c r="H192" s="2">
        <v>230000</v>
      </c>
      <c r="I192" s="2" t="s">
        <v>293</v>
      </c>
      <c r="J192" s="2" t="s">
        <v>690</v>
      </c>
      <c r="K192" s="1" t="s">
        <v>18</v>
      </c>
      <c r="L192" s="2" t="s">
        <v>1729</v>
      </c>
      <c r="M192" s="6" t="s">
        <v>2113</v>
      </c>
      <c r="N192" s="2" t="s">
        <v>1731</v>
      </c>
      <c r="O192" s="2" t="s">
        <v>1732</v>
      </c>
      <c r="P192" s="2" t="s">
        <v>1733</v>
      </c>
      <c r="Q192" s="2" t="str">
        <f t="shared" si="2"/>
        <v>计科学院-计算机科学与技术2班（专升本）72-32夏徐彪-毕业生档案-档案转递编号2310373NY0JIH8HA5W转回生源地</v>
      </c>
    </row>
    <row r="193" s="2" customFormat="1" ht="22.5" customHeight="1" spans="1:17">
      <c r="A193" s="2" t="s">
        <v>2114</v>
      </c>
      <c r="B193" s="2">
        <f>COUNTIF(C$2:C193,C193)</f>
        <v>33</v>
      </c>
      <c r="C193" s="2" t="s">
        <v>603</v>
      </c>
      <c r="D193" s="2" t="s">
        <v>691</v>
      </c>
      <c r="E193" s="2" t="s">
        <v>124</v>
      </c>
      <c r="F193" s="2" t="s">
        <v>125</v>
      </c>
      <c r="G193" s="2" t="s">
        <v>126</v>
      </c>
      <c r="H193" s="2">
        <v>236500</v>
      </c>
      <c r="I193" s="2" t="s">
        <v>127</v>
      </c>
      <c r="J193" s="2" t="s">
        <v>692</v>
      </c>
      <c r="K193" s="1" t="s">
        <v>18</v>
      </c>
      <c r="L193" s="2" t="s">
        <v>1729</v>
      </c>
      <c r="M193" s="6" t="s">
        <v>2115</v>
      </c>
      <c r="N193" s="2" t="s">
        <v>1731</v>
      </c>
      <c r="O193" s="2" t="s">
        <v>1732</v>
      </c>
      <c r="P193" s="2" t="s">
        <v>1733</v>
      </c>
      <c r="Q193" s="2" t="str">
        <f t="shared" si="2"/>
        <v>计科学院-计算机科学与技术2班（专升本）72-33肖晨旭-毕业生档案-档案转递编号2310373QC4GTOPIR14转回生源地</v>
      </c>
    </row>
    <row r="194" s="2" customFormat="1" ht="22.5" customHeight="1" spans="1:17">
      <c r="A194" s="2" t="s">
        <v>2116</v>
      </c>
      <c r="B194" s="2">
        <f>COUNTIF(C$2:C194,C194)</f>
        <v>34</v>
      </c>
      <c r="C194" s="2" t="s">
        <v>603</v>
      </c>
      <c r="D194" s="2" t="s">
        <v>693</v>
      </c>
      <c r="E194" s="2" t="s">
        <v>258</v>
      </c>
      <c r="F194" s="2" t="s">
        <v>76</v>
      </c>
      <c r="G194" s="2" t="s">
        <v>259</v>
      </c>
      <c r="H194" s="2">
        <v>235000</v>
      </c>
      <c r="I194" s="2" t="s">
        <v>260</v>
      </c>
      <c r="J194" s="2" t="s">
        <v>694</v>
      </c>
      <c r="K194" s="1" t="s">
        <v>18</v>
      </c>
      <c r="L194" s="2" t="s">
        <v>1729</v>
      </c>
      <c r="M194" s="6" t="s">
        <v>2117</v>
      </c>
      <c r="N194" s="2" t="s">
        <v>1731</v>
      </c>
      <c r="O194" s="2" t="s">
        <v>1732</v>
      </c>
      <c r="P194" s="2" t="s">
        <v>1733</v>
      </c>
      <c r="Q194" s="2" t="str">
        <f t="shared" si="2"/>
        <v>计科学院-计算机科学与技术2班（专升本）72-34谢勇-毕业生档案-档案转递编号2310373I7HFLIXU0KO转回生源地</v>
      </c>
    </row>
    <row r="195" s="2" customFormat="1" ht="22.5" customHeight="1" spans="1:17">
      <c r="A195" s="2" t="s">
        <v>2118</v>
      </c>
      <c r="B195" s="2">
        <f>COUNTIF(C$2:C195,C195)</f>
        <v>35</v>
      </c>
      <c r="C195" s="2" t="s">
        <v>603</v>
      </c>
      <c r="D195" s="2" t="s">
        <v>695</v>
      </c>
      <c r="E195" s="2" t="s">
        <v>61</v>
      </c>
      <c r="F195" s="2" t="s">
        <v>62</v>
      </c>
      <c r="G195" s="2" t="s">
        <v>63</v>
      </c>
      <c r="H195" s="2">
        <v>231300</v>
      </c>
      <c r="I195" s="2" t="s">
        <v>64</v>
      </c>
      <c r="J195" s="2" t="s">
        <v>696</v>
      </c>
      <c r="K195" s="1" t="s">
        <v>18</v>
      </c>
      <c r="L195" s="2" t="s">
        <v>1729</v>
      </c>
      <c r="M195" s="6" t="s">
        <v>2119</v>
      </c>
      <c r="N195" s="2" t="s">
        <v>1731</v>
      </c>
      <c r="O195" s="2" t="s">
        <v>1732</v>
      </c>
      <c r="P195" s="2" t="s">
        <v>1733</v>
      </c>
      <c r="Q195" s="2" t="str">
        <f t="shared" ref="Q195:Q258" si="3">L195&amp;C195&amp;M195&amp;D195&amp;P195&amp;N195&amp;O195&amp;J195&amp;K195</f>
        <v>计科学院-计算机科学与技术2班（专升本）72-35徐浩-毕业生档案-档案转递编号2310373K056JAU9O8A转回生源地</v>
      </c>
    </row>
    <row r="196" s="2" customFormat="1" ht="22.5" customHeight="1" spans="1:17">
      <c r="A196" s="2" t="s">
        <v>2120</v>
      </c>
      <c r="B196" s="2">
        <f>COUNTIF(C$2:C196,C196)</f>
        <v>36</v>
      </c>
      <c r="C196" s="2" t="s">
        <v>603</v>
      </c>
      <c r="D196" s="2" t="s">
        <v>697</v>
      </c>
      <c r="E196" s="2" t="s">
        <v>698</v>
      </c>
      <c r="F196" s="2" t="s">
        <v>76</v>
      </c>
      <c r="G196" s="2" t="s">
        <v>699</v>
      </c>
      <c r="H196" s="2">
        <v>247200</v>
      </c>
      <c r="I196" s="2" t="s">
        <v>700</v>
      </c>
      <c r="J196" s="2" t="s">
        <v>701</v>
      </c>
      <c r="K196" s="1" t="s">
        <v>18</v>
      </c>
      <c r="L196" s="2" t="s">
        <v>1729</v>
      </c>
      <c r="M196" s="6" t="s">
        <v>2121</v>
      </c>
      <c r="N196" s="2" t="s">
        <v>1731</v>
      </c>
      <c r="O196" s="2" t="s">
        <v>1732</v>
      </c>
      <c r="P196" s="2" t="s">
        <v>1733</v>
      </c>
      <c r="Q196" s="2" t="str">
        <f t="shared" si="3"/>
        <v>计科学院-计算机科学与技术2班（专升本）72-36徐敏-毕业生档案-档案转递编号23103735TZI189ZXZP转回生源地</v>
      </c>
    </row>
    <row r="197" s="2" customFormat="1" ht="22.5" customHeight="1" spans="1:17">
      <c r="A197" s="2" t="s">
        <v>2122</v>
      </c>
      <c r="B197" s="2">
        <f>COUNTIF(C$2:C197,C197)</f>
        <v>37</v>
      </c>
      <c r="C197" s="2" t="s">
        <v>603</v>
      </c>
      <c r="D197" s="2" t="s">
        <v>702</v>
      </c>
      <c r="E197" s="2" t="s">
        <v>112</v>
      </c>
      <c r="F197" s="2" t="s">
        <v>113</v>
      </c>
      <c r="G197" s="2" t="s">
        <v>114</v>
      </c>
      <c r="H197" s="2">
        <v>232000</v>
      </c>
      <c r="I197" s="2" t="s">
        <v>115</v>
      </c>
      <c r="J197" s="2" t="s">
        <v>703</v>
      </c>
      <c r="K197" s="1" t="s">
        <v>18</v>
      </c>
      <c r="L197" s="2" t="s">
        <v>1729</v>
      </c>
      <c r="M197" s="6" t="s">
        <v>2123</v>
      </c>
      <c r="N197" s="2" t="s">
        <v>1731</v>
      </c>
      <c r="O197" s="2" t="s">
        <v>1732</v>
      </c>
      <c r="P197" s="2" t="s">
        <v>1733</v>
      </c>
      <c r="Q197" s="2" t="str">
        <f t="shared" si="3"/>
        <v>计科学院-计算机科学与技术2班（专升本）72-37徐赛-毕业生档案-档案转递编号2310373A0FAML0IFCC转回生源地</v>
      </c>
    </row>
    <row r="198" s="2" customFormat="1" ht="22.5" customHeight="1" spans="1:17">
      <c r="A198" s="2" t="s">
        <v>2124</v>
      </c>
      <c r="B198" s="2">
        <f>COUNTIF(C$2:C198,C198)</f>
        <v>38</v>
      </c>
      <c r="C198" s="2" t="s">
        <v>603</v>
      </c>
      <c r="D198" s="2" t="s">
        <v>704</v>
      </c>
      <c r="E198" s="2" t="s">
        <v>250</v>
      </c>
      <c r="F198" s="2" t="s">
        <v>251</v>
      </c>
      <c r="G198" s="2" t="s">
        <v>252</v>
      </c>
      <c r="H198" s="2">
        <v>237400</v>
      </c>
      <c r="I198" s="2" t="s">
        <v>253</v>
      </c>
      <c r="J198" s="2" t="s">
        <v>705</v>
      </c>
      <c r="K198" s="1" t="s">
        <v>18</v>
      </c>
      <c r="L198" s="2" t="s">
        <v>1729</v>
      </c>
      <c r="M198" s="6" t="s">
        <v>2125</v>
      </c>
      <c r="N198" s="2" t="s">
        <v>1731</v>
      </c>
      <c r="O198" s="2" t="s">
        <v>1732</v>
      </c>
      <c r="P198" s="2" t="s">
        <v>1733</v>
      </c>
      <c r="Q198" s="2" t="str">
        <f t="shared" si="3"/>
        <v>计科学院-计算机科学与技术2班（专升本）72-38徐统-毕业生档案-档案转递编号2310373XYMJGUD5XQ0转回生源地</v>
      </c>
    </row>
    <row r="199" s="2" customFormat="1" ht="22.5" customHeight="1" spans="1:17">
      <c r="A199" s="2" t="s">
        <v>2126</v>
      </c>
      <c r="B199" s="2">
        <f>COUNTIF(C$2:C199,C199)</f>
        <v>39</v>
      </c>
      <c r="C199" s="2" t="s">
        <v>603</v>
      </c>
      <c r="D199" s="2" t="s">
        <v>706</v>
      </c>
      <c r="E199" s="2" t="s">
        <v>707</v>
      </c>
      <c r="F199" s="2" t="s">
        <v>291</v>
      </c>
      <c r="G199" s="2" t="s">
        <v>708</v>
      </c>
      <c r="H199" s="2">
        <v>242100</v>
      </c>
      <c r="I199" s="2" t="s">
        <v>709</v>
      </c>
      <c r="J199" s="2" t="s">
        <v>710</v>
      </c>
      <c r="K199" s="1" t="s">
        <v>18</v>
      </c>
      <c r="L199" s="2" t="s">
        <v>1729</v>
      </c>
      <c r="M199" s="6" t="s">
        <v>2127</v>
      </c>
      <c r="N199" s="2" t="s">
        <v>1731</v>
      </c>
      <c r="O199" s="2" t="s">
        <v>1732</v>
      </c>
      <c r="P199" s="2" t="s">
        <v>1733</v>
      </c>
      <c r="Q199" s="2" t="str">
        <f t="shared" si="3"/>
        <v>计科学院-计算机科学与技术2班（专升本）72-39许乐-毕业生档案-档案转递编号2310373P7N8CJZ5NSB转回生源地</v>
      </c>
    </row>
    <row r="200" s="2" customFormat="1" ht="22.5" customHeight="1" spans="1:17">
      <c r="A200" s="2" t="s">
        <v>2128</v>
      </c>
      <c r="B200" s="2">
        <f>COUNTIF(C$2:C200,C200)</f>
        <v>40</v>
      </c>
      <c r="C200" s="2" t="s">
        <v>603</v>
      </c>
      <c r="D200" s="2" t="s">
        <v>711</v>
      </c>
      <c r="E200" s="2" t="s">
        <v>392</v>
      </c>
      <c r="F200" s="2" t="s">
        <v>393</v>
      </c>
      <c r="G200" s="2" t="s">
        <v>394</v>
      </c>
      <c r="H200" s="2">
        <v>234000</v>
      </c>
      <c r="I200" s="2" t="s">
        <v>395</v>
      </c>
      <c r="J200" s="2" t="s">
        <v>712</v>
      </c>
      <c r="K200" s="1" t="s">
        <v>18</v>
      </c>
      <c r="L200" s="2" t="s">
        <v>1729</v>
      </c>
      <c r="M200" s="6" t="s">
        <v>2129</v>
      </c>
      <c r="N200" s="2" t="s">
        <v>1731</v>
      </c>
      <c r="O200" s="2" t="s">
        <v>1732</v>
      </c>
      <c r="P200" s="2" t="s">
        <v>1733</v>
      </c>
      <c r="Q200" s="2" t="str">
        <f t="shared" si="3"/>
        <v>计科学院-计算机科学与技术2班（专升本）72-40许祥玲-毕业生档案-档案转递编号23103736ZEMWQ7IO4R转回生源地</v>
      </c>
    </row>
    <row r="201" s="2" customFormat="1" ht="22.5" customHeight="1" spans="1:17">
      <c r="A201" s="2" t="s">
        <v>2130</v>
      </c>
      <c r="B201" s="2">
        <f>COUNTIF(C$2:C201,C201)</f>
        <v>41</v>
      </c>
      <c r="C201" s="2" t="s">
        <v>603</v>
      </c>
      <c r="D201" s="2" t="s">
        <v>713</v>
      </c>
      <c r="E201" s="2" t="s">
        <v>67</v>
      </c>
      <c r="F201" s="2" t="s">
        <v>68</v>
      </c>
      <c r="G201" s="2" t="s">
        <v>69</v>
      </c>
      <c r="H201" s="2">
        <v>231100</v>
      </c>
      <c r="I201" s="2" t="s">
        <v>70</v>
      </c>
      <c r="J201" s="2" t="s">
        <v>714</v>
      </c>
      <c r="K201" s="1" t="s">
        <v>18</v>
      </c>
      <c r="L201" s="2" t="s">
        <v>1729</v>
      </c>
      <c r="M201" s="6" t="s">
        <v>2131</v>
      </c>
      <c r="N201" s="2" t="s">
        <v>1731</v>
      </c>
      <c r="O201" s="2" t="s">
        <v>1732</v>
      </c>
      <c r="P201" s="2" t="s">
        <v>1733</v>
      </c>
      <c r="Q201" s="2" t="str">
        <f t="shared" si="3"/>
        <v>计科学院-计算机科学与技术2班（专升本）72-41叶梦冉-毕业生档案-档案转递编号2310373P92H7923BZL转回生源地</v>
      </c>
    </row>
    <row r="202" s="2" customFormat="1" ht="22.5" customHeight="1" spans="1:17">
      <c r="A202" s="2" t="s">
        <v>2132</v>
      </c>
      <c r="B202" s="2">
        <f>COUNTIF(C$2:C202,C202)</f>
        <v>42</v>
      </c>
      <c r="C202" s="2" t="s">
        <v>603</v>
      </c>
      <c r="D202" s="2" t="s">
        <v>715</v>
      </c>
      <c r="E202" s="2" t="s">
        <v>118</v>
      </c>
      <c r="F202" s="2" t="s">
        <v>119</v>
      </c>
      <c r="G202" s="2" t="s">
        <v>120</v>
      </c>
      <c r="H202" s="2">
        <v>236400</v>
      </c>
      <c r="I202" s="2" t="s">
        <v>121</v>
      </c>
      <c r="J202" s="2" t="s">
        <v>716</v>
      </c>
      <c r="K202" s="1" t="s">
        <v>18</v>
      </c>
      <c r="L202" s="2" t="s">
        <v>1729</v>
      </c>
      <c r="M202" s="6" t="s">
        <v>2133</v>
      </c>
      <c r="N202" s="2" t="s">
        <v>1731</v>
      </c>
      <c r="O202" s="2" t="s">
        <v>1732</v>
      </c>
      <c r="P202" s="2" t="s">
        <v>1733</v>
      </c>
      <c r="Q202" s="2" t="str">
        <f t="shared" si="3"/>
        <v>计科学院-计算机科学与技术2班（专升本）72-42于双印-毕业生档案-档案转递编号2310373RXOS5RXFYU9转回生源地</v>
      </c>
    </row>
    <row r="203" s="2" customFormat="1" ht="22.5" customHeight="1" spans="1:17">
      <c r="A203" s="2" t="s">
        <v>2134</v>
      </c>
      <c r="B203" s="2">
        <f>COUNTIF(C$2:C203,C203)</f>
        <v>43</v>
      </c>
      <c r="C203" s="2" t="s">
        <v>603</v>
      </c>
      <c r="D203" s="2" t="s">
        <v>717</v>
      </c>
      <c r="E203" s="2" t="s">
        <v>67</v>
      </c>
      <c r="F203" s="2" t="s">
        <v>68</v>
      </c>
      <c r="G203" s="2" t="s">
        <v>69</v>
      </c>
      <c r="H203" s="2">
        <v>231100</v>
      </c>
      <c r="I203" s="2" t="s">
        <v>70</v>
      </c>
      <c r="J203" s="2" t="s">
        <v>718</v>
      </c>
      <c r="K203" s="1" t="s">
        <v>18</v>
      </c>
      <c r="L203" s="2" t="s">
        <v>1729</v>
      </c>
      <c r="M203" s="6" t="s">
        <v>2135</v>
      </c>
      <c r="N203" s="2" t="s">
        <v>1731</v>
      </c>
      <c r="O203" s="2" t="s">
        <v>1732</v>
      </c>
      <c r="P203" s="2" t="s">
        <v>1733</v>
      </c>
      <c r="Q203" s="2" t="str">
        <f t="shared" si="3"/>
        <v>计科学院-计算机科学与技术2班（专升本）72-43余祖霞-毕业生档案-档案转递编号23103735NOKIYSJSW2转回生源地</v>
      </c>
    </row>
    <row r="204" s="2" customFormat="1" ht="22.5" customHeight="1" spans="1:17">
      <c r="A204" s="2" t="s">
        <v>2136</v>
      </c>
      <c r="B204" s="2">
        <f>COUNTIF(C$2:C204,C204)</f>
        <v>44</v>
      </c>
      <c r="C204" s="2" t="s">
        <v>603</v>
      </c>
      <c r="D204" s="2" t="s">
        <v>719</v>
      </c>
      <c r="E204" s="2" t="s">
        <v>169</v>
      </c>
      <c r="F204" s="2" t="s">
        <v>170</v>
      </c>
      <c r="G204" s="2" t="s">
        <v>171</v>
      </c>
      <c r="H204" s="2">
        <v>231600</v>
      </c>
      <c r="I204" s="2" t="s">
        <v>172</v>
      </c>
      <c r="J204" s="2" t="s">
        <v>720</v>
      </c>
      <c r="K204" s="1" t="s">
        <v>18</v>
      </c>
      <c r="L204" s="2" t="s">
        <v>1729</v>
      </c>
      <c r="M204" s="6" t="s">
        <v>2137</v>
      </c>
      <c r="N204" s="2" t="s">
        <v>1731</v>
      </c>
      <c r="O204" s="2" t="s">
        <v>1732</v>
      </c>
      <c r="P204" s="2" t="s">
        <v>1733</v>
      </c>
      <c r="Q204" s="2" t="str">
        <f t="shared" si="3"/>
        <v>计科学院-计算机科学与技术2班（专升本）72-44张超-毕业生档案-档案转递编号2310373SOUIENB49MT转回生源地</v>
      </c>
    </row>
    <row r="205" s="2" customFormat="1" ht="22.5" customHeight="1" spans="1:17">
      <c r="A205" s="2" t="s">
        <v>2138</v>
      </c>
      <c r="B205" s="2">
        <f>COUNTIF(C$2:C205,C205)</f>
        <v>45</v>
      </c>
      <c r="C205" s="2" t="s">
        <v>603</v>
      </c>
      <c r="D205" s="2" t="s">
        <v>721</v>
      </c>
      <c r="E205" s="2" t="s">
        <v>258</v>
      </c>
      <c r="F205" s="2" t="s">
        <v>76</v>
      </c>
      <c r="G205" s="2" t="s">
        <v>259</v>
      </c>
      <c r="H205" s="2">
        <v>235000</v>
      </c>
      <c r="I205" s="2" t="s">
        <v>260</v>
      </c>
      <c r="J205" s="2" t="s">
        <v>722</v>
      </c>
      <c r="K205" s="1" t="s">
        <v>18</v>
      </c>
      <c r="L205" s="2" t="s">
        <v>1729</v>
      </c>
      <c r="M205" s="6" t="s">
        <v>2139</v>
      </c>
      <c r="N205" s="2" t="s">
        <v>1731</v>
      </c>
      <c r="O205" s="2" t="s">
        <v>1732</v>
      </c>
      <c r="P205" s="2" t="s">
        <v>1733</v>
      </c>
      <c r="Q205" s="2" t="str">
        <f t="shared" si="3"/>
        <v>计科学院-计算机科学与技术2班（专升本）72-45张纯纯-毕业生档案-档案转递编号231037304GI8SCKRJI转回生源地</v>
      </c>
    </row>
    <row r="206" s="2" customFormat="1" ht="22.5" customHeight="1" spans="1:17">
      <c r="A206" s="2" t="s">
        <v>2140</v>
      </c>
      <c r="B206" s="2">
        <f>COUNTIF(C$2:C206,C206)</f>
        <v>46</v>
      </c>
      <c r="C206" s="2" t="s">
        <v>603</v>
      </c>
      <c r="D206" s="2" t="s">
        <v>723</v>
      </c>
      <c r="E206" s="2" t="s">
        <v>95</v>
      </c>
      <c r="F206" s="2" t="s">
        <v>96</v>
      </c>
      <c r="G206" s="2" t="s">
        <v>97</v>
      </c>
      <c r="H206" s="2">
        <v>246000</v>
      </c>
      <c r="I206" s="2" t="s">
        <v>98</v>
      </c>
      <c r="J206" s="2" t="s">
        <v>724</v>
      </c>
      <c r="K206" s="1" t="s">
        <v>18</v>
      </c>
      <c r="L206" s="2" t="s">
        <v>1729</v>
      </c>
      <c r="M206" s="6" t="s">
        <v>2141</v>
      </c>
      <c r="N206" s="2" t="s">
        <v>1731</v>
      </c>
      <c r="O206" s="2" t="s">
        <v>1732</v>
      </c>
      <c r="P206" s="2" t="s">
        <v>1733</v>
      </c>
      <c r="Q206" s="2" t="str">
        <f t="shared" si="3"/>
        <v>计科学院-计算机科学与技术2班（专升本）72-46张高涛-毕业生档案-档案转递编号2310373UV19H0BNT9N转回生源地</v>
      </c>
    </row>
    <row r="207" s="2" customFormat="1" ht="22.5" customHeight="1" spans="1:17">
      <c r="A207" s="2" t="s">
        <v>2142</v>
      </c>
      <c r="B207" s="2">
        <f>COUNTIF(C$2:C207,C207)</f>
        <v>47</v>
      </c>
      <c r="C207" s="2" t="s">
        <v>603</v>
      </c>
      <c r="D207" s="2" t="s">
        <v>725</v>
      </c>
      <c r="E207" s="2" t="s">
        <v>136</v>
      </c>
      <c r="F207" s="2" t="s">
        <v>137</v>
      </c>
      <c r="G207" s="2" t="s">
        <v>138</v>
      </c>
      <c r="H207" s="2">
        <v>235200</v>
      </c>
      <c r="I207" s="2" t="s">
        <v>139</v>
      </c>
      <c r="J207" s="2" t="s">
        <v>726</v>
      </c>
      <c r="K207" s="1" t="s">
        <v>18</v>
      </c>
      <c r="L207" s="2" t="s">
        <v>1729</v>
      </c>
      <c r="M207" s="6" t="s">
        <v>2143</v>
      </c>
      <c r="N207" s="2" t="s">
        <v>1731</v>
      </c>
      <c r="O207" s="2" t="s">
        <v>1732</v>
      </c>
      <c r="P207" s="2" t="s">
        <v>1733</v>
      </c>
      <c r="Q207" s="2" t="str">
        <f t="shared" si="3"/>
        <v>计科学院-计算机科学与技术2班（专升本）72-47张郭亮-毕业生档案-档案转递编号23103735YUX7ULWFZQ转回生源地</v>
      </c>
    </row>
    <row r="208" s="2" customFormat="1" ht="22.5" customHeight="1" spans="1:17">
      <c r="A208" s="2" t="s">
        <v>2144</v>
      </c>
      <c r="B208" s="2">
        <f>COUNTIF(C$2:C208,C208)</f>
        <v>48</v>
      </c>
      <c r="C208" s="2" t="s">
        <v>603</v>
      </c>
      <c r="D208" s="2" t="s">
        <v>727</v>
      </c>
      <c r="E208" s="2" t="s">
        <v>586</v>
      </c>
      <c r="F208" s="2" t="s">
        <v>76</v>
      </c>
      <c r="G208" s="2" t="s">
        <v>587</v>
      </c>
      <c r="H208" s="2">
        <v>234200</v>
      </c>
      <c r="I208" s="2" t="s">
        <v>588</v>
      </c>
      <c r="J208" s="2" t="s">
        <v>728</v>
      </c>
      <c r="K208" s="1" t="s">
        <v>18</v>
      </c>
      <c r="L208" s="2" t="s">
        <v>1729</v>
      </c>
      <c r="M208" s="6" t="s">
        <v>2145</v>
      </c>
      <c r="N208" s="2" t="s">
        <v>1731</v>
      </c>
      <c r="O208" s="2" t="s">
        <v>1732</v>
      </c>
      <c r="P208" s="2" t="s">
        <v>1733</v>
      </c>
      <c r="Q208" s="2" t="str">
        <f t="shared" si="3"/>
        <v>计科学院-计算机科学与技术2班（专升本）72-48张海莉-毕业生档案-档案转递编号2310373ISRPWI5LXIO转回生源地</v>
      </c>
    </row>
    <row r="209" s="2" customFormat="1" ht="22.5" customHeight="1" spans="1:17">
      <c r="A209" s="2" t="s">
        <v>2146</v>
      </c>
      <c r="B209" s="2">
        <f>COUNTIF(C$2:C209,C209)</f>
        <v>49</v>
      </c>
      <c r="C209" s="2" t="s">
        <v>603</v>
      </c>
      <c r="D209" s="2" t="s">
        <v>729</v>
      </c>
      <c r="E209" s="2" t="s">
        <v>469</v>
      </c>
      <c r="F209" s="2" t="s">
        <v>82</v>
      </c>
      <c r="G209" s="2" t="s">
        <v>470</v>
      </c>
      <c r="H209" s="2">
        <v>233400</v>
      </c>
      <c r="I209" s="2" t="s">
        <v>471</v>
      </c>
      <c r="J209" s="2" t="s">
        <v>730</v>
      </c>
      <c r="K209" s="1" t="s">
        <v>18</v>
      </c>
      <c r="L209" s="2" t="s">
        <v>1729</v>
      </c>
      <c r="M209" s="6" t="s">
        <v>2147</v>
      </c>
      <c r="N209" s="2" t="s">
        <v>1731</v>
      </c>
      <c r="O209" s="2" t="s">
        <v>1732</v>
      </c>
      <c r="P209" s="2" t="s">
        <v>1733</v>
      </c>
      <c r="Q209" s="2" t="str">
        <f t="shared" si="3"/>
        <v>计科学院-计算机科学与技术2班（专升本）72-49张何玉-毕业生档案-档案转递编号23103737IACCW450VM转回生源地</v>
      </c>
    </row>
    <row r="210" s="2" customFormat="1" ht="22.5" customHeight="1" spans="1:17">
      <c r="A210" s="2" t="s">
        <v>2148</v>
      </c>
      <c r="B210" s="2">
        <f>COUNTIF(C$2:C210,C210)</f>
        <v>50</v>
      </c>
      <c r="C210" s="2" t="s">
        <v>603</v>
      </c>
      <c r="D210" s="2" t="s">
        <v>731</v>
      </c>
      <c r="E210" s="2" t="s">
        <v>55</v>
      </c>
      <c r="F210" s="2" t="s">
        <v>56</v>
      </c>
      <c r="G210" s="2" t="s">
        <v>57</v>
      </c>
      <c r="H210" s="2">
        <v>236300</v>
      </c>
      <c r="I210" s="2" t="s">
        <v>58</v>
      </c>
      <c r="J210" s="2" t="s">
        <v>732</v>
      </c>
      <c r="K210" s="1" t="s">
        <v>18</v>
      </c>
      <c r="L210" s="2" t="s">
        <v>1729</v>
      </c>
      <c r="M210" s="6" t="s">
        <v>2149</v>
      </c>
      <c r="N210" s="2" t="s">
        <v>1731</v>
      </c>
      <c r="O210" s="2" t="s">
        <v>1732</v>
      </c>
      <c r="P210" s="2" t="s">
        <v>1733</v>
      </c>
      <c r="Q210" s="2" t="str">
        <f t="shared" si="3"/>
        <v>计科学院-计算机科学与技术2班（专升本）72-50张建东-毕业生档案-档案转递编号23103732VZIW080CO2转回生源地</v>
      </c>
    </row>
    <row r="211" s="2" customFormat="1" ht="22.5" customHeight="1" spans="1:17">
      <c r="A211" s="2" t="s">
        <v>2150</v>
      </c>
      <c r="B211" s="2">
        <f>COUNTIF(C$2:C211,C211)</f>
        <v>51</v>
      </c>
      <c r="C211" s="2" t="s">
        <v>603</v>
      </c>
      <c r="D211" s="2" t="s">
        <v>733</v>
      </c>
      <c r="E211" s="2" t="s">
        <v>276</v>
      </c>
      <c r="F211" s="2" t="s">
        <v>277</v>
      </c>
      <c r="G211" s="2" t="s">
        <v>278</v>
      </c>
      <c r="H211" s="2">
        <v>246500</v>
      </c>
      <c r="I211" s="2" t="s">
        <v>279</v>
      </c>
      <c r="J211" s="2" t="s">
        <v>734</v>
      </c>
      <c r="K211" s="1" t="s">
        <v>18</v>
      </c>
      <c r="L211" s="2" t="s">
        <v>1729</v>
      </c>
      <c r="M211" s="6" t="s">
        <v>2151</v>
      </c>
      <c r="N211" s="2" t="s">
        <v>1731</v>
      </c>
      <c r="O211" s="2" t="s">
        <v>1732</v>
      </c>
      <c r="P211" s="2" t="s">
        <v>1733</v>
      </c>
      <c r="Q211" s="2" t="str">
        <f t="shared" si="3"/>
        <v>计科学院-计算机科学与技术2班（专升本）72-51张剑-毕业生档案-档案转递编号23103733E3TLS7YHRA转回生源地</v>
      </c>
    </row>
    <row r="212" s="2" customFormat="1" ht="22.5" customHeight="1" spans="1:17">
      <c r="A212" s="2" t="s">
        <v>2152</v>
      </c>
      <c r="B212" s="2">
        <f>COUNTIF(C$2:C212,C212)</f>
        <v>52</v>
      </c>
      <c r="C212" s="2" t="s">
        <v>603</v>
      </c>
      <c r="D212" s="2" t="s">
        <v>735</v>
      </c>
      <c r="E212" s="2" t="s">
        <v>392</v>
      </c>
      <c r="F212" s="2" t="s">
        <v>393</v>
      </c>
      <c r="G212" s="2" t="s">
        <v>394</v>
      </c>
      <c r="H212" s="2">
        <v>234000</v>
      </c>
      <c r="I212" s="2" t="s">
        <v>395</v>
      </c>
      <c r="J212" s="2" t="s">
        <v>736</v>
      </c>
      <c r="K212" s="1" t="s">
        <v>18</v>
      </c>
      <c r="L212" s="2" t="s">
        <v>1729</v>
      </c>
      <c r="M212" s="6" t="s">
        <v>2153</v>
      </c>
      <c r="N212" s="2" t="s">
        <v>1731</v>
      </c>
      <c r="O212" s="2" t="s">
        <v>1732</v>
      </c>
      <c r="P212" s="2" t="s">
        <v>1733</v>
      </c>
      <c r="Q212" s="2" t="str">
        <f t="shared" si="3"/>
        <v>计科学院-计算机科学与技术2班（专升本）72-52张世纪-毕业生档案-档案转递编号2310373T2R2WN5VKVO转回生源地</v>
      </c>
    </row>
    <row r="213" s="2" customFormat="1" ht="22.5" customHeight="1" spans="1:17">
      <c r="A213" s="2" t="s">
        <v>2154</v>
      </c>
      <c r="B213" s="2">
        <f>COUNTIF(C$2:C213,C213)</f>
        <v>53</v>
      </c>
      <c r="C213" s="2" t="s">
        <v>603</v>
      </c>
      <c r="D213" s="2" t="s">
        <v>737</v>
      </c>
      <c r="E213" s="2" t="s">
        <v>276</v>
      </c>
      <c r="F213" s="2" t="s">
        <v>277</v>
      </c>
      <c r="G213" s="2" t="s">
        <v>278</v>
      </c>
      <c r="H213" s="2">
        <v>246500</v>
      </c>
      <c r="I213" s="2" t="s">
        <v>279</v>
      </c>
      <c r="J213" s="2" t="s">
        <v>738</v>
      </c>
      <c r="K213" s="1" t="s">
        <v>18</v>
      </c>
      <c r="L213" s="2" t="s">
        <v>1729</v>
      </c>
      <c r="M213" s="6" t="s">
        <v>2155</v>
      </c>
      <c r="N213" s="2" t="s">
        <v>1731</v>
      </c>
      <c r="O213" s="2" t="s">
        <v>1732</v>
      </c>
      <c r="P213" s="2" t="s">
        <v>1733</v>
      </c>
      <c r="Q213" s="2" t="str">
        <f t="shared" si="3"/>
        <v>计科学院-计算机科学与技术2班（专升本）72-53张涛-毕业生档案-档案转递编号2310373S5JV6HUILNZ转回生源地</v>
      </c>
    </row>
    <row r="214" s="2" customFormat="1" ht="22.5" customHeight="1" spans="1:17">
      <c r="A214" s="2" t="s">
        <v>2156</v>
      </c>
      <c r="B214" s="2">
        <f>COUNTIF(C$2:C214,C214)</f>
        <v>54</v>
      </c>
      <c r="C214" s="2" t="s">
        <v>603</v>
      </c>
      <c r="D214" s="2" t="s">
        <v>739</v>
      </c>
      <c r="E214" s="2" t="s">
        <v>572</v>
      </c>
      <c r="F214" s="2" t="s">
        <v>573</v>
      </c>
      <c r="G214" s="2" t="s">
        <v>574</v>
      </c>
      <c r="H214" s="2">
        <v>236200</v>
      </c>
      <c r="I214" s="2" t="s">
        <v>575</v>
      </c>
      <c r="J214" s="2" t="s">
        <v>740</v>
      </c>
      <c r="K214" s="1" t="s">
        <v>18</v>
      </c>
      <c r="L214" s="2" t="s">
        <v>1729</v>
      </c>
      <c r="M214" s="6" t="s">
        <v>2157</v>
      </c>
      <c r="N214" s="2" t="s">
        <v>1731</v>
      </c>
      <c r="O214" s="2" t="s">
        <v>1732</v>
      </c>
      <c r="P214" s="2" t="s">
        <v>1733</v>
      </c>
      <c r="Q214" s="2" t="str">
        <f t="shared" si="3"/>
        <v>计科学院-计算机科学与技术2班（专升本）72-54张同江-毕业生档案-档案转递编号2310373278VHKNHQDL转回生源地</v>
      </c>
    </row>
    <row r="215" s="2" customFormat="1" ht="22.5" customHeight="1" spans="1:17">
      <c r="A215" s="2" t="s">
        <v>2158</v>
      </c>
      <c r="B215" s="2">
        <f>COUNTIF(C$2:C215,C215)</f>
        <v>55</v>
      </c>
      <c r="C215" s="2" t="s">
        <v>603</v>
      </c>
      <c r="D215" s="2" t="s">
        <v>741</v>
      </c>
      <c r="E215" s="2" t="s">
        <v>328</v>
      </c>
      <c r="F215" s="2" t="s">
        <v>291</v>
      </c>
      <c r="G215" s="2" t="s">
        <v>329</v>
      </c>
      <c r="H215" s="2">
        <v>233600</v>
      </c>
      <c r="I215" s="2" t="s">
        <v>330</v>
      </c>
      <c r="J215" s="2" t="s">
        <v>742</v>
      </c>
      <c r="K215" s="1" t="s">
        <v>18</v>
      </c>
      <c r="L215" s="2" t="s">
        <v>1729</v>
      </c>
      <c r="M215" s="6" t="s">
        <v>2159</v>
      </c>
      <c r="N215" s="2" t="s">
        <v>1731</v>
      </c>
      <c r="O215" s="2" t="s">
        <v>1732</v>
      </c>
      <c r="P215" s="2" t="s">
        <v>1733</v>
      </c>
      <c r="Q215" s="2" t="str">
        <f t="shared" si="3"/>
        <v>计科学院-计算机科学与技术2班（专升本）72-55张旭-毕业生档案-档案转递编号23103732295OVTTJ5J转回生源地</v>
      </c>
    </row>
    <row r="216" s="2" customFormat="1" ht="22.5" customHeight="1" spans="1:17">
      <c r="A216" s="2" t="s">
        <v>2160</v>
      </c>
      <c r="B216" s="2">
        <f>COUNTIF(C$2:C216,C216)</f>
        <v>56</v>
      </c>
      <c r="C216" s="2" t="s">
        <v>603</v>
      </c>
      <c r="D216" s="2" t="s">
        <v>743</v>
      </c>
      <c r="E216" s="2" t="s">
        <v>118</v>
      </c>
      <c r="F216" s="2" t="s">
        <v>119</v>
      </c>
      <c r="G216" s="2" t="s">
        <v>120</v>
      </c>
      <c r="H216" s="2">
        <v>236400</v>
      </c>
      <c r="I216" s="2" t="s">
        <v>121</v>
      </c>
      <c r="J216" s="2" t="s">
        <v>744</v>
      </c>
      <c r="K216" s="1" t="s">
        <v>18</v>
      </c>
      <c r="L216" s="2" t="s">
        <v>1729</v>
      </c>
      <c r="M216" s="6" t="s">
        <v>2161</v>
      </c>
      <c r="N216" s="2" t="s">
        <v>1731</v>
      </c>
      <c r="O216" s="2" t="s">
        <v>1732</v>
      </c>
      <c r="P216" s="2" t="s">
        <v>1733</v>
      </c>
      <c r="Q216" s="2" t="str">
        <f t="shared" si="3"/>
        <v>计科学院-计算机科学与技术2班（专升本）72-56张艳丽-毕业生档案-档案转递编号23103734S1LKU7KO39转回生源地</v>
      </c>
    </row>
    <row r="217" s="2" customFormat="1" ht="22.5" customHeight="1" spans="1:17">
      <c r="A217" s="2" t="s">
        <v>2162</v>
      </c>
      <c r="B217" s="2">
        <f>COUNTIF(C$2:C217,C217)</f>
        <v>57</v>
      </c>
      <c r="C217" s="2" t="s">
        <v>603</v>
      </c>
      <c r="D217" s="2" t="s">
        <v>745</v>
      </c>
      <c r="E217" s="2" t="s">
        <v>258</v>
      </c>
      <c r="F217" s="2" t="s">
        <v>76</v>
      </c>
      <c r="G217" s="2" t="s">
        <v>259</v>
      </c>
      <c r="H217" s="2">
        <v>235000</v>
      </c>
      <c r="I217" s="2" t="s">
        <v>260</v>
      </c>
      <c r="J217" s="2" t="s">
        <v>746</v>
      </c>
      <c r="K217" s="1" t="s">
        <v>18</v>
      </c>
      <c r="L217" s="2" t="s">
        <v>1729</v>
      </c>
      <c r="M217" s="6" t="s">
        <v>2163</v>
      </c>
      <c r="N217" s="2" t="s">
        <v>1731</v>
      </c>
      <c r="O217" s="2" t="s">
        <v>1732</v>
      </c>
      <c r="P217" s="2" t="s">
        <v>1733</v>
      </c>
      <c r="Q217" s="2" t="str">
        <f t="shared" si="3"/>
        <v>计科学院-计算机科学与技术2班（专升本）72-57张雨豪-毕业生档案-档案转递编号2310373Y5XDDN0Y1OS转回生源地</v>
      </c>
    </row>
    <row r="218" s="2" customFormat="1" ht="22.5" customHeight="1" spans="1:17">
      <c r="A218" s="2" t="s">
        <v>2164</v>
      </c>
      <c r="B218" s="2">
        <f>COUNTIF(C$2:C218,C218)</f>
        <v>58</v>
      </c>
      <c r="C218" s="2" t="s">
        <v>603</v>
      </c>
      <c r="D218" s="2" t="s">
        <v>747</v>
      </c>
      <c r="E218" s="2" t="s">
        <v>258</v>
      </c>
      <c r="F218" s="2" t="s">
        <v>76</v>
      </c>
      <c r="G218" s="2" t="s">
        <v>259</v>
      </c>
      <c r="H218" s="2">
        <v>235000</v>
      </c>
      <c r="I218" s="2" t="s">
        <v>260</v>
      </c>
      <c r="J218" s="2" t="s">
        <v>748</v>
      </c>
      <c r="K218" s="1" t="s">
        <v>18</v>
      </c>
      <c r="L218" s="2" t="s">
        <v>1729</v>
      </c>
      <c r="M218" s="6" t="s">
        <v>2165</v>
      </c>
      <c r="N218" s="2" t="s">
        <v>1731</v>
      </c>
      <c r="O218" s="2" t="s">
        <v>1732</v>
      </c>
      <c r="P218" s="2" t="s">
        <v>1733</v>
      </c>
      <c r="Q218" s="2" t="str">
        <f t="shared" si="3"/>
        <v>计科学院-计算机科学与技术2班（专升本）72-58张子文-毕业生档案-档案转递编号2310373GUI279NGL9A转回生源地</v>
      </c>
    </row>
    <row r="219" s="2" customFormat="1" ht="22.5" customHeight="1" spans="1:17">
      <c r="A219" s="2" t="s">
        <v>2166</v>
      </c>
      <c r="B219" s="2">
        <f>COUNTIF(C$2:C219,C219)</f>
        <v>59</v>
      </c>
      <c r="C219" s="2" t="s">
        <v>603</v>
      </c>
      <c r="D219" s="2" t="s">
        <v>749</v>
      </c>
      <c r="E219" s="2" t="s">
        <v>75</v>
      </c>
      <c r="F219" s="2" t="s">
        <v>76</v>
      </c>
      <c r="G219" s="2" t="s">
        <v>77</v>
      </c>
      <c r="H219" s="2">
        <v>233100</v>
      </c>
      <c r="I219" s="2" t="s">
        <v>78</v>
      </c>
      <c r="J219" s="2" t="s">
        <v>750</v>
      </c>
      <c r="K219" s="1" t="s">
        <v>18</v>
      </c>
      <c r="L219" s="2" t="s">
        <v>1729</v>
      </c>
      <c r="M219" s="6" t="s">
        <v>2167</v>
      </c>
      <c r="N219" s="2" t="s">
        <v>1731</v>
      </c>
      <c r="O219" s="2" t="s">
        <v>1732</v>
      </c>
      <c r="P219" s="2" t="s">
        <v>1733</v>
      </c>
      <c r="Q219" s="2" t="str">
        <f t="shared" si="3"/>
        <v>计科学院-计算机科学与技术2班（专升本）72-59赵邦宁-毕业生档案-档案转递编号23103734YYOZ3K7PG7转回生源地</v>
      </c>
    </row>
    <row r="220" s="2" customFormat="1" ht="22.5" customHeight="1" spans="1:17">
      <c r="A220" s="2" t="s">
        <v>2168</v>
      </c>
      <c r="B220" s="2">
        <f>COUNTIF(C$2:C220,C220)</f>
        <v>60</v>
      </c>
      <c r="C220" s="2" t="s">
        <v>603</v>
      </c>
      <c r="D220" s="2" t="s">
        <v>751</v>
      </c>
      <c r="E220" s="2" t="s">
        <v>392</v>
      </c>
      <c r="F220" s="2" t="s">
        <v>393</v>
      </c>
      <c r="G220" s="2" t="s">
        <v>394</v>
      </c>
      <c r="H220" s="2">
        <v>234000</v>
      </c>
      <c r="I220" s="2" t="s">
        <v>395</v>
      </c>
      <c r="J220" s="2" t="s">
        <v>752</v>
      </c>
      <c r="K220" s="1" t="s">
        <v>18</v>
      </c>
      <c r="L220" s="2" t="s">
        <v>1729</v>
      </c>
      <c r="M220" s="6" t="s">
        <v>2169</v>
      </c>
      <c r="N220" s="2" t="s">
        <v>1731</v>
      </c>
      <c r="O220" s="2" t="s">
        <v>1732</v>
      </c>
      <c r="P220" s="2" t="s">
        <v>1733</v>
      </c>
      <c r="Q220" s="2" t="str">
        <f t="shared" si="3"/>
        <v>计科学院-计算机科学与技术2班（专升本）72-60赵薇-毕业生档案-档案转递编号23103738LEEFU1OQ9B转回生源地</v>
      </c>
    </row>
    <row r="221" s="2" customFormat="1" ht="22.5" customHeight="1" spans="1:17">
      <c r="A221" s="2" t="s">
        <v>2170</v>
      </c>
      <c r="B221" s="2">
        <f>COUNTIF(C$2:C221,C221)</f>
        <v>61</v>
      </c>
      <c r="C221" s="2" t="s">
        <v>603</v>
      </c>
      <c r="D221" s="2" t="s">
        <v>753</v>
      </c>
      <c r="E221" s="2" t="s">
        <v>89</v>
      </c>
      <c r="F221" s="2" t="s">
        <v>90</v>
      </c>
      <c r="G221" s="2" t="s">
        <v>91</v>
      </c>
      <c r="H221" s="2">
        <v>234300</v>
      </c>
      <c r="I221" s="2" t="s">
        <v>92</v>
      </c>
      <c r="J221" s="2" t="s">
        <v>754</v>
      </c>
      <c r="K221" s="1" t="s">
        <v>18</v>
      </c>
      <c r="L221" s="2" t="s">
        <v>1729</v>
      </c>
      <c r="M221" s="6" t="s">
        <v>2171</v>
      </c>
      <c r="N221" s="2" t="s">
        <v>1731</v>
      </c>
      <c r="O221" s="2" t="s">
        <v>1732</v>
      </c>
      <c r="P221" s="2" t="s">
        <v>1733</v>
      </c>
      <c r="Q221" s="2" t="str">
        <f t="shared" si="3"/>
        <v>计科学院-计算机科学与技术2班（专升本）72-61赵武林-毕业生档案-档案转递编号2310373LKKJ4ODF936转回生源地</v>
      </c>
    </row>
    <row r="222" s="2" customFormat="1" ht="22.5" customHeight="1" spans="1:17">
      <c r="A222" s="2" t="s">
        <v>2172</v>
      </c>
      <c r="B222" s="2">
        <f>COUNTIF(C$2:C222,C222)</f>
        <v>62</v>
      </c>
      <c r="C222" s="2" t="s">
        <v>603</v>
      </c>
      <c r="D222" s="2" t="s">
        <v>755</v>
      </c>
      <c r="E222" s="2" t="s">
        <v>629</v>
      </c>
      <c r="F222" s="2" t="s">
        <v>630</v>
      </c>
      <c r="G222" s="2" t="s">
        <v>631</v>
      </c>
      <c r="H222" s="2">
        <v>236600</v>
      </c>
      <c r="I222" s="2" t="s">
        <v>632</v>
      </c>
      <c r="J222" s="2" t="s">
        <v>756</v>
      </c>
      <c r="K222" s="1" t="s">
        <v>18</v>
      </c>
      <c r="L222" s="2" t="s">
        <v>1729</v>
      </c>
      <c r="M222" s="6" t="s">
        <v>2173</v>
      </c>
      <c r="N222" s="2" t="s">
        <v>1731</v>
      </c>
      <c r="O222" s="2" t="s">
        <v>1732</v>
      </c>
      <c r="P222" s="2" t="s">
        <v>1733</v>
      </c>
      <c r="Q222" s="2" t="str">
        <f t="shared" si="3"/>
        <v>计科学院-计算机科学与技术2班（专升本）72-62郑朵朵-毕业生档案-档案转递编号2310373BZLBQ6U8JUC转回生源地</v>
      </c>
    </row>
    <row r="223" s="2" customFormat="1" ht="22.5" customHeight="1" spans="1:17">
      <c r="A223" s="2" t="s">
        <v>2174</v>
      </c>
      <c r="B223" s="2">
        <f>COUNTIF(C$2:C223,C223)</f>
        <v>63</v>
      </c>
      <c r="C223" s="2" t="s">
        <v>603</v>
      </c>
      <c r="D223" s="2" t="s">
        <v>757</v>
      </c>
      <c r="E223" s="2" t="s">
        <v>258</v>
      </c>
      <c r="F223" s="2" t="s">
        <v>76</v>
      </c>
      <c r="G223" s="2" t="s">
        <v>259</v>
      </c>
      <c r="H223" s="2">
        <v>235000</v>
      </c>
      <c r="I223" s="2" t="s">
        <v>260</v>
      </c>
      <c r="J223" s="2" t="s">
        <v>758</v>
      </c>
      <c r="K223" s="1" t="s">
        <v>18</v>
      </c>
      <c r="L223" s="2" t="s">
        <v>1729</v>
      </c>
      <c r="M223" s="6" t="s">
        <v>2175</v>
      </c>
      <c r="N223" s="2" t="s">
        <v>1731</v>
      </c>
      <c r="O223" s="2" t="s">
        <v>1732</v>
      </c>
      <c r="P223" s="2" t="s">
        <v>1733</v>
      </c>
      <c r="Q223" s="2" t="str">
        <f t="shared" si="3"/>
        <v>计科学院-计算机科学与技术2班（专升本）72-63周海威-毕业生档案-档案转递编号2310373TJLNIJYOYOM转回生源地</v>
      </c>
    </row>
    <row r="224" s="2" customFormat="1" ht="22.5" customHeight="1" spans="1:17">
      <c r="A224" s="2" t="s">
        <v>2176</v>
      </c>
      <c r="B224" s="2">
        <f>COUNTIF(C$2:C224,C224)</f>
        <v>64</v>
      </c>
      <c r="C224" s="2" t="s">
        <v>603</v>
      </c>
      <c r="D224" s="2" t="s">
        <v>759</v>
      </c>
      <c r="E224" s="2" t="s">
        <v>673</v>
      </c>
      <c r="F224" s="2" t="s">
        <v>674</v>
      </c>
      <c r="G224" s="2" t="s">
        <v>675</v>
      </c>
      <c r="H224" s="2">
        <v>231200</v>
      </c>
      <c r="I224" s="2" t="s">
        <v>676</v>
      </c>
      <c r="J224" s="2" t="s">
        <v>760</v>
      </c>
      <c r="K224" s="1" t="s">
        <v>18</v>
      </c>
      <c r="L224" s="2" t="s">
        <v>1729</v>
      </c>
      <c r="M224" s="6" t="s">
        <v>2177</v>
      </c>
      <c r="N224" s="2" t="s">
        <v>1731</v>
      </c>
      <c r="O224" s="2" t="s">
        <v>1732</v>
      </c>
      <c r="P224" s="2" t="s">
        <v>1733</v>
      </c>
      <c r="Q224" s="2" t="str">
        <f t="shared" si="3"/>
        <v>计科学院-计算机科学与技术2班（专升本）72-64周剑韬-毕业生档案-档案转递编号2310373KLNF1E9YXVY转回生源地</v>
      </c>
    </row>
    <row r="225" s="2" customFormat="1" ht="22.5" customHeight="1" spans="1:17">
      <c r="A225" s="2" t="s">
        <v>2178</v>
      </c>
      <c r="B225" s="2">
        <f>COUNTIF(C$2:C225,C225)</f>
        <v>65</v>
      </c>
      <c r="C225" s="2" t="s">
        <v>603</v>
      </c>
      <c r="D225" s="2" t="s">
        <v>761</v>
      </c>
      <c r="E225" s="2" t="s">
        <v>276</v>
      </c>
      <c r="F225" s="2" t="s">
        <v>277</v>
      </c>
      <c r="G225" s="2" t="s">
        <v>278</v>
      </c>
      <c r="H225" s="2">
        <v>246500</v>
      </c>
      <c r="I225" s="2" t="s">
        <v>279</v>
      </c>
      <c r="J225" s="2" t="s">
        <v>762</v>
      </c>
      <c r="K225" s="1" t="s">
        <v>18</v>
      </c>
      <c r="L225" s="2" t="s">
        <v>1729</v>
      </c>
      <c r="M225" s="6" t="s">
        <v>2179</v>
      </c>
      <c r="N225" s="2" t="s">
        <v>1731</v>
      </c>
      <c r="O225" s="2" t="s">
        <v>1732</v>
      </c>
      <c r="P225" s="2" t="s">
        <v>1733</v>
      </c>
      <c r="Q225" s="2" t="str">
        <f t="shared" si="3"/>
        <v>计科学院-计算机科学与技术2班（专升本）72-65周围清-毕业生档案-档案转递编号2310373DXGV19396GL转回生源地</v>
      </c>
    </row>
    <row r="226" s="2" customFormat="1" ht="22.5" customHeight="1" spans="1:17">
      <c r="A226" s="2" t="s">
        <v>2180</v>
      </c>
      <c r="B226" s="2">
        <f>COUNTIF(C$2:C226,C226)</f>
        <v>66</v>
      </c>
      <c r="C226" s="2" t="s">
        <v>603</v>
      </c>
      <c r="D226" s="2" t="s">
        <v>763</v>
      </c>
      <c r="E226" s="2" t="s">
        <v>263</v>
      </c>
      <c r="F226" s="2" t="s">
        <v>131</v>
      </c>
      <c r="G226" s="2" t="s">
        <v>264</v>
      </c>
      <c r="H226" s="2">
        <v>233500</v>
      </c>
      <c r="I226" s="2" t="s">
        <v>265</v>
      </c>
      <c r="J226" s="2" t="s">
        <v>764</v>
      </c>
      <c r="K226" s="1" t="s">
        <v>18</v>
      </c>
      <c r="L226" s="2" t="s">
        <v>1729</v>
      </c>
      <c r="M226" s="6" t="s">
        <v>2181</v>
      </c>
      <c r="N226" s="2" t="s">
        <v>1731</v>
      </c>
      <c r="O226" s="2" t="s">
        <v>1732</v>
      </c>
      <c r="P226" s="2" t="s">
        <v>1733</v>
      </c>
      <c r="Q226" s="2" t="str">
        <f t="shared" si="3"/>
        <v>计科学院-计算机科学与技术2班（专升本）72-66朱洪凯-毕业生档案-档案转递编号2310373V4Q2MMNMIND转回生源地</v>
      </c>
    </row>
    <row r="227" s="2" customFormat="1" ht="22.5" customHeight="1" spans="1:17">
      <c r="A227" s="2" t="s">
        <v>2182</v>
      </c>
      <c r="B227" s="2">
        <f>COUNTIF(C$2:C227,C227)</f>
        <v>67</v>
      </c>
      <c r="C227" s="2" t="s">
        <v>603</v>
      </c>
      <c r="D227" s="2" t="s">
        <v>765</v>
      </c>
      <c r="E227" s="2" t="s">
        <v>235</v>
      </c>
      <c r="F227" s="2" t="s">
        <v>82</v>
      </c>
      <c r="G227" s="2" t="s">
        <v>236</v>
      </c>
      <c r="H227" s="2">
        <v>233300</v>
      </c>
      <c r="I227" s="2" t="s">
        <v>237</v>
      </c>
      <c r="J227" s="2" t="s">
        <v>766</v>
      </c>
      <c r="K227" s="1" t="s">
        <v>18</v>
      </c>
      <c r="L227" s="2" t="s">
        <v>1729</v>
      </c>
      <c r="M227" s="6" t="s">
        <v>2183</v>
      </c>
      <c r="N227" s="2" t="s">
        <v>1731</v>
      </c>
      <c r="O227" s="2" t="s">
        <v>1732</v>
      </c>
      <c r="P227" s="2" t="s">
        <v>1733</v>
      </c>
      <c r="Q227" s="2" t="str">
        <f t="shared" si="3"/>
        <v>计科学院-计算机科学与技术2班（专升本）72-67朱婷-毕业生档案-档案转递编号2310373ATE51BEJ4V5转回生源地</v>
      </c>
    </row>
    <row r="228" s="2" customFormat="1" ht="22.5" customHeight="1" spans="1:17">
      <c r="A228" s="2" t="s">
        <v>2184</v>
      </c>
      <c r="B228" s="2">
        <f>COUNTIF(C$2:C228,C228)</f>
        <v>68</v>
      </c>
      <c r="C228" s="2" t="s">
        <v>603</v>
      </c>
      <c r="D228" s="2" t="s">
        <v>767</v>
      </c>
      <c r="E228" s="2" t="s">
        <v>290</v>
      </c>
      <c r="F228" s="2" t="s">
        <v>291</v>
      </c>
      <c r="G228" s="2" t="s">
        <v>292</v>
      </c>
      <c r="H228" s="2">
        <v>230000</v>
      </c>
      <c r="I228" s="2" t="s">
        <v>293</v>
      </c>
      <c r="J228" s="2" t="s">
        <v>768</v>
      </c>
      <c r="K228" s="1" t="s">
        <v>18</v>
      </c>
      <c r="L228" s="2" t="s">
        <v>1729</v>
      </c>
      <c r="M228" s="6" t="s">
        <v>2185</v>
      </c>
      <c r="N228" s="2" t="s">
        <v>1731</v>
      </c>
      <c r="O228" s="2" t="s">
        <v>1732</v>
      </c>
      <c r="P228" s="2" t="s">
        <v>1733</v>
      </c>
      <c r="Q228" s="2" t="str">
        <f t="shared" si="3"/>
        <v>计科学院-计算机科学与技术2班（专升本）72-68朱旭-毕业生档案-档案转递编号2310373Y0KJLR2IOZA转回生源地</v>
      </c>
    </row>
    <row r="229" s="2" customFormat="1" ht="22.5" customHeight="1" spans="1:17">
      <c r="A229" s="2" t="s">
        <v>2186</v>
      </c>
      <c r="B229" s="2">
        <f>COUNTIF(C$2:C229,C229)</f>
        <v>69</v>
      </c>
      <c r="C229" s="2" t="s">
        <v>603</v>
      </c>
      <c r="D229" s="2" t="s">
        <v>769</v>
      </c>
      <c r="E229" s="2" t="s">
        <v>311</v>
      </c>
      <c r="F229" s="2" t="s">
        <v>291</v>
      </c>
      <c r="G229" s="2" t="s">
        <v>312</v>
      </c>
      <c r="H229" s="2">
        <v>235300</v>
      </c>
      <c r="I229" s="2" t="s">
        <v>313</v>
      </c>
      <c r="J229" s="2" t="s">
        <v>770</v>
      </c>
      <c r="K229" s="1" t="s">
        <v>18</v>
      </c>
      <c r="L229" s="2" t="s">
        <v>1729</v>
      </c>
      <c r="M229" s="6" t="s">
        <v>2187</v>
      </c>
      <c r="N229" s="2" t="s">
        <v>1731</v>
      </c>
      <c r="O229" s="2" t="s">
        <v>1732</v>
      </c>
      <c r="P229" s="2" t="s">
        <v>1733</v>
      </c>
      <c r="Q229" s="2" t="str">
        <f t="shared" si="3"/>
        <v>计科学院-计算机科学与技术2班（专升本）72-69祝莉莉-毕业生档案-档案转递编号2310373SYQTZIG7H4R转回生源地</v>
      </c>
    </row>
    <row r="230" s="2" customFormat="1" ht="22.5" customHeight="1" spans="1:17">
      <c r="A230" s="2" t="s">
        <v>2188</v>
      </c>
      <c r="B230" s="2">
        <f>COUNTIF(C$2:C230,C230)</f>
        <v>70</v>
      </c>
      <c r="C230" s="2" t="s">
        <v>603</v>
      </c>
      <c r="D230" s="2" t="s">
        <v>771</v>
      </c>
      <c r="E230" s="2" t="s">
        <v>359</v>
      </c>
      <c r="F230" s="2" t="s">
        <v>360</v>
      </c>
      <c r="G230" s="2" t="s">
        <v>361</v>
      </c>
      <c r="H230" s="2">
        <v>232100</v>
      </c>
      <c r="I230" s="2" t="s">
        <v>362</v>
      </c>
      <c r="J230" s="2" t="s">
        <v>772</v>
      </c>
      <c r="K230" s="1" t="s">
        <v>18</v>
      </c>
      <c r="L230" s="2" t="s">
        <v>1729</v>
      </c>
      <c r="M230" s="6" t="s">
        <v>2189</v>
      </c>
      <c r="N230" s="2" t="s">
        <v>1731</v>
      </c>
      <c r="O230" s="2" t="s">
        <v>1732</v>
      </c>
      <c r="P230" s="2" t="s">
        <v>1733</v>
      </c>
      <c r="Q230" s="2" t="str">
        <f t="shared" si="3"/>
        <v>计科学院-计算机科学与技术2班（专升本）72-70祝炜曈-毕业生档案-档案转递编号2310373R8YYG5YYF61转回生源地</v>
      </c>
    </row>
    <row r="231" s="2" customFormat="1" ht="22.5" customHeight="1" spans="1:17">
      <c r="A231" s="2" t="s">
        <v>2190</v>
      </c>
      <c r="B231" s="2">
        <f>COUNTIF(C$2:C231,C231)</f>
        <v>71</v>
      </c>
      <c r="C231" s="2" t="s">
        <v>603</v>
      </c>
      <c r="D231" s="2" t="s">
        <v>773</v>
      </c>
      <c r="E231" s="2" t="s">
        <v>32</v>
      </c>
      <c r="F231" s="2" t="s">
        <v>33</v>
      </c>
      <c r="G231" s="2" t="s">
        <v>34</v>
      </c>
      <c r="H231" s="2">
        <v>237000</v>
      </c>
      <c r="I231" s="2" t="s">
        <v>35</v>
      </c>
      <c r="J231" s="2" t="s">
        <v>774</v>
      </c>
      <c r="K231" s="1" t="s">
        <v>18</v>
      </c>
      <c r="L231" s="2" t="s">
        <v>1729</v>
      </c>
      <c r="M231" s="6" t="s">
        <v>2191</v>
      </c>
      <c r="N231" s="2" t="s">
        <v>1731</v>
      </c>
      <c r="O231" s="2" t="s">
        <v>1732</v>
      </c>
      <c r="P231" s="2" t="s">
        <v>1733</v>
      </c>
      <c r="Q231" s="2" t="str">
        <f t="shared" si="3"/>
        <v>计科学院-计算机科学与技术2班（专升本）72-71邹凡-毕业生档案-档案转递编号2310373UCGCPWF0TIY转回生源地</v>
      </c>
    </row>
    <row r="232" s="2" customFormat="1" ht="22.5" customHeight="1" spans="1:17">
      <c r="A232" s="2" t="s">
        <v>2192</v>
      </c>
      <c r="B232" s="2">
        <f>COUNTIF(C$2:C232,C232)</f>
        <v>72</v>
      </c>
      <c r="C232" s="2" t="s">
        <v>603</v>
      </c>
      <c r="D232" s="2" t="s">
        <v>775</v>
      </c>
      <c r="E232" s="2" t="s">
        <v>258</v>
      </c>
      <c r="F232" s="2" t="s">
        <v>76</v>
      </c>
      <c r="G232" s="2" t="s">
        <v>259</v>
      </c>
      <c r="H232" s="2">
        <v>235000</v>
      </c>
      <c r="I232" s="2" t="s">
        <v>260</v>
      </c>
      <c r="J232" s="2" t="s">
        <v>776</v>
      </c>
      <c r="K232" s="1" t="s">
        <v>18</v>
      </c>
      <c r="L232" s="2" t="s">
        <v>1729</v>
      </c>
      <c r="M232" s="6" t="s">
        <v>2193</v>
      </c>
      <c r="N232" s="2" t="s">
        <v>1731</v>
      </c>
      <c r="O232" s="2" t="s">
        <v>1732</v>
      </c>
      <c r="P232" s="2" t="s">
        <v>1733</v>
      </c>
      <c r="Q232" s="2" t="str">
        <f t="shared" si="3"/>
        <v>计科学院-计算机科学与技术2班（专升本）72-72邹栓栓-毕业生档案-档案转递编号2310373LOJS76BR328转回生源地</v>
      </c>
    </row>
    <row r="233" s="2" customFormat="1" ht="22.5" customHeight="1" spans="1:17">
      <c r="A233" s="2" t="s">
        <v>2194</v>
      </c>
      <c r="B233" s="2">
        <f>COUNTIF(C$2:C233,C233)</f>
        <v>1</v>
      </c>
      <c r="C233" s="2" t="s">
        <v>777</v>
      </c>
      <c r="D233" s="2" t="s">
        <v>778</v>
      </c>
      <c r="E233" s="2" t="s">
        <v>258</v>
      </c>
      <c r="F233" s="2" t="s">
        <v>76</v>
      </c>
      <c r="G233" s="2" t="s">
        <v>259</v>
      </c>
      <c r="H233" s="2">
        <v>235000</v>
      </c>
      <c r="I233" s="2" t="s">
        <v>260</v>
      </c>
      <c r="J233" s="2" t="s">
        <v>779</v>
      </c>
      <c r="K233" s="1" t="s">
        <v>18</v>
      </c>
      <c r="L233" s="2" t="s">
        <v>1729</v>
      </c>
      <c r="M233" s="6" t="s">
        <v>2195</v>
      </c>
      <c r="N233" s="2" t="s">
        <v>1731</v>
      </c>
      <c r="O233" s="2" t="s">
        <v>1732</v>
      </c>
      <c r="P233" s="2" t="s">
        <v>1733</v>
      </c>
      <c r="Q233" s="2" t="str">
        <f t="shared" si="3"/>
        <v>计科学院-数据科学与大数据技术79-1孟小雨-毕业生档案-档案转递编号23103734GHWZYMWYHW转回生源地</v>
      </c>
    </row>
    <row r="234" s="2" customFormat="1" ht="22.5" customHeight="1" spans="1:17">
      <c r="A234" s="2" t="s">
        <v>2196</v>
      </c>
      <c r="B234" s="2">
        <f>COUNTIF(C$2:C234,C234)</f>
        <v>2</v>
      </c>
      <c r="C234" s="2" t="s">
        <v>777</v>
      </c>
      <c r="D234" s="2" t="s">
        <v>780</v>
      </c>
      <c r="E234" s="2" t="s">
        <v>112</v>
      </c>
      <c r="F234" s="2" t="s">
        <v>113</v>
      </c>
      <c r="G234" s="2" t="s">
        <v>114</v>
      </c>
      <c r="H234" s="2">
        <v>232000</v>
      </c>
      <c r="I234" s="2" t="s">
        <v>115</v>
      </c>
      <c r="J234" s="2" t="s">
        <v>781</v>
      </c>
      <c r="K234" s="1" t="s">
        <v>18</v>
      </c>
      <c r="L234" s="2" t="s">
        <v>1729</v>
      </c>
      <c r="M234" s="6" t="s">
        <v>2197</v>
      </c>
      <c r="N234" s="2" t="s">
        <v>1731</v>
      </c>
      <c r="O234" s="2" t="s">
        <v>1732</v>
      </c>
      <c r="P234" s="2" t="s">
        <v>1733</v>
      </c>
      <c r="Q234" s="2" t="str">
        <f t="shared" si="3"/>
        <v>计科学院-数据科学与大数据技术79-2戚一鸣-毕业生档案-档案转递编号2310373LQD8OH2EX5S转回生源地</v>
      </c>
    </row>
    <row r="235" s="2" customFormat="1" ht="22.5" customHeight="1" spans="1:17">
      <c r="A235" s="2" t="s">
        <v>2198</v>
      </c>
      <c r="B235" s="2">
        <f>COUNTIF(C$2:C235,C235)</f>
        <v>3</v>
      </c>
      <c r="C235" s="2" t="s">
        <v>777</v>
      </c>
      <c r="D235" s="2" t="s">
        <v>782</v>
      </c>
      <c r="E235" s="2" t="s">
        <v>783</v>
      </c>
      <c r="F235" s="2" t="s">
        <v>784</v>
      </c>
      <c r="G235" s="2" t="s">
        <v>785</v>
      </c>
      <c r="H235" s="2">
        <v>235000</v>
      </c>
      <c r="I235" s="2" t="s">
        <v>786</v>
      </c>
      <c r="J235" s="2" t="s">
        <v>787</v>
      </c>
      <c r="K235" s="1" t="s">
        <v>532</v>
      </c>
      <c r="L235" s="2" t="s">
        <v>1729</v>
      </c>
      <c r="M235" s="6" t="s">
        <v>2199</v>
      </c>
      <c r="N235" s="2" t="s">
        <v>1731</v>
      </c>
      <c r="O235" s="2" t="s">
        <v>1732</v>
      </c>
      <c r="P235" s="2" t="s">
        <v>1733</v>
      </c>
      <c r="Q235" s="2" t="str">
        <f t="shared" si="3"/>
        <v>计科学院-数据科学与大数据技术79-3胡康雨-毕业生档案-档案转递编号2310373QNIZK6Y6KXB签约单位接收</v>
      </c>
    </row>
    <row r="236" s="2" customFormat="1" ht="22.5" customHeight="1" spans="1:17">
      <c r="A236" s="2" t="s">
        <v>2200</v>
      </c>
      <c r="B236" s="2">
        <f>COUNTIF(C$2:C236,C236)</f>
        <v>4</v>
      </c>
      <c r="C236" s="2" t="s">
        <v>777</v>
      </c>
      <c r="D236" s="2" t="s">
        <v>788</v>
      </c>
      <c r="E236" s="2" t="s">
        <v>496</v>
      </c>
      <c r="F236" s="2" t="s">
        <v>497</v>
      </c>
      <c r="G236" s="2" t="s">
        <v>498</v>
      </c>
      <c r="H236" s="2">
        <v>241200</v>
      </c>
      <c r="I236" s="2" t="s">
        <v>499</v>
      </c>
      <c r="J236" s="2" t="s">
        <v>789</v>
      </c>
      <c r="K236" s="1" t="s">
        <v>18</v>
      </c>
      <c r="L236" s="2" t="s">
        <v>1729</v>
      </c>
      <c r="M236" s="6" t="s">
        <v>2201</v>
      </c>
      <c r="N236" s="2" t="s">
        <v>1731</v>
      </c>
      <c r="O236" s="2" t="s">
        <v>1732</v>
      </c>
      <c r="P236" s="2" t="s">
        <v>1733</v>
      </c>
      <c r="Q236" s="2" t="str">
        <f t="shared" si="3"/>
        <v>计科学院-数据科学与大数据技术79-4艾和星-毕业生档案-档案转递编号2310373TZCJIDWV8K8转回生源地</v>
      </c>
    </row>
    <row r="237" s="2" customFormat="1" ht="22.5" customHeight="1" spans="1:17">
      <c r="A237" s="2" t="s">
        <v>2202</v>
      </c>
      <c r="B237" s="2">
        <f>COUNTIF(C$2:C237,C237)</f>
        <v>5</v>
      </c>
      <c r="C237" s="2" t="s">
        <v>777</v>
      </c>
      <c r="D237" s="2" t="s">
        <v>790</v>
      </c>
      <c r="E237" s="2" t="s">
        <v>469</v>
      </c>
      <c r="F237" s="2" t="s">
        <v>82</v>
      </c>
      <c r="G237" s="2" t="s">
        <v>470</v>
      </c>
      <c r="H237" s="2">
        <v>233400</v>
      </c>
      <c r="I237" s="2" t="s">
        <v>471</v>
      </c>
      <c r="J237" s="2" t="s">
        <v>791</v>
      </c>
      <c r="K237" s="1" t="s">
        <v>18</v>
      </c>
      <c r="L237" s="2" t="s">
        <v>1729</v>
      </c>
      <c r="M237" s="6" t="s">
        <v>2203</v>
      </c>
      <c r="N237" s="2" t="s">
        <v>1731</v>
      </c>
      <c r="O237" s="2" t="s">
        <v>1732</v>
      </c>
      <c r="P237" s="2" t="s">
        <v>1733</v>
      </c>
      <c r="Q237" s="2" t="str">
        <f t="shared" si="3"/>
        <v>计科学院-数据科学与大数据技术79-5柏梁飞-毕业生档案-档案转递编号2310373P8ZUMPL45X9转回生源地</v>
      </c>
    </row>
    <row r="238" s="2" customFormat="1" ht="22.5" customHeight="1" spans="1:17">
      <c r="A238" s="2" t="s">
        <v>2204</v>
      </c>
      <c r="B238" s="2">
        <f>COUNTIF(C$2:C238,C238)</f>
        <v>6</v>
      </c>
      <c r="C238" s="2" t="s">
        <v>777</v>
      </c>
      <c r="D238" s="2" t="s">
        <v>792</v>
      </c>
      <c r="E238" s="2" t="s">
        <v>793</v>
      </c>
      <c r="F238" s="2" t="s">
        <v>76</v>
      </c>
      <c r="G238" s="2" t="s">
        <v>794</v>
      </c>
      <c r="H238" s="2">
        <v>571700</v>
      </c>
      <c r="I238" s="2" t="s">
        <v>435</v>
      </c>
      <c r="J238" s="2" t="s">
        <v>795</v>
      </c>
      <c r="K238" s="1" t="s">
        <v>18</v>
      </c>
      <c r="L238" s="2" t="s">
        <v>1729</v>
      </c>
      <c r="M238" s="6" t="s">
        <v>2205</v>
      </c>
      <c r="N238" s="2" t="s">
        <v>1731</v>
      </c>
      <c r="O238" s="2" t="s">
        <v>1732</v>
      </c>
      <c r="P238" s="2" t="s">
        <v>1733</v>
      </c>
      <c r="Q238" s="2" t="str">
        <f t="shared" si="3"/>
        <v>计科学院-数据科学与大数据技术79-6蔡辉琪-毕业生档案-档案转递编号2310373P2TL1TU35AC转回生源地</v>
      </c>
    </row>
    <row r="239" s="2" customFormat="1" ht="22.5" customHeight="1" spans="1:17">
      <c r="A239" s="2" t="s">
        <v>2206</v>
      </c>
      <c r="B239" s="2">
        <f>COUNTIF(C$2:C239,C239)</f>
        <v>7</v>
      </c>
      <c r="C239" s="2" t="s">
        <v>777</v>
      </c>
      <c r="D239" s="2" t="s">
        <v>796</v>
      </c>
      <c r="E239" s="2" t="s">
        <v>623</v>
      </c>
      <c r="F239" s="2" t="s">
        <v>624</v>
      </c>
      <c r="G239" s="2" t="s">
        <v>625</v>
      </c>
      <c r="H239" s="2">
        <v>242400</v>
      </c>
      <c r="I239" s="2" t="s">
        <v>626</v>
      </c>
      <c r="J239" s="2" t="s">
        <v>797</v>
      </c>
      <c r="K239" s="1" t="s">
        <v>18</v>
      </c>
      <c r="L239" s="2" t="s">
        <v>1729</v>
      </c>
      <c r="M239" s="6" t="s">
        <v>2207</v>
      </c>
      <c r="N239" s="2" t="s">
        <v>1731</v>
      </c>
      <c r="O239" s="2" t="s">
        <v>1732</v>
      </c>
      <c r="P239" s="2" t="s">
        <v>1733</v>
      </c>
      <c r="Q239" s="2" t="str">
        <f t="shared" si="3"/>
        <v>计科学院-数据科学与大数据技术79-7查海棠-毕业生档案-档案转递编号2310373FMOBBX3E9S4转回生源地</v>
      </c>
    </row>
    <row r="240" s="2" customFormat="1" ht="22.5" customHeight="1" spans="1:17">
      <c r="A240" s="2" t="s">
        <v>2208</v>
      </c>
      <c r="B240" s="2">
        <f>COUNTIF(C$2:C240,C240)</f>
        <v>8</v>
      </c>
      <c r="C240" s="2" t="s">
        <v>777</v>
      </c>
      <c r="D240" s="2" t="s">
        <v>798</v>
      </c>
      <c r="E240" s="2" t="s">
        <v>347</v>
      </c>
      <c r="F240" s="2" t="s">
        <v>348</v>
      </c>
      <c r="G240" s="2" t="s">
        <v>349</v>
      </c>
      <c r="H240" s="2">
        <v>233700</v>
      </c>
      <c r="I240" s="2" t="s">
        <v>350</v>
      </c>
      <c r="J240" s="2" t="s">
        <v>799</v>
      </c>
      <c r="K240" s="1" t="s">
        <v>18</v>
      </c>
      <c r="L240" s="2" t="s">
        <v>1729</v>
      </c>
      <c r="M240" s="6" t="s">
        <v>2209</v>
      </c>
      <c r="N240" s="2" t="s">
        <v>1731</v>
      </c>
      <c r="O240" s="2" t="s">
        <v>1732</v>
      </c>
      <c r="P240" s="2" t="s">
        <v>1733</v>
      </c>
      <c r="Q240" s="2" t="str">
        <f t="shared" si="3"/>
        <v>计科学院-数据科学与大数据技术79-8陈天乐-毕业生档案-档案转递编号23103732P4P8FOLCHB转回生源地</v>
      </c>
    </row>
    <row r="241" s="2" customFormat="1" ht="22.5" customHeight="1" spans="1:17">
      <c r="A241" s="2" t="s">
        <v>2210</v>
      </c>
      <c r="B241" s="2">
        <f>COUNTIF(C$2:C241,C241)</f>
        <v>9</v>
      </c>
      <c r="C241" s="2" t="s">
        <v>777</v>
      </c>
      <c r="D241" s="2" t="s">
        <v>800</v>
      </c>
      <c r="E241" s="2" t="s">
        <v>276</v>
      </c>
      <c r="F241" s="2" t="s">
        <v>277</v>
      </c>
      <c r="G241" s="2" t="s">
        <v>278</v>
      </c>
      <c r="H241" s="2">
        <v>246500</v>
      </c>
      <c r="I241" s="2" t="s">
        <v>279</v>
      </c>
      <c r="J241" s="2" t="s">
        <v>801</v>
      </c>
      <c r="K241" s="1" t="s">
        <v>18</v>
      </c>
      <c r="L241" s="2" t="s">
        <v>1729</v>
      </c>
      <c r="M241" s="6" t="s">
        <v>2211</v>
      </c>
      <c r="N241" s="2" t="s">
        <v>1731</v>
      </c>
      <c r="O241" s="2" t="s">
        <v>1732</v>
      </c>
      <c r="P241" s="2" t="s">
        <v>1733</v>
      </c>
      <c r="Q241" s="2" t="str">
        <f t="shared" si="3"/>
        <v>计科学院-数据科学与大数据技术79-9陈鑫-毕业生档案-档案转递编号2310373XLVPEQC3VLF转回生源地</v>
      </c>
    </row>
    <row r="242" s="2" customFormat="1" ht="22.5" customHeight="1" spans="1:17">
      <c r="A242" s="2" t="s">
        <v>2212</v>
      </c>
      <c r="B242" s="2">
        <f>COUNTIF(C$2:C242,C242)</f>
        <v>10</v>
      </c>
      <c r="C242" s="2" t="s">
        <v>777</v>
      </c>
      <c r="D242" s="2" t="s">
        <v>802</v>
      </c>
      <c r="E242" s="2" t="s">
        <v>803</v>
      </c>
      <c r="F242" s="2" t="s">
        <v>804</v>
      </c>
      <c r="G242" s="2" t="s">
        <v>805</v>
      </c>
      <c r="H242" s="2">
        <v>234000</v>
      </c>
      <c r="I242" s="2" t="s">
        <v>806</v>
      </c>
      <c r="J242" s="2" t="s">
        <v>807</v>
      </c>
      <c r="K242" s="1" t="s">
        <v>532</v>
      </c>
      <c r="L242" s="2" t="s">
        <v>1729</v>
      </c>
      <c r="M242" s="6" t="s">
        <v>2213</v>
      </c>
      <c r="N242" s="2" t="s">
        <v>1731</v>
      </c>
      <c r="O242" s="2" t="s">
        <v>1732</v>
      </c>
      <c r="P242" s="2" t="s">
        <v>1733</v>
      </c>
      <c r="Q242" s="2" t="str">
        <f t="shared" si="3"/>
        <v>计科学院-数据科学与大数据技术79-10陈宇航-毕业生档案-档案转递编号231037324E6BCCNGPM签约单位接收</v>
      </c>
    </row>
    <row r="243" s="2" customFormat="1" ht="22.5" customHeight="1" spans="1:17">
      <c r="A243" s="2" t="s">
        <v>2214</v>
      </c>
      <c r="B243" s="2">
        <f>COUNTIF(C$2:C243,C243)</f>
        <v>11</v>
      </c>
      <c r="C243" s="2" t="s">
        <v>777</v>
      </c>
      <c r="D243" s="2" t="s">
        <v>808</v>
      </c>
      <c r="E243" s="2" t="s">
        <v>809</v>
      </c>
      <c r="F243" s="2" t="s">
        <v>76</v>
      </c>
      <c r="G243" s="2" t="s">
        <v>810</v>
      </c>
      <c r="H243" s="2">
        <v>655000</v>
      </c>
      <c r="I243" s="2" t="s">
        <v>811</v>
      </c>
      <c r="J243" s="2" t="s">
        <v>812</v>
      </c>
      <c r="K243" s="1" t="s">
        <v>18</v>
      </c>
      <c r="L243" s="2" t="s">
        <v>1729</v>
      </c>
      <c r="M243" s="6" t="s">
        <v>2215</v>
      </c>
      <c r="N243" s="2" t="s">
        <v>1731</v>
      </c>
      <c r="O243" s="2" t="s">
        <v>1732</v>
      </c>
      <c r="P243" s="2" t="s">
        <v>1733</v>
      </c>
      <c r="Q243" s="2" t="str">
        <f t="shared" si="3"/>
        <v>计科学院-数据科学与大数据技术79-11程毕飞-毕业生档案-档案转递编号23103731FGFHJYTNK0转回生源地</v>
      </c>
    </row>
    <row r="244" s="2" customFormat="1" ht="22.5" customHeight="1" spans="1:17">
      <c r="A244" s="2" t="s">
        <v>2216</v>
      </c>
      <c r="B244" s="2">
        <f>COUNTIF(C$2:C244,C244)</f>
        <v>12</v>
      </c>
      <c r="C244" s="2" t="s">
        <v>777</v>
      </c>
      <c r="D244" s="2" t="s">
        <v>813</v>
      </c>
      <c r="E244" s="2" t="s">
        <v>814</v>
      </c>
      <c r="F244" s="2" t="s">
        <v>76</v>
      </c>
      <c r="G244" s="2" t="s">
        <v>815</v>
      </c>
      <c r="H244" s="2">
        <v>441500</v>
      </c>
      <c r="I244" s="2" t="s">
        <v>816</v>
      </c>
      <c r="J244" s="2" t="s">
        <v>817</v>
      </c>
      <c r="K244" s="1" t="s">
        <v>18</v>
      </c>
      <c r="L244" s="2" t="s">
        <v>1729</v>
      </c>
      <c r="M244" s="6" t="s">
        <v>2217</v>
      </c>
      <c r="N244" s="2" t="s">
        <v>1731</v>
      </c>
      <c r="O244" s="2" t="s">
        <v>1732</v>
      </c>
      <c r="P244" s="2" t="s">
        <v>1733</v>
      </c>
      <c r="Q244" s="2" t="str">
        <f t="shared" si="3"/>
        <v>计科学院-数据科学与大数据技术79-12邓曼婷-毕业生档案-档案转递编号2310373JDCVXNVJP26转回生源地</v>
      </c>
    </row>
    <row r="245" s="2" customFormat="1" ht="22.5" customHeight="1" spans="1:17">
      <c r="A245" s="2" t="s">
        <v>2218</v>
      </c>
      <c r="B245" s="2">
        <f>COUNTIF(C$2:C245,C245)</f>
        <v>13</v>
      </c>
      <c r="C245" s="2" t="s">
        <v>777</v>
      </c>
      <c r="D245" s="2" t="s">
        <v>818</v>
      </c>
      <c r="E245" s="2" t="s">
        <v>673</v>
      </c>
      <c r="F245" s="2" t="s">
        <v>674</v>
      </c>
      <c r="G245" s="2" t="s">
        <v>675</v>
      </c>
      <c r="H245" s="2">
        <v>231200</v>
      </c>
      <c r="I245" s="2" t="s">
        <v>676</v>
      </c>
      <c r="J245" s="2" t="s">
        <v>819</v>
      </c>
      <c r="K245" s="1" t="s">
        <v>18</v>
      </c>
      <c r="L245" s="2" t="s">
        <v>1729</v>
      </c>
      <c r="M245" s="6" t="s">
        <v>2219</v>
      </c>
      <c r="N245" s="2" t="s">
        <v>1731</v>
      </c>
      <c r="O245" s="2" t="s">
        <v>1732</v>
      </c>
      <c r="P245" s="2" t="s">
        <v>1733</v>
      </c>
      <c r="Q245" s="2" t="str">
        <f t="shared" si="3"/>
        <v>计科学院-数据科学与大数据技术79-13董杨-毕业生档案-档案转递编号2310373Z8OSJL7YSOY转回生源地</v>
      </c>
    </row>
    <row r="246" s="2" customFormat="1" ht="22.5" customHeight="1" spans="1:17">
      <c r="A246" s="2" t="s">
        <v>2220</v>
      </c>
      <c r="B246" s="2">
        <f>COUNTIF(C$2:C246,C246)</f>
        <v>14</v>
      </c>
      <c r="C246" s="2" t="s">
        <v>777</v>
      </c>
      <c r="D246" s="2" t="s">
        <v>820</v>
      </c>
      <c r="E246" s="2" t="s">
        <v>821</v>
      </c>
      <c r="F246" s="2" t="s">
        <v>822</v>
      </c>
      <c r="G246" s="2" t="s">
        <v>823</v>
      </c>
      <c r="H246" s="2">
        <v>646000</v>
      </c>
      <c r="I246" s="2" t="s">
        <v>824</v>
      </c>
      <c r="J246" s="2" t="s">
        <v>825</v>
      </c>
      <c r="K246" s="1" t="s">
        <v>18</v>
      </c>
      <c r="L246" s="2" t="s">
        <v>1729</v>
      </c>
      <c r="M246" s="6" t="s">
        <v>2221</v>
      </c>
      <c r="N246" s="2" t="s">
        <v>1731</v>
      </c>
      <c r="O246" s="2" t="s">
        <v>1732</v>
      </c>
      <c r="P246" s="2" t="s">
        <v>1733</v>
      </c>
      <c r="Q246" s="2" t="str">
        <f t="shared" si="3"/>
        <v>计科学院-数据科学与大数据技术79-14杜芳怡-毕业生档案-档案转递编号2310373T6GRJMPF385转回生源地</v>
      </c>
    </row>
    <row r="247" s="2" customFormat="1" ht="22.5" customHeight="1" spans="1:17">
      <c r="A247" s="2" t="s">
        <v>2222</v>
      </c>
      <c r="B247" s="2">
        <f>COUNTIF(C$2:C247,C247)</f>
        <v>15</v>
      </c>
      <c r="C247" s="2" t="s">
        <v>777</v>
      </c>
      <c r="D247" s="2" t="s">
        <v>826</v>
      </c>
      <c r="E247" s="2" t="s">
        <v>392</v>
      </c>
      <c r="F247" s="2" t="s">
        <v>393</v>
      </c>
      <c r="G247" s="2" t="s">
        <v>394</v>
      </c>
      <c r="H247" s="2">
        <v>234000</v>
      </c>
      <c r="I247" s="2" t="s">
        <v>395</v>
      </c>
      <c r="J247" s="2" t="s">
        <v>827</v>
      </c>
      <c r="K247" s="1" t="s">
        <v>18</v>
      </c>
      <c r="L247" s="2" t="s">
        <v>1729</v>
      </c>
      <c r="M247" s="6" t="s">
        <v>2223</v>
      </c>
      <c r="N247" s="2" t="s">
        <v>1731</v>
      </c>
      <c r="O247" s="2" t="s">
        <v>1732</v>
      </c>
      <c r="P247" s="2" t="s">
        <v>1733</v>
      </c>
      <c r="Q247" s="2" t="str">
        <f t="shared" si="3"/>
        <v>计科学院-数据科学与大数据技术79-15方震-毕业生档案-档案转递编号23103732PQSF70XLJ1转回生源地</v>
      </c>
    </row>
    <row r="248" s="2" customFormat="1" ht="22.5" customHeight="1" spans="1:17">
      <c r="A248" s="2" t="s">
        <v>2224</v>
      </c>
      <c r="B248" s="2">
        <f>COUNTIF(C$2:C248,C248)</f>
        <v>16</v>
      </c>
      <c r="C248" s="2" t="s">
        <v>777</v>
      </c>
      <c r="D248" s="2" t="s">
        <v>828</v>
      </c>
      <c r="E248" s="2" t="s">
        <v>159</v>
      </c>
      <c r="F248" s="2" t="s">
        <v>76</v>
      </c>
      <c r="G248" s="2" t="s">
        <v>160</v>
      </c>
      <c r="H248" s="2">
        <v>236800</v>
      </c>
      <c r="I248" s="2" t="s">
        <v>161</v>
      </c>
      <c r="J248" s="2" t="s">
        <v>829</v>
      </c>
      <c r="K248" s="1" t="s">
        <v>18</v>
      </c>
      <c r="L248" s="2" t="s">
        <v>1729</v>
      </c>
      <c r="M248" s="6" t="s">
        <v>2225</v>
      </c>
      <c r="N248" s="2" t="s">
        <v>1731</v>
      </c>
      <c r="O248" s="2" t="s">
        <v>1732</v>
      </c>
      <c r="P248" s="2" t="s">
        <v>1733</v>
      </c>
      <c r="Q248" s="2" t="str">
        <f t="shared" si="3"/>
        <v>计科学院-数据科学与大数据技术79-16冯申奥-毕业生档案-档案转递编号2310373TQ9EE40OOZV转回生源地</v>
      </c>
    </row>
    <row r="249" s="2" customFormat="1" ht="22.5" customHeight="1" spans="1:17">
      <c r="A249" s="2" t="s">
        <v>2226</v>
      </c>
      <c r="B249" s="2">
        <f>COUNTIF(C$2:C249,C249)</f>
        <v>17</v>
      </c>
      <c r="C249" s="2" t="s">
        <v>777</v>
      </c>
      <c r="D249" s="2" t="s">
        <v>830</v>
      </c>
      <c r="E249" s="2" t="s">
        <v>61</v>
      </c>
      <c r="F249" s="2" t="s">
        <v>62</v>
      </c>
      <c r="G249" s="2" t="s">
        <v>63</v>
      </c>
      <c r="H249" s="2">
        <v>231300</v>
      </c>
      <c r="I249" s="2" t="s">
        <v>64</v>
      </c>
      <c r="J249" s="2" t="s">
        <v>831</v>
      </c>
      <c r="K249" s="1" t="s">
        <v>18</v>
      </c>
      <c r="L249" s="2" t="s">
        <v>1729</v>
      </c>
      <c r="M249" s="6" t="s">
        <v>2227</v>
      </c>
      <c r="N249" s="2" t="s">
        <v>1731</v>
      </c>
      <c r="O249" s="2" t="s">
        <v>1732</v>
      </c>
      <c r="P249" s="2" t="s">
        <v>1733</v>
      </c>
      <c r="Q249" s="2" t="str">
        <f t="shared" si="3"/>
        <v>计科学院-数据科学与大数据技术79-17付泳波-毕业生档案-档案转递编号2310373LMY8JFRJLWN转回生源地</v>
      </c>
    </row>
    <row r="250" s="2" customFormat="1" ht="22.5" customHeight="1" spans="1:17">
      <c r="A250" s="2" t="s">
        <v>2228</v>
      </c>
      <c r="B250" s="2">
        <f>COUNTIF(C$2:C250,C250)</f>
        <v>18</v>
      </c>
      <c r="C250" s="2" t="s">
        <v>777</v>
      </c>
      <c r="D250" s="2" t="s">
        <v>832</v>
      </c>
      <c r="E250" s="2" t="s">
        <v>219</v>
      </c>
      <c r="F250" s="2" t="s">
        <v>220</v>
      </c>
      <c r="G250" s="2" t="s">
        <v>221</v>
      </c>
      <c r="H250" s="2">
        <v>230000</v>
      </c>
      <c r="I250" s="2" t="s">
        <v>222</v>
      </c>
      <c r="J250" s="2" t="s">
        <v>833</v>
      </c>
      <c r="K250" s="1" t="s">
        <v>18</v>
      </c>
      <c r="L250" s="2" t="s">
        <v>1729</v>
      </c>
      <c r="M250" s="6" t="s">
        <v>2229</v>
      </c>
      <c r="N250" s="2" t="s">
        <v>1731</v>
      </c>
      <c r="O250" s="2" t="s">
        <v>1732</v>
      </c>
      <c r="P250" s="2" t="s">
        <v>1733</v>
      </c>
      <c r="Q250" s="2" t="str">
        <f t="shared" si="3"/>
        <v>计科学院-数据科学与大数据技术79-18高进昇-毕业生档案-档案转递编号23103739D182CW2TKE转回生源地</v>
      </c>
    </row>
    <row r="251" s="2" customFormat="1" ht="22.5" customHeight="1" spans="1:17">
      <c r="A251" s="2" t="s">
        <v>2230</v>
      </c>
      <c r="B251" s="2">
        <f>COUNTIF(C$2:C251,C251)</f>
        <v>19</v>
      </c>
      <c r="C251" s="2" t="s">
        <v>777</v>
      </c>
      <c r="D251" s="2" t="s">
        <v>834</v>
      </c>
      <c r="E251" s="2" t="s">
        <v>418</v>
      </c>
      <c r="F251" s="2" t="s">
        <v>419</v>
      </c>
      <c r="G251" s="2" t="s">
        <v>420</v>
      </c>
      <c r="H251" s="2">
        <v>231400</v>
      </c>
      <c r="I251" s="2" t="s">
        <v>421</v>
      </c>
      <c r="J251" s="2" t="s">
        <v>835</v>
      </c>
      <c r="K251" s="1" t="s">
        <v>18</v>
      </c>
      <c r="L251" s="2" t="s">
        <v>1729</v>
      </c>
      <c r="M251" s="6" t="s">
        <v>2231</v>
      </c>
      <c r="N251" s="2" t="s">
        <v>1731</v>
      </c>
      <c r="O251" s="2" t="s">
        <v>1732</v>
      </c>
      <c r="P251" s="2" t="s">
        <v>1733</v>
      </c>
      <c r="Q251" s="2" t="str">
        <f t="shared" si="3"/>
        <v>计科学院-数据科学与大数据技术79-19高明珠-毕业生档案-档案转递编号2310373EAIZY87LHMK转回生源地</v>
      </c>
    </row>
    <row r="252" s="2" customFormat="1" ht="22.5" customHeight="1" spans="1:17">
      <c r="A252" s="2" t="s">
        <v>2232</v>
      </c>
      <c r="B252" s="2">
        <f>COUNTIF(C$2:C252,C252)</f>
        <v>20</v>
      </c>
      <c r="C252" s="2" t="s">
        <v>777</v>
      </c>
      <c r="D252" s="2" t="s">
        <v>836</v>
      </c>
      <c r="E252" s="2" t="s">
        <v>347</v>
      </c>
      <c r="F252" s="2" t="s">
        <v>348</v>
      </c>
      <c r="G252" s="2" t="s">
        <v>349</v>
      </c>
      <c r="H252" s="2">
        <v>233700</v>
      </c>
      <c r="I252" s="2" t="s">
        <v>350</v>
      </c>
      <c r="J252" s="2" t="s">
        <v>837</v>
      </c>
      <c r="K252" s="1" t="s">
        <v>18</v>
      </c>
      <c r="L252" s="2" t="s">
        <v>1729</v>
      </c>
      <c r="M252" s="6" t="s">
        <v>2233</v>
      </c>
      <c r="N252" s="2" t="s">
        <v>1731</v>
      </c>
      <c r="O252" s="2" t="s">
        <v>1732</v>
      </c>
      <c r="P252" s="2" t="s">
        <v>1733</v>
      </c>
      <c r="Q252" s="2" t="str">
        <f t="shared" si="3"/>
        <v>计科学院-数据科学与大数据技术79-20高玥-毕业生档案-档案转递编号2310373NGDG7ICKPIG转回生源地</v>
      </c>
    </row>
    <row r="253" s="2" customFormat="1" ht="22.5" customHeight="1" spans="1:17">
      <c r="A253" s="2" t="s">
        <v>2234</v>
      </c>
      <c r="B253" s="2">
        <f>COUNTIF(C$2:C253,C253)</f>
        <v>21</v>
      </c>
      <c r="C253" s="2" t="s">
        <v>777</v>
      </c>
      <c r="D253" s="2" t="s">
        <v>838</v>
      </c>
      <c r="E253" s="2" t="s">
        <v>199</v>
      </c>
      <c r="F253" s="2" t="s">
        <v>76</v>
      </c>
      <c r="G253" s="2" t="s">
        <v>200</v>
      </c>
      <c r="H253" s="2">
        <v>233200</v>
      </c>
      <c r="I253" s="2" t="s">
        <v>201</v>
      </c>
      <c r="J253" s="2" t="s">
        <v>839</v>
      </c>
      <c r="K253" s="1" t="s">
        <v>18</v>
      </c>
      <c r="L253" s="2" t="s">
        <v>1729</v>
      </c>
      <c r="M253" s="6" t="s">
        <v>2235</v>
      </c>
      <c r="N253" s="2" t="s">
        <v>1731</v>
      </c>
      <c r="O253" s="2" t="s">
        <v>1732</v>
      </c>
      <c r="P253" s="2" t="s">
        <v>1733</v>
      </c>
      <c r="Q253" s="2" t="str">
        <f t="shared" si="3"/>
        <v>计科学院-数据科学与大数据技术79-21韩奥运-毕业生档案-档案转递编号2310373PQH79RCFTXP转回生源地</v>
      </c>
    </row>
    <row r="254" s="2" customFormat="1" ht="22.5" customHeight="1" spans="1:17">
      <c r="A254" s="2" t="s">
        <v>2236</v>
      </c>
      <c r="B254" s="2">
        <f>COUNTIF(C$2:C254,C254)</f>
        <v>22</v>
      </c>
      <c r="C254" s="2" t="s">
        <v>777</v>
      </c>
      <c r="D254" s="2" t="s">
        <v>840</v>
      </c>
      <c r="E254" s="2" t="s">
        <v>89</v>
      </c>
      <c r="F254" s="2" t="s">
        <v>90</v>
      </c>
      <c r="G254" s="2" t="s">
        <v>91</v>
      </c>
      <c r="H254" s="2">
        <v>234300</v>
      </c>
      <c r="I254" s="2" t="s">
        <v>92</v>
      </c>
      <c r="J254" s="2" t="s">
        <v>841</v>
      </c>
      <c r="K254" s="1" t="s">
        <v>18</v>
      </c>
      <c r="L254" s="2" t="s">
        <v>1729</v>
      </c>
      <c r="M254" s="6" t="s">
        <v>2237</v>
      </c>
      <c r="N254" s="2" t="s">
        <v>1731</v>
      </c>
      <c r="O254" s="2" t="s">
        <v>1732</v>
      </c>
      <c r="P254" s="2" t="s">
        <v>1733</v>
      </c>
      <c r="Q254" s="2" t="str">
        <f t="shared" si="3"/>
        <v>计科学院-数据科学与大数据技术79-22花心茹-毕业生档案-档案转递编号2310373KYV4005Q6DX转回生源地</v>
      </c>
    </row>
    <row r="255" s="2" customFormat="1" ht="22.5" customHeight="1" spans="1:17">
      <c r="A255" s="2" t="s">
        <v>2238</v>
      </c>
      <c r="B255" s="2">
        <f>COUNTIF(C$2:C255,C255)</f>
        <v>23</v>
      </c>
      <c r="C255" s="2" t="s">
        <v>777</v>
      </c>
      <c r="D255" s="2" t="s">
        <v>842</v>
      </c>
      <c r="E255" s="2" t="s">
        <v>843</v>
      </c>
      <c r="F255" s="2" t="s">
        <v>844</v>
      </c>
      <c r="G255" s="2" t="s">
        <v>845</v>
      </c>
      <c r="H255" s="2">
        <v>239400</v>
      </c>
      <c r="I255" s="2" t="s">
        <v>846</v>
      </c>
      <c r="J255" s="2" t="s">
        <v>847</v>
      </c>
      <c r="K255" s="1" t="s">
        <v>18</v>
      </c>
      <c r="L255" s="2" t="s">
        <v>1729</v>
      </c>
      <c r="M255" s="6" t="s">
        <v>2239</v>
      </c>
      <c r="N255" s="2" t="s">
        <v>1731</v>
      </c>
      <c r="O255" s="2" t="s">
        <v>1732</v>
      </c>
      <c r="P255" s="2" t="s">
        <v>1733</v>
      </c>
      <c r="Q255" s="2" t="str">
        <f t="shared" si="3"/>
        <v>计科学院-数据科学与大数据技术79-23阚世杰-毕业生档案-档案转递编号23103730YRHHA41NVJ转回生源地</v>
      </c>
    </row>
    <row r="256" s="2" customFormat="1" ht="22.5" customHeight="1" spans="1:17">
      <c r="A256" s="2" t="s">
        <v>2240</v>
      </c>
      <c r="B256" s="2">
        <f>COUNTIF(C$2:C256,C256)</f>
        <v>24</v>
      </c>
      <c r="C256" s="2" t="s">
        <v>777</v>
      </c>
      <c r="D256" s="2" t="s">
        <v>848</v>
      </c>
      <c r="E256" s="2" t="s">
        <v>61</v>
      </c>
      <c r="F256" s="2" t="s">
        <v>62</v>
      </c>
      <c r="G256" s="2" t="s">
        <v>63</v>
      </c>
      <c r="H256" s="2">
        <v>231300</v>
      </c>
      <c r="I256" s="2" t="s">
        <v>64</v>
      </c>
      <c r="J256" s="2" t="s">
        <v>849</v>
      </c>
      <c r="K256" s="1" t="s">
        <v>18</v>
      </c>
      <c r="L256" s="2" t="s">
        <v>1729</v>
      </c>
      <c r="M256" s="6" t="s">
        <v>2241</v>
      </c>
      <c r="N256" s="2" t="s">
        <v>1731</v>
      </c>
      <c r="O256" s="2" t="s">
        <v>1732</v>
      </c>
      <c r="P256" s="2" t="s">
        <v>1733</v>
      </c>
      <c r="Q256" s="2" t="str">
        <f t="shared" si="3"/>
        <v>计科学院-数据科学与大数据技术79-24李超超-毕业生档案-档案转递编号2310373J561J0BMCN6转回生源地</v>
      </c>
    </row>
    <row r="257" s="2" customFormat="1" ht="22.5" customHeight="1" spans="1:17">
      <c r="A257" s="2" t="s">
        <v>2242</v>
      </c>
      <c r="B257" s="2">
        <f>COUNTIF(C$2:C257,C257)</f>
        <v>25</v>
      </c>
      <c r="C257" s="2" t="s">
        <v>777</v>
      </c>
      <c r="D257" s="2" t="s">
        <v>850</v>
      </c>
      <c r="E257" s="2" t="s">
        <v>572</v>
      </c>
      <c r="F257" s="2" t="s">
        <v>573</v>
      </c>
      <c r="G257" s="2" t="s">
        <v>574</v>
      </c>
      <c r="H257" s="2">
        <v>236200</v>
      </c>
      <c r="I257" s="2" t="s">
        <v>575</v>
      </c>
      <c r="J257" s="2" t="s">
        <v>851</v>
      </c>
      <c r="K257" s="1" t="s">
        <v>18</v>
      </c>
      <c r="L257" s="2" t="s">
        <v>1729</v>
      </c>
      <c r="M257" s="6" t="s">
        <v>2243</v>
      </c>
      <c r="N257" s="2" t="s">
        <v>1731</v>
      </c>
      <c r="O257" s="2" t="s">
        <v>1732</v>
      </c>
      <c r="P257" s="2" t="s">
        <v>1733</v>
      </c>
      <c r="Q257" s="2" t="str">
        <f t="shared" si="3"/>
        <v>计科学院-数据科学与大数据技术79-25李茂龙-毕业生档案-档案转递编号23103733ISR6JWUW8C转回生源地</v>
      </c>
    </row>
    <row r="258" s="2" customFormat="1" ht="22.5" customHeight="1" spans="1:17">
      <c r="A258" s="2" t="s">
        <v>2244</v>
      </c>
      <c r="B258" s="2">
        <f>COUNTIF(C$2:C258,C258)</f>
        <v>26</v>
      </c>
      <c r="C258" s="2" t="s">
        <v>777</v>
      </c>
      <c r="D258" s="2" t="s">
        <v>852</v>
      </c>
      <c r="E258" s="2" t="s">
        <v>169</v>
      </c>
      <c r="F258" s="2" t="s">
        <v>170</v>
      </c>
      <c r="G258" s="2" t="s">
        <v>171</v>
      </c>
      <c r="H258" s="2">
        <v>231600</v>
      </c>
      <c r="I258" s="2" t="s">
        <v>172</v>
      </c>
      <c r="J258" s="2" t="s">
        <v>853</v>
      </c>
      <c r="K258" s="1" t="s">
        <v>18</v>
      </c>
      <c r="L258" s="2" t="s">
        <v>1729</v>
      </c>
      <c r="M258" s="6" t="s">
        <v>2245</v>
      </c>
      <c r="N258" s="2" t="s">
        <v>1731</v>
      </c>
      <c r="O258" s="2" t="s">
        <v>1732</v>
      </c>
      <c r="P258" s="2" t="s">
        <v>1733</v>
      </c>
      <c r="Q258" s="2" t="str">
        <f t="shared" si="3"/>
        <v>计科学院-数据科学与大数据技术79-26李蕊-毕业生档案-档案转递编号2310373XKP0ENXZGMQ转回生源地</v>
      </c>
    </row>
    <row r="259" s="2" customFormat="1" ht="22.5" customHeight="1" spans="1:17">
      <c r="A259" s="2" t="s">
        <v>2246</v>
      </c>
      <c r="B259" s="2">
        <f>COUNTIF(C$2:C259,C259)</f>
        <v>27</v>
      </c>
      <c r="C259" s="2" t="s">
        <v>777</v>
      </c>
      <c r="D259" s="2" t="s">
        <v>854</v>
      </c>
      <c r="E259" s="2" t="s">
        <v>106</v>
      </c>
      <c r="F259" s="2" t="s">
        <v>107</v>
      </c>
      <c r="G259" s="2" t="s">
        <v>108</v>
      </c>
      <c r="H259" s="2">
        <v>232200</v>
      </c>
      <c r="I259" s="2" t="s">
        <v>109</v>
      </c>
      <c r="J259" s="2" t="s">
        <v>855</v>
      </c>
      <c r="K259" s="1" t="s">
        <v>18</v>
      </c>
      <c r="L259" s="2" t="s">
        <v>1729</v>
      </c>
      <c r="M259" s="6" t="s">
        <v>2247</v>
      </c>
      <c r="N259" s="2" t="s">
        <v>1731</v>
      </c>
      <c r="O259" s="2" t="s">
        <v>1732</v>
      </c>
      <c r="P259" s="2" t="s">
        <v>1733</v>
      </c>
      <c r="Q259" s="2" t="str">
        <f t="shared" ref="Q259:Q322" si="4">L259&amp;C259&amp;M259&amp;D259&amp;P259&amp;N259&amp;O259&amp;J259&amp;K259</f>
        <v>计科学院-数据科学与大数据技术79-27李运-毕业生档案-档案转递编号23103732NT36BRGPH4转回生源地</v>
      </c>
    </row>
    <row r="260" s="2" customFormat="1" ht="22.5" customHeight="1" spans="1:17">
      <c r="A260" s="2" t="s">
        <v>2248</v>
      </c>
      <c r="B260" s="2">
        <f>COUNTIF(C$2:C260,C260)</f>
        <v>28</v>
      </c>
      <c r="C260" s="2" t="s">
        <v>777</v>
      </c>
      <c r="D260" s="2" t="s">
        <v>856</v>
      </c>
      <c r="E260" s="2" t="s">
        <v>509</v>
      </c>
      <c r="F260" s="2" t="s">
        <v>510</v>
      </c>
      <c r="G260" s="2" t="s">
        <v>511</v>
      </c>
      <c r="H260" s="2">
        <v>230000</v>
      </c>
      <c r="I260" s="2" t="s">
        <v>512</v>
      </c>
      <c r="J260" s="2" t="s">
        <v>857</v>
      </c>
      <c r="K260" s="1" t="s">
        <v>18</v>
      </c>
      <c r="L260" s="2" t="s">
        <v>1729</v>
      </c>
      <c r="M260" s="6" t="s">
        <v>2249</v>
      </c>
      <c r="N260" s="2" t="s">
        <v>1731</v>
      </c>
      <c r="O260" s="2" t="s">
        <v>1732</v>
      </c>
      <c r="P260" s="2" t="s">
        <v>1733</v>
      </c>
      <c r="Q260" s="2" t="str">
        <f t="shared" si="4"/>
        <v>计科学院-数据科学与大数据技术79-28李韵琪-毕业生档案-档案转递编号2310373MO1XX8Q6HT5转回生源地</v>
      </c>
    </row>
    <row r="261" s="2" customFormat="1" ht="22.5" customHeight="1" spans="1:17">
      <c r="A261" s="2" t="s">
        <v>2250</v>
      </c>
      <c r="B261" s="2">
        <f>COUNTIF(C$2:C261,C261)</f>
        <v>29</v>
      </c>
      <c r="C261" s="2" t="s">
        <v>777</v>
      </c>
      <c r="D261" s="2" t="s">
        <v>858</v>
      </c>
      <c r="E261" s="2" t="s">
        <v>859</v>
      </c>
      <c r="F261" s="2" t="s">
        <v>76</v>
      </c>
      <c r="G261" s="2" t="s">
        <v>860</v>
      </c>
      <c r="H261" s="2">
        <v>417000</v>
      </c>
      <c r="I261" s="2" t="s">
        <v>861</v>
      </c>
      <c r="J261" s="2" t="s">
        <v>862</v>
      </c>
      <c r="K261" s="1" t="s">
        <v>18</v>
      </c>
      <c r="L261" s="2" t="s">
        <v>1729</v>
      </c>
      <c r="M261" s="6" t="s">
        <v>2251</v>
      </c>
      <c r="N261" s="2" t="s">
        <v>1731</v>
      </c>
      <c r="O261" s="2" t="s">
        <v>1732</v>
      </c>
      <c r="P261" s="2" t="s">
        <v>1733</v>
      </c>
      <c r="Q261" s="2" t="str">
        <f t="shared" si="4"/>
        <v>计科学院-数据科学与大数据技术79-29梁梅-毕业生档案-档案转递编号2310373DDXQUKV70U6转回生源地</v>
      </c>
    </row>
    <row r="262" s="2" customFormat="1" ht="22.5" customHeight="1" spans="1:17">
      <c r="A262" s="2" t="s">
        <v>2252</v>
      </c>
      <c r="B262" s="2">
        <f>COUNTIF(C$2:C262,C262)</f>
        <v>30</v>
      </c>
      <c r="C262" s="2" t="s">
        <v>777</v>
      </c>
      <c r="D262" s="2" t="s">
        <v>863</v>
      </c>
      <c r="E262" s="2" t="s">
        <v>347</v>
      </c>
      <c r="F262" s="2" t="s">
        <v>348</v>
      </c>
      <c r="G262" s="2" t="s">
        <v>349</v>
      </c>
      <c r="H262" s="2">
        <v>233700</v>
      </c>
      <c r="I262" s="2" t="s">
        <v>350</v>
      </c>
      <c r="J262" s="2" t="s">
        <v>864</v>
      </c>
      <c r="K262" s="1" t="s">
        <v>18</v>
      </c>
      <c r="L262" s="2" t="s">
        <v>1729</v>
      </c>
      <c r="M262" s="6" t="s">
        <v>2253</v>
      </c>
      <c r="N262" s="2" t="s">
        <v>1731</v>
      </c>
      <c r="O262" s="2" t="s">
        <v>1732</v>
      </c>
      <c r="P262" s="2" t="s">
        <v>1733</v>
      </c>
      <c r="Q262" s="2" t="str">
        <f t="shared" si="4"/>
        <v>计科学院-数据科学与大数据技术79-30梁皖晴-毕业生档案-档案转递编号231037360G9UUGRT3C转回生源地</v>
      </c>
    </row>
    <row r="263" s="2" customFormat="1" ht="22.5" customHeight="1" spans="1:17">
      <c r="A263" s="2" t="s">
        <v>2254</v>
      </c>
      <c r="B263" s="2">
        <f>COUNTIF(C$2:C263,C263)</f>
        <v>31</v>
      </c>
      <c r="C263" s="2" t="s">
        <v>777</v>
      </c>
      <c r="D263" s="2" t="s">
        <v>865</v>
      </c>
      <c r="E263" s="2" t="s">
        <v>112</v>
      </c>
      <c r="F263" s="2" t="s">
        <v>113</v>
      </c>
      <c r="G263" s="2" t="s">
        <v>114</v>
      </c>
      <c r="H263" s="2">
        <v>232000</v>
      </c>
      <c r="I263" s="2" t="s">
        <v>115</v>
      </c>
      <c r="J263" s="2" t="s">
        <v>866</v>
      </c>
      <c r="K263" s="1" t="s">
        <v>18</v>
      </c>
      <c r="L263" s="2" t="s">
        <v>1729</v>
      </c>
      <c r="M263" s="6" t="s">
        <v>2255</v>
      </c>
      <c r="N263" s="2" t="s">
        <v>1731</v>
      </c>
      <c r="O263" s="2" t="s">
        <v>1732</v>
      </c>
      <c r="P263" s="2" t="s">
        <v>1733</v>
      </c>
      <c r="Q263" s="2" t="str">
        <f t="shared" si="4"/>
        <v>计科学院-数据科学与大数据技术79-31廖魏盛-毕业生档案-档案转递编号2310373OKKW4QTB60E转回生源地</v>
      </c>
    </row>
    <row r="264" s="2" customFormat="1" ht="22.5" customHeight="1" spans="1:17">
      <c r="A264" s="2" t="s">
        <v>2256</v>
      </c>
      <c r="B264" s="2">
        <f>COUNTIF(C$2:C264,C264)</f>
        <v>32</v>
      </c>
      <c r="C264" s="2" t="s">
        <v>777</v>
      </c>
      <c r="D264" s="2" t="s">
        <v>867</v>
      </c>
      <c r="E264" s="2" t="s">
        <v>367</v>
      </c>
      <c r="F264" s="2" t="s">
        <v>368</v>
      </c>
      <c r="G264" s="2" t="s">
        <v>369</v>
      </c>
      <c r="H264" s="2">
        <v>239300</v>
      </c>
      <c r="I264" s="2" t="s">
        <v>370</v>
      </c>
      <c r="J264" s="2" t="s">
        <v>868</v>
      </c>
      <c r="K264" s="1" t="s">
        <v>18</v>
      </c>
      <c r="L264" s="2" t="s">
        <v>1729</v>
      </c>
      <c r="M264" s="6" t="s">
        <v>2257</v>
      </c>
      <c r="N264" s="2" t="s">
        <v>1731</v>
      </c>
      <c r="O264" s="2" t="s">
        <v>1732</v>
      </c>
      <c r="P264" s="2" t="s">
        <v>1733</v>
      </c>
      <c r="Q264" s="2" t="str">
        <f t="shared" si="4"/>
        <v>计科学院-数据科学与大数据技术79-32刘曹林-毕业生档案-档案转递编号23103735HRUNHDEGY0转回生源地</v>
      </c>
    </row>
    <row r="265" s="2" customFormat="1" ht="22.5" customHeight="1" spans="1:17">
      <c r="A265" s="2" t="s">
        <v>2258</v>
      </c>
      <c r="B265" s="2">
        <f>COUNTIF(C$2:C265,C265)</f>
        <v>33</v>
      </c>
      <c r="C265" s="2" t="s">
        <v>777</v>
      </c>
      <c r="D265" s="2" t="s">
        <v>869</v>
      </c>
      <c r="E265" s="2" t="s">
        <v>159</v>
      </c>
      <c r="F265" s="2" t="s">
        <v>76</v>
      </c>
      <c r="G265" s="2" t="s">
        <v>160</v>
      </c>
      <c r="H265" s="2">
        <v>236800</v>
      </c>
      <c r="I265" s="2" t="s">
        <v>161</v>
      </c>
      <c r="J265" s="2" t="s">
        <v>870</v>
      </c>
      <c r="K265" s="1" t="s">
        <v>18</v>
      </c>
      <c r="L265" s="2" t="s">
        <v>1729</v>
      </c>
      <c r="M265" s="6" t="s">
        <v>2259</v>
      </c>
      <c r="N265" s="2" t="s">
        <v>1731</v>
      </c>
      <c r="O265" s="2" t="s">
        <v>1732</v>
      </c>
      <c r="P265" s="2" t="s">
        <v>1733</v>
      </c>
      <c r="Q265" s="2" t="str">
        <f t="shared" si="4"/>
        <v>计科学院-数据科学与大数据技术79-33刘大苗-毕业生档案-档案转递编号2310373X5YZ92JMP1N转回生源地</v>
      </c>
    </row>
    <row r="266" s="2" customFormat="1" ht="22.5" customHeight="1" spans="1:17">
      <c r="A266" s="2" t="s">
        <v>2260</v>
      </c>
      <c r="B266" s="2">
        <f>COUNTIF(C$2:C266,C266)</f>
        <v>34</v>
      </c>
      <c r="C266" s="2" t="s">
        <v>777</v>
      </c>
      <c r="D266" s="2" t="s">
        <v>871</v>
      </c>
      <c r="E266" s="2" t="s">
        <v>20</v>
      </c>
      <c r="F266" s="2" t="s">
        <v>21</v>
      </c>
      <c r="G266" s="2" t="s">
        <v>22</v>
      </c>
      <c r="H266" s="2">
        <v>246100</v>
      </c>
      <c r="I266" s="2" t="s">
        <v>23</v>
      </c>
      <c r="J266" s="2" t="s">
        <v>872</v>
      </c>
      <c r="K266" s="1" t="s">
        <v>18</v>
      </c>
      <c r="L266" s="2" t="s">
        <v>1729</v>
      </c>
      <c r="M266" s="6" t="s">
        <v>2261</v>
      </c>
      <c r="N266" s="2" t="s">
        <v>1731</v>
      </c>
      <c r="O266" s="2" t="s">
        <v>1732</v>
      </c>
      <c r="P266" s="2" t="s">
        <v>1733</v>
      </c>
      <c r="Q266" s="2" t="str">
        <f t="shared" si="4"/>
        <v>计科学院-数据科学与大数据技术79-34刘锦锐-毕业生档案-档案转递编号2310373YKR7SQ18AGV转回生源地</v>
      </c>
    </row>
    <row r="267" s="2" customFormat="1" ht="22.5" customHeight="1" spans="1:17">
      <c r="A267" s="2" t="s">
        <v>2262</v>
      </c>
      <c r="B267" s="2">
        <f>COUNTIF(C$2:C267,C267)</f>
        <v>35</v>
      </c>
      <c r="C267" s="2" t="s">
        <v>777</v>
      </c>
      <c r="D267" s="2" t="s">
        <v>873</v>
      </c>
      <c r="E267" s="2" t="s">
        <v>169</v>
      </c>
      <c r="F267" s="2" t="s">
        <v>170</v>
      </c>
      <c r="G267" s="2" t="s">
        <v>171</v>
      </c>
      <c r="H267" s="2">
        <v>231600</v>
      </c>
      <c r="I267" s="2" t="s">
        <v>172</v>
      </c>
      <c r="J267" s="2" t="s">
        <v>874</v>
      </c>
      <c r="K267" s="1" t="s">
        <v>18</v>
      </c>
      <c r="L267" s="2" t="s">
        <v>1729</v>
      </c>
      <c r="M267" s="6" t="s">
        <v>2263</v>
      </c>
      <c r="N267" s="2" t="s">
        <v>1731</v>
      </c>
      <c r="O267" s="2" t="s">
        <v>1732</v>
      </c>
      <c r="P267" s="2" t="s">
        <v>1733</v>
      </c>
      <c r="Q267" s="2" t="str">
        <f t="shared" si="4"/>
        <v>计科学院-数据科学与大数据技术79-35刘庆-毕业生档案-档案转递编号231037392OA2OM8CZ5转回生源地</v>
      </c>
    </row>
    <row r="268" s="2" customFormat="1" ht="22.5" customHeight="1" spans="1:17">
      <c r="A268" s="2" t="s">
        <v>2264</v>
      </c>
      <c r="B268" s="2">
        <f>COUNTIF(C$2:C268,C268)</f>
        <v>36</v>
      </c>
      <c r="C268" s="2" t="s">
        <v>777</v>
      </c>
      <c r="D268" s="2" t="s">
        <v>875</v>
      </c>
      <c r="E268" s="2" t="s">
        <v>153</v>
      </c>
      <c r="F268" s="2" t="s">
        <v>154</v>
      </c>
      <c r="G268" s="2" t="s">
        <v>155</v>
      </c>
      <c r="H268" s="2">
        <v>234300</v>
      </c>
      <c r="I268" s="2" t="s">
        <v>156</v>
      </c>
      <c r="J268" s="2" t="s">
        <v>876</v>
      </c>
      <c r="K268" s="1" t="s">
        <v>18</v>
      </c>
      <c r="L268" s="2" t="s">
        <v>1729</v>
      </c>
      <c r="M268" s="6" t="s">
        <v>2265</v>
      </c>
      <c r="N268" s="2" t="s">
        <v>1731</v>
      </c>
      <c r="O268" s="2" t="s">
        <v>1732</v>
      </c>
      <c r="P268" s="2" t="s">
        <v>1733</v>
      </c>
      <c r="Q268" s="2" t="str">
        <f t="shared" si="4"/>
        <v>计科学院-数据科学与大数据技术79-36鲁晓洁-毕业生档案-档案转递编号2310373LX0PT5JAREP转回生源地</v>
      </c>
    </row>
    <row r="269" s="2" customFormat="1" ht="22.5" customHeight="1" spans="1:17">
      <c r="A269" s="2" t="s">
        <v>2266</v>
      </c>
      <c r="B269" s="2">
        <f>COUNTIF(C$2:C269,C269)</f>
        <v>37</v>
      </c>
      <c r="C269" s="2" t="s">
        <v>777</v>
      </c>
      <c r="D269" s="2" t="s">
        <v>877</v>
      </c>
      <c r="E269" s="2" t="s">
        <v>878</v>
      </c>
      <c r="F269" s="2" t="s">
        <v>76</v>
      </c>
      <c r="G269" s="2" t="s">
        <v>879</v>
      </c>
      <c r="H269" s="2">
        <v>537000</v>
      </c>
      <c r="I269" s="2" t="s">
        <v>880</v>
      </c>
      <c r="J269" s="2" t="s">
        <v>881</v>
      </c>
      <c r="K269" s="1" t="s">
        <v>18</v>
      </c>
      <c r="L269" s="2" t="s">
        <v>1729</v>
      </c>
      <c r="M269" s="6" t="s">
        <v>2267</v>
      </c>
      <c r="N269" s="2" t="s">
        <v>1731</v>
      </c>
      <c r="O269" s="2" t="s">
        <v>1732</v>
      </c>
      <c r="P269" s="2" t="s">
        <v>1733</v>
      </c>
      <c r="Q269" s="2" t="str">
        <f t="shared" si="4"/>
        <v>计科学院-数据科学与大数据技术79-37罗伟萍-毕业生档案-档案转递编号2310373T3FDKOFRKD2转回生源地</v>
      </c>
    </row>
    <row r="270" s="2" customFormat="1" ht="22.5" customHeight="1" spans="1:17">
      <c r="A270" s="2" t="s">
        <v>2268</v>
      </c>
      <c r="B270" s="2">
        <f>COUNTIF(C$2:C270,C270)</f>
        <v>38</v>
      </c>
      <c r="C270" s="2" t="s">
        <v>777</v>
      </c>
      <c r="D270" s="2" t="s">
        <v>882</v>
      </c>
      <c r="E270" s="2" t="s">
        <v>55</v>
      </c>
      <c r="F270" s="2" t="s">
        <v>56</v>
      </c>
      <c r="G270" s="2" t="s">
        <v>57</v>
      </c>
      <c r="H270" s="2">
        <v>236300</v>
      </c>
      <c r="I270" s="2" t="s">
        <v>58</v>
      </c>
      <c r="J270" s="2" t="s">
        <v>883</v>
      </c>
      <c r="K270" s="1" t="s">
        <v>18</v>
      </c>
      <c r="L270" s="2" t="s">
        <v>1729</v>
      </c>
      <c r="M270" s="6" t="s">
        <v>2269</v>
      </c>
      <c r="N270" s="2" t="s">
        <v>1731</v>
      </c>
      <c r="O270" s="2" t="s">
        <v>1732</v>
      </c>
      <c r="P270" s="2" t="s">
        <v>1733</v>
      </c>
      <c r="Q270" s="2" t="str">
        <f t="shared" si="4"/>
        <v>计科学院-数据科学与大数据技术79-38孟蕊-毕业生档案-档案转递编号23103739STPJT1TNYZ转回生源地</v>
      </c>
    </row>
    <row r="271" s="2" customFormat="1" ht="22.5" customHeight="1" spans="1:17">
      <c r="A271" s="2" t="s">
        <v>2270</v>
      </c>
      <c r="B271" s="2">
        <f>COUNTIF(C$2:C271,C271)</f>
        <v>39</v>
      </c>
      <c r="C271" s="2" t="s">
        <v>777</v>
      </c>
      <c r="D271" s="2" t="s">
        <v>884</v>
      </c>
      <c r="E271" s="2" t="s">
        <v>629</v>
      </c>
      <c r="F271" s="2" t="s">
        <v>630</v>
      </c>
      <c r="G271" s="2" t="s">
        <v>631</v>
      </c>
      <c r="H271" s="2">
        <v>236600</v>
      </c>
      <c r="I271" s="2" t="s">
        <v>632</v>
      </c>
      <c r="J271" s="2" t="s">
        <v>885</v>
      </c>
      <c r="K271" s="1" t="s">
        <v>18</v>
      </c>
      <c r="L271" s="2" t="s">
        <v>1729</v>
      </c>
      <c r="M271" s="6" t="s">
        <v>2271</v>
      </c>
      <c r="N271" s="2" t="s">
        <v>1731</v>
      </c>
      <c r="O271" s="2" t="s">
        <v>1732</v>
      </c>
      <c r="P271" s="2" t="s">
        <v>1733</v>
      </c>
      <c r="Q271" s="2" t="str">
        <f t="shared" si="4"/>
        <v>计科学院-数据科学与大数据技术79-39苗应龙-毕业生档案-档案转递编号2310373UDZNA9ZEVXW转回生源地</v>
      </c>
    </row>
    <row r="272" s="2" customFormat="1" ht="22.5" customHeight="1" spans="1:17">
      <c r="A272" s="2" t="s">
        <v>2272</v>
      </c>
      <c r="B272" s="2">
        <f>COUNTIF(C$2:C272,C272)</f>
        <v>40</v>
      </c>
      <c r="C272" s="2" t="s">
        <v>777</v>
      </c>
      <c r="D272" s="2" t="s">
        <v>886</v>
      </c>
      <c r="E272" s="2" t="s">
        <v>44</v>
      </c>
      <c r="F272" s="2" t="s">
        <v>27</v>
      </c>
      <c r="G272" s="2" t="s">
        <v>45</v>
      </c>
      <c r="H272" s="2">
        <v>234000</v>
      </c>
      <c r="I272" s="2" t="s">
        <v>46</v>
      </c>
      <c r="J272" s="2" t="s">
        <v>887</v>
      </c>
      <c r="K272" s="1" t="s">
        <v>18</v>
      </c>
      <c r="L272" s="2" t="s">
        <v>1729</v>
      </c>
      <c r="M272" s="6" t="s">
        <v>2273</v>
      </c>
      <c r="N272" s="2" t="s">
        <v>1731</v>
      </c>
      <c r="O272" s="2" t="s">
        <v>1732</v>
      </c>
      <c r="P272" s="2" t="s">
        <v>1733</v>
      </c>
      <c r="Q272" s="2" t="str">
        <f t="shared" si="4"/>
        <v>计科学院-数据科学与大数据技术79-40倪晨晨-毕业生档案-档案转递编号2310373F0J05HZ27J6转回生源地</v>
      </c>
    </row>
    <row r="273" s="2" customFormat="1" ht="22.5" customHeight="1" spans="1:17">
      <c r="A273" s="2" t="s">
        <v>2274</v>
      </c>
      <c r="B273" s="2">
        <f>COUNTIF(C$2:C273,C273)</f>
        <v>41</v>
      </c>
      <c r="C273" s="2" t="s">
        <v>777</v>
      </c>
      <c r="D273" s="2" t="s">
        <v>888</v>
      </c>
      <c r="E273" s="2" t="s">
        <v>469</v>
      </c>
      <c r="F273" s="2" t="s">
        <v>82</v>
      </c>
      <c r="G273" s="2" t="s">
        <v>470</v>
      </c>
      <c r="H273" s="2">
        <v>233400</v>
      </c>
      <c r="I273" s="2" t="s">
        <v>471</v>
      </c>
      <c r="J273" s="2" t="s">
        <v>889</v>
      </c>
      <c r="K273" s="1" t="s">
        <v>18</v>
      </c>
      <c r="L273" s="2" t="s">
        <v>1729</v>
      </c>
      <c r="M273" s="6" t="s">
        <v>2275</v>
      </c>
      <c r="N273" s="2" t="s">
        <v>1731</v>
      </c>
      <c r="O273" s="2" t="s">
        <v>1732</v>
      </c>
      <c r="P273" s="2" t="s">
        <v>1733</v>
      </c>
      <c r="Q273" s="2" t="str">
        <f t="shared" si="4"/>
        <v>计科学院-数据科学与大数据技术79-41蒲军龙-毕业生档案-档案转递编号2310373A8E24QBZY14转回生源地</v>
      </c>
    </row>
    <row r="274" s="2" customFormat="1" ht="22.5" customHeight="1" spans="1:17">
      <c r="A274" s="2" t="s">
        <v>2276</v>
      </c>
      <c r="B274" s="2">
        <f>COUNTIF(C$2:C274,C274)</f>
        <v>42</v>
      </c>
      <c r="C274" s="2" t="s">
        <v>777</v>
      </c>
      <c r="D274" s="2" t="s">
        <v>890</v>
      </c>
      <c r="E274" s="2" t="s">
        <v>89</v>
      </c>
      <c r="F274" s="2" t="s">
        <v>90</v>
      </c>
      <c r="G274" s="2" t="s">
        <v>91</v>
      </c>
      <c r="H274" s="2">
        <v>234300</v>
      </c>
      <c r="I274" s="2" t="s">
        <v>92</v>
      </c>
      <c r="J274" s="2" t="s">
        <v>891</v>
      </c>
      <c r="K274" s="1" t="s">
        <v>18</v>
      </c>
      <c r="L274" s="2" t="s">
        <v>1729</v>
      </c>
      <c r="M274" s="6" t="s">
        <v>2277</v>
      </c>
      <c r="N274" s="2" t="s">
        <v>1731</v>
      </c>
      <c r="O274" s="2" t="s">
        <v>1732</v>
      </c>
      <c r="P274" s="2" t="s">
        <v>1733</v>
      </c>
      <c r="Q274" s="2" t="str">
        <f t="shared" si="4"/>
        <v>计科学院-数据科学与大数据技术79-42祁硕-毕业生档案-档案转递编号231037398H3496BRYK转回生源地</v>
      </c>
    </row>
    <row r="275" s="2" customFormat="1" ht="22.5" customHeight="1" spans="1:17">
      <c r="A275" s="2" t="s">
        <v>2278</v>
      </c>
      <c r="B275" s="2">
        <f>COUNTIF(C$2:C275,C275)</f>
        <v>43</v>
      </c>
      <c r="C275" s="2" t="s">
        <v>777</v>
      </c>
      <c r="D275" s="2" t="s">
        <v>892</v>
      </c>
      <c r="E275" s="2" t="s">
        <v>276</v>
      </c>
      <c r="F275" s="2" t="s">
        <v>277</v>
      </c>
      <c r="G275" s="2" t="s">
        <v>278</v>
      </c>
      <c r="H275" s="2">
        <v>246500</v>
      </c>
      <c r="I275" s="2" t="s">
        <v>279</v>
      </c>
      <c r="J275" s="2" t="s">
        <v>893</v>
      </c>
      <c r="K275" s="1" t="s">
        <v>18</v>
      </c>
      <c r="L275" s="2" t="s">
        <v>1729</v>
      </c>
      <c r="M275" s="6" t="s">
        <v>2279</v>
      </c>
      <c r="N275" s="2" t="s">
        <v>1731</v>
      </c>
      <c r="O275" s="2" t="s">
        <v>1732</v>
      </c>
      <c r="P275" s="2" t="s">
        <v>1733</v>
      </c>
      <c r="Q275" s="2" t="str">
        <f t="shared" si="4"/>
        <v>计科学院-数据科学与大数据技术79-43唐雄峰-毕业生档案-档案转递编号23103737V5X1ZGR14O转回生源地</v>
      </c>
    </row>
    <row r="276" s="2" customFormat="1" ht="22.5" customHeight="1" spans="1:17">
      <c r="A276" s="2" t="s">
        <v>2280</v>
      </c>
      <c r="B276" s="2">
        <f>COUNTIF(C$2:C276,C276)</f>
        <v>44</v>
      </c>
      <c r="C276" s="2" t="s">
        <v>777</v>
      </c>
      <c r="D276" s="2" t="s">
        <v>894</v>
      </c>
      <c r="E276" s="2" t="s">
        <v>106</v>
      </c>
      <c r="F276" s="2" t="s">
        <v>107</v>
      </c>
      <c r="G276" s="2" t="s">
        <v>108</v>
      </c>
      <c r="H276" s="2">
        <v>232200</v>
      </c>
      <c r="I276" s="2" t="s">
        <v>109</v>
      </c>
      <c r="J276" s="2" t="s">
        <v>895</v>
      </c>
      <c r="K276" s="1" t="s">
        <v>18</v>
      </c>
      <c r="L276" s="2" t="s">
        <v>1729</v>
      </c>
      <c r="M276" s="6" t="s">
        <v>2281</v>
      </c>
      <c r="N276" s="2" t="s">
        <v>1731</v>
      </c>
      <c r="O276" s="2" t="s">
        <v>1732</v>
      </c>
      <c r="P276" s="2" t="s">
        <v>1733</v>
      </c>
      <c r="Q276" s="2" t="str">
        <f t="shared" si="4"/>
        <v>计科学院-数据科学与大数据技术79-44万广绪-毕业生档案-档案转递编号23103736F7OTP3RH4O转回生源地</v>
      </c>
    </row>
    <row r="277" s="2" customFormat="1" ht="22.5" customHeight="1" spans="1:17">
      <c r="A277" s="2" t="s">
        <v>2282</v>
      </c>
      <c r="B277" s="2">
        <f>COUNTIF(C$2:C277,C277)</f>
        <v>45</v>
      </c>
      <c r="C277" s="2" t="s">
        <v>777</v>
      </c>
      <c r="D277" s="2" t="s">
        <v>896</v>
      </c>
      <c r="E277" s="2" t="s">
        <v>199</v>
      </c>
      <c r="F277" s="2" t="s">
        <v>76</v>
      </c>
      <c r="G277" s="2" t="s">
        <v>200</v>
      </c>
      <c r="H277" s="2">
        <v>233200</v>
      </c>
      <c r="I277" s="2" t="s">
        <v>201</v>
      </c>
      <c r="J277" s="2" t="s">
        <v>897</v>
      </c>
      <c r="K277" s="1" t="s">
        <v>18</v>
      </c>
      <c r="L277" s="2" t="s">
        <v>1729</v>
      </c>
      <c r="M277" s="6" t="s">
        <v>2283</v>
      </c>
      <c r="N277" s="2" t="s">
        <v>1731</v>
      </c>
      <c r="O277" s="2" t="s">
        <v>1732</v>
      </c>
      <c r="P277" s="2" t="s">
        <v>1733</v>
      </c>
      <c r="Q277" s="2" t="str">
        <f t="shared" si="4"/>
        <v>计科学院-数据科学与大数据技术79-45汪守卫-毕业生档案-档案转递编号2310373DCPWQH5QB6Q转回生源地</v>
      </c>
    </row>
    <row r="278" s="2" customFormat="1" ht="22.5" customHeight="1" spans="1:17">
      <c r="A278" s="2" t="s">
        <v>2284</v>
      </c>
      <c r="B278" s="2">
        <f>COUNTIF(C$2:C278,C278)</f>
        <v>46</v>
      </c>
      <c r="C278" s="2" t="s">
        <v>777</v>
      </c>
      <c r="D278" s="2" t="s">
        <v>898</v>
      </c>
      <c r="E278" s="2" t="s">
        <v>26</v>
      </c>
      <c r="F278" s="2" t="s">
        <v>27</v>
      </c>
      <c r="G278" s="2" t="s">
        <v>28</v>
      </c>
      <c r="H278" s="2">
        <v>246700</v>
      </c>
      <c r="I278" s="2" t="s">
        <v>29</v>
      </c>
      <c r="J278" s="2" t="s">
        <v>899</v>
      </c>
      <c r="K278" s="1" t="s">
        <v>18</v>
      </c>
      <c r="L278" s="2" t="s">
        <v>1729</v>
      </c>
      <c r="M278" s="6" t="s">
        <v>2285</v>
      </c>
      <c r="N278" s="2" t="s">
        <v>1731</v>
      </c>
      <c r="O278" s="2" t="s">
        <v>1732</v>
      </c>
      <c r="P278" s="2" t="s">
        <v>1733</v>
      </c>
      <c r="Q278" s="2" t="str">
        <f t="shared" si="4"/>
        <v>计科学院-数据科学与大数据技术79-46汪蔚-毕业生档案-档案转递编号2310373NCWNY1GJIBE转回生源地</v>
      </c>
    </row>
    <row r="279" s="2" customFormat="1" ht="22.5" customHeight="1" spans="1:17">
      <c r="A279" s="2" t="s">
        <v>2286</v>
      </c>
      <c r="B279" s="2">
        <f>COUNTIF(C$2:C279,C279)</f>
        <v>47</v>
      </c>
      <c r="C279" s="2" t="s">
        <v>777</v>
      </c>
      <c r="D279" s="2" t="s">
        <v>900</v>
      </c>
      <c r="E279" s="2" t="s">
        <v>392</v>
      </c>
      <c r="F279" s="2" t="s">
        <v>393</v>
      </c>
      <c r="G279" s="2" t="s">
        <v>394</v>
      </c>
      <c r="H279" s="2">
        <v>234000</v>
      </c>
      <c r="I279" s="2" t="s">
        <v>395</v>
      </c>
      <c r="J279" s="2" t="s">
        <v>901</v>
      </c>
      <c r="K279" s="1" t="s">
        <v>18</v>
      </c>
      <c r="L279" s="2" t="s">
        <v>1729</v>
      </c>
      <c r="M279" s="6" t="s">
        <v>2287</v>
      </c>
      <c r="N279" s="2" t="s">
        <v>1731</v>
      </c>
      <c r="O279" s="2" t="s">
        <v>1732</v>
      </c>
      <c r="P279" s="2" t="s">
        <v>1733</v>
      </c>
      <c r="Q279" s="2" t="str">
        <f t="shared" si="4"/>
        <v>计科学院-数据科学与大数据技术79-47王泓勋-毕业生档案-档案转递编号2310373XHKEILTJOTN转回生源地</v>
      </c>
    </row>
    <row r="280" s="2" customFormat="1" ht="22.5" customHeight="1" spans="1:17">
      <c r="A280" s="2" t="s">
        <v>2288</v>
      </c>
      <c r="B280" s="2">
        <f>COUNTIF(C$2:C280,C280)</f>
        <v>48</v>
      </c>
      <c r="C280" s="2" t="s">
        <v>777</v>
      </c>
      <c r="D280" s="2" t="s">
        <v>902</v>
      </c>
      <c r="E280" s="2" t="s">
        <v>159</v>
      </c>
      <c r="F280" s="2" t="s">
        <v>76</v>
      </c>
      <c r="G280" s="2" t="s">
        <v>160</v>
      </c>
      <c r="H280" s="2">
        <v>236800</v>
      </c>
      <c r="I280" s="2" t="s">
        <v>161</v>
      </c>
      <c r="J280" s="2" t="s">
        <v>903</v>
      </c>
      <c r="K280" s="1" t="s">
        <v>18</v>
      </c>
      <c r="L280" s="2" t="s">
        <v>1729</v>
      </c>
      <c r="M280" s="6" t="s">
        <v>2289</v>
      </c>
      <c r="N280" s="2" t="s">
        <v>1731</v>
      </c>
      <c r="O280" s="2" t="s">
        <v>1732</v>
      </c>
      <c r="P280" s="2" t="s">
        <v>1733</v>
      </c>
      <c r="Q280" s="2" t="str">
        <f t="shared" si="4"/>
        <v>计科学院-数据科学与大数据技术79-48王辉煌-毕业生档案-档案转递编号2310373HE7A7E3R1M5转回生源地</v>
      </c>
    </row>
    <row r="281" s="2" customFormat="1" ht="22.5" customHeight="1" spans="1:17">
      <c r="A281" s="2" t="s">
        <v>2290</v>
      </c>
      <c r="B281" s="2">
        <f>COUNTIF(C$2:C281,C281)</f>
        <v>49</v>
      </c>
      <c r="C281" s="2" t="s">
        <v>777</v>
      </c>
      <c r="D281" s="2" t="s">
        <v>904</v>
      </c>
      <c r="E281" s="2" t="s">
        <v>302</v>
      </c>
      <c r="F281" s="2" t="s">
        <v>76</v>
      </c>
      <c r="G281" s="2" t="s">
        <v>303</v>
      </c>
      <c r="H281" s="2">
        <v>230000</v>
      </c>
      <c r="I281" s="2" t="s">
        <v>304</v>
      </c>
      <c r="J281" s="2" t="s">
        <v>905</v>
      </c>
      <c r="K281" s="1" t="s">
        <v>18</v>
      </c>
      <c r="L281" s="2" t="s">
        <v>1729</v>
      </c>
      <c r="M281" s="6" t="s">
        <v>2291</v>
      </c>
      <c r="N281" s="2" t="s">
        <v>1731</v>
      </c>
      <c r="O281" s="2" t="s">
        <v>1732</v>
      </c>
      <c r="P281" s="2" t="s">
        <v>1733</v>
      </c>
      <c r="Q281" s="2" t="str">
        <f t="shared" si="4"/>
        <v>计科学院-数据科学与大数据技术79-49王维涛-毕业生档案-档案转递编号2310373MPMIMKL9KPZ转回生源地</v>
      </c>
    </row>
    <row r="282" s="2" customFormat="1" ht="22.5" customHeight="1" spans="1:17">
      <c r="A282" s="2" t="s">
        <v>2292</v>
      </c>
      <c r="B282" s="2">
        <f>COUNTIF(C$2:C282,C282)</f>
        <v>50</v>
      </c>
      <c r="C282" s="2" t="s">
        <v>777</v>
      </c>
      <c r="D282" s="2" t="s">
        <v>906</v>
      </c>
      <c r="E282" s="2" t="s">
        <v>169</v>
      </c>
      <c r="F282" s="2" t="s">
        <v>170</v>
      </c>
      <c r="G282" s="2" t="s">
        <v>171</v>
      </c>
      <c r="H282" s="2">
        <v>231600</v>
      </c>
      <c r="I282" s="2" t="s">
        <v>172</v>
      </c>
      <c r="J282" s="2" t="s">
        <v>907</v>
      </c>
      <c r="K282" s="1" t="s">
        <v>18</v>
      </c>
      <c r="L282" s="2" t="s">
        <v>1729</v>
      </c>
      <c r="M282" s="6" t="s">
        <v>2293</v>
      </c>
      <c r="N282" s="2" t="s">
        <v>1731</v>
      </c>
      <c r="O282" s="2" t="s">
        <v>1732</v>
      </c>
      <c r="P282" s="2" t="s">
        <v>1733</v>
      </c>
      <c r="Q282" s="2" t="str">
        <f t="shared" si="4"/>
        <v>计科学院-数据科学与大数据技术79-50韦文静-毕业生档案-档案转递编号2310373BD8AZWGL9HD转回生源地</v>
      </c>
    </row>
    <row r="283" s="2" customFormat="1" ht="22.5" customHeight="1" spans="1:17">
      <c r="A283" s="2" t="s">
        <v>2294</v>
      </c>
      <c r="B283" s="2">
        <f>COUNTIF(C$2:C283,C283)</f>
        <v>51</v>
      </c>
      <c r="C283" s="2" t="s">
        <v>777</v>
      </c>
      <c r="D283" s="2" t="s">
        <v>908</v>
      </c>
      <c r="E283" s="2" t="s">
        <v>118</v>
      </c>
      <c r="F283" s="2" t="s">
        <v>119</v>
      </c>
      <c r="G283" s="2" t="s">
        <v>120</v>
      </c>
      <c r="H283" s="2">
        <v>236400</v>
      </c>
      <c r="I283" s="2" t="s">
        <v>121</v>
      </c>
      <c r="J283" s="2" t="s">
        <v>909</v>
      </c>
      <c r="K283" s="1" t="s">
        <v>18</v>
      </c>
      <c r="L283" s="2" t="s">
        <v>1729</v>
      </c>
      <c r="M283" s="6" t="s">
        <v>2295</v>
      </c>
      <c r="N283" s="2" t="s">
        <v>1731</v>
      </c>
      <c r="O283" s="2" t="s">
        <v>1732</v>
      </c>
      <c r="P283" s="2" t="s">
        <v>1733</v>
      </c>
      <c r="Q283" s="2" t="str">
        <f t="shared" si="4"/>
        <v>计科学院-数据科学与大数据技术79-51仵晓诺-毕业生档案-档案转递编号2310373VYEEJPYVC2B转回生源地</v>
      </c>
    </row>
    <row r="284" s="2" customFormat="1" ht="22.5" customHeight="1" spans="1:17">
      <c r="A284" s="2" t="s">
        <v>2296</v>
      </c>
      <c r="B284" s="2">
        <f>COUNTIF(C$2:C284,C284)</f>
        <v>52</v>
      </c>
      <c r="C284" s="2" t="s">
        <v>777</v>
      </c>
      <c r="D284" s="2" t="s">
        <v>910</v>
      </c>
      <c r="E284" s="2" t="s">
        <v>458</v>
      </c>
      <c r="F284" s="2" t="s">
        <v>76</v>
      </c>
      <c r="G284" s="2" t="s">
        <v>459</v>
      </c>
      <c r="H284" s="2">
        <v>236700</v>
      </c>
      <c r="I284" s="2" t="s">
        <v>460</v>
      </c>
      <c r="J284" s="2" t="s">
        <v>911</v>
      </c>
      <c r="K284" s="1" t="s">
        <v>18</v>
      </c>
      <c r="L284" s="2" t="s">
        <v>1729</v>
      </c>
      <c r="M284" s="6" t="s">
        <v>2297</v>
      </c>
      <c r="N284" s="2" t="s">
        <v>1731</v>
      </c>
      <c r="O284" s="2" t="s">
        <v>1732</v>
      </c>
      <c r="P284" s="2" t="s">
        <v>1733</v>
      </c>
      <c r="Q284" s="2" t="str">
        <f t="shared" si="4"/>
        <v>计科学院-数据科学与大数据技术79-52肖瑞涛-毕业生档案-档案转递编号2310373ZUXNNJD1PHL转回生源地</v>
      </c>
    </row>
    <row r="285" s="2" customFormat="1" ht="22.5" customHeight="1" spans="1:17">
      <c r="A285" s="2" t="s">
        <v>2298</v>
      </c>
      <c r="B285" s="2">
        <f>COUNTIF(C$2:C285,C285)</f>
        <v>53</v>
      </c>
      <c r="C285" s="2" t="s">
        <v>777</v>
      </c>
      <c r="D285" s="2" t="s">
        <v>912</v>
      </c>
      <c r="E285" s="2" t="s">
        <v>913</v>
      </c>
      <c r="F285" s="2" t="s">
        <v>82</v>
      </c>
      <c r="G285" s="2" t="s">
        <v>914</v>
      </c>
      <c r="H285" s="2">
        <v>242800</v>
      </c>
      <c r="I285" s="2" t="s">
        <v>915</v>
      </c>
      <c r="J285" s="2" t="s">
        <v>916</v>
      </c>
      <c r="K285" s="1" t="s">
        <v>18</v>
      </c>
      <c r="L285" s="2" t="s">
        <v>1729</v>
      </c>
      <c r="M285" s="6" t="s">
        <v>2299</v>
      </c>
      <c r="N285" s="2" t="s">
        <v>1731</v>
      </c>
      <c r="O285" s="2" t="s">
        <v>1732</v>
      </c>
      <c r="P285" s="2" t="s">
        <v>1733</v>
      </c>
      <c r="Q285" s="2" t="str">
        <f t="shared" si="4"/>
        <v>计科学院-数据科学与大数据技术79-53徐成孝-毕业生档案-档案转递编号2310373HN1P97UUC1E转回生源地</v>
      </c>
    </row>
    <row r="286" s="2" customFormat="1" ht="22.5" customHeight="1" spans="1:17">
      <c r="A286" s="2" t="s">
        <v>2300</v>
      </c>
      <c r="B286" s="2">
        <f>COUNTIF(C$2:C286,C286)</f>
        <v>54</v>
      </c>
      <c r="C286" s="2" t="s">
        <v>777</v>
      </c>
      <c r="D286" s="2" t="s">
        <v>917</v>
      </c>
      <c r="E286" s="2" t="s">
        <v>918</v>
      </c>
      <c r="F286" s="2" t="s">
        <v>919</v>
      </c>
      <c r="G286" s="2" t="s">
        <v>920</v>
      </c>
      <c r="H286" s="2">
        <v>246000</v>
      </c>
      <c r="I286" s="2" t="s">
        <v>921</v>
      </c>
      <c r="J286" s="2" t="s">
        <v>922</v>
      </c>
      <c r="K286" s="1" t="s">
        <v>18</v>
      </c>
      <c r="L286" s="2" t="s">
        <v>1729</v>
      </c>
      <c r="M286" s="6" t="s">
        <v>2301</v>
      </c>
      <c r="N286" s="2" t="s">
        <v>1731</v>
      </c>
      <c r="O286" s="2" t="s">
        <v>1732</v>
      </c>
      <c r="P286" s="2" t="s">
        <v>1733</v>
      </c>
      <c r="Q286" s="2" t="str">
        <f t="shared" si="4"/>
        <v>计科学院-数据科学与大数据技术79-54徐凌骏-毕业生档案-档案转递编号2310373E1HDZKXC4PR转回生源地</v>
      </c>
    </row>
    <row r="287" s="2" customFormat="1" ht="22.5" customHeight="1" spans="1:17">
      <c r="A287" s="2" t="s">
        <v>2302</v>
      </c>
      <c r="B287" s="2">
        <f>COUNTIF(C$2:C287,C287)</f>
        <v>55</v>
      </c>
      <c r="C287" s="2" t="s">
        <v>777</v>
      </c>
      <c r="D287" s="2" t="s">
        <v>923</v>
      </c>
      <c r="E287" s="2" t="s">
        <v>924</v>
      </c>
      <c r="F287" s="2" t="s">
        <v>76</v>
      </c>
      <c r="G287" s="2" t="s">
        <v>925</v>
      </c>
      <c r="H287" s="2">
        <v>224002</v>
      </c>
      <c r="I287" s="2" t="s">
        <v>435</v>
      </c>
      <c r="J287" s="2" t="s">
        <v>926</v>
      </c>
      <c r="K287" s="1" t="s">
        <v>18</v>
      </c>
      <c r="L287" s="2" t="s">
        <v>1729</v>
      </c>
      <c r="M287" s="6" t="s">
        <v>2303</v>
      </c>
      <c r="N287" s="2" t="s">
        <v>1731</v>
      </c>
      <c r="O287" s="2" t="s">
        <v>1732</v>
      </c>
      <c r="P287" s="2" t="s">
        <v>1733</v>
      </c>
      <c r="Q287" s="2" t="str">
        <f t="shared" si="4"/>
        <v>计科学院-数据科学与大数据技术79-55徐青泽-毕业生档案-档案转递编号2310373MZDV6WJGMG8转回生源地</v>
      </c>
    </row>
    <row r="288" s="2" customFormat="1" ht="22.5" customHeight="1" spans="1:17">
      <c r="A288" s="2" t="s">
        <v>2304</v>
      </c>
      <c r="B288" s="2">
        <f>COUNTIF(C$2:C288,C288)</f>
        <v>56</v>
      </c>
      <c r="C288" s="2" t="s">
        <v>777</v>
      </c>
      <c r="D288" s="2" t="s">
        <v>927</v>
      </c>
      <c r="E288" s="2" t="s">
        <v>282</v>
      </c>
      <c r="F288" s="2" t="s">
        <v>283</v>
      </c>
      <c r="G288" s="2" t="s">
        <v>284</v>
      </c>
      <c r="H288" s="2">
        <v>239200</v>
      </c>
      <c r="I288" s="2" t="s">
        <v>285</v>
      </c>
      <c r="J288" s="2" t="s">
        <v>928</v>
      </c>
      <c r="K288" s="1" t="s">
        <v>18</v>
      </c>
      <c r="L288" s="2" t="s">
        <v>1729</v>
      </c>
      <c r="M288" s="6" t="s">
        <v>2305</v>
      </c>
      <c r="N288" s="2" t="s">
        <v>1731</v>
      </c>
      <c r="O288" s="2" t="s">
        <v>1732</v>
      </c>
      <c r="P288" s="2" t="s">
        <v>1733</v>
      </c>
      <c r="Q288" s="2" t="str">
        <f t="shared" si="4"/>
        <v>计科学院-数据科学与大数据技术79-56许飞-毕业生档案-档案转递编号2310373QQW0U7265QT转回生源地</v>
      </c>
    </row>
    <row r="289" s="2" customFormat="1" ht="22.5" customHeight="1" spans="1:17">
      <c r="A289" s="2" t="s">
        <v>2306</v>
      </c>
      <c r="B289" s="2">
        <f>COUNTIF(C$2:C289,C289)</f>
        <v>57</v>
      </c>
      <c r="C289" s="2" t="s">
        <v>777</v>
      </c>
      <c r="D289" s="2" t="s">
        <v>929</v>
      </c>
      <c r="E289" s="2" t="s">
        <v>32</v>
      </c>
      <c r="F289" s="2" t="s">
        <v>33</v>
      </c>
      <c r="G289" s="2" t="s">
        <v>34</v>
      </c>
      <c r="H289" s="2">
        <v>237000</v>
      </c>
      <c r="I289" s="2" t="s">
        <v>35</v>
      </c>
      <c r="J289" s="2" t="s">
        <v>930</v>
      </c>
      <c r="K289" s="1" t="s">
        <v>18</v>
      </c>
      <c r="L289" s="2" t="s">
        <v>1729</v>
      </c>
      <c r="M289" s="6" t="s">
        <v>2307</v>
      </c>
      <c r="N289" s="2" t="s">
        <v>1731</v>
      </c>
      <c r="O289" s="2" t="s">
        <v>1732</v>
      </c>
      <c r="P289" s="2" t="s">
        <v>1733</v>
      </c>
      <c r="Q289" s="2" t="str">
        <f t="shared" si="4"/>
        <v>计科学院-数据科学与大数据技术79-57许启运-毕业生档案-档案转递编号2310373GQN6ZM6W2UJ转回生源地</v>
      </c>
    </row>
    <row r="290" s="2" customFormat="1" ht="22.5" customHeight="1" spans="1:17">
      <c r="A290" s="2" t="s">
        <v>2308</v>
      </c>
      <c r="B290" s="2">
        <f>COUNTIF(C$2:C290,C290)</f>
        <v>58</v>
      </c>
      <c r="C290" s="2" t="s">
        <v>777</v>
      </c>
      <c r="D290" s="2" t="s">
        <v>931</v>
      </c>
      <c r="E290" s="2" t="s">
        <v>75</v>
      </c>
      <c r="F290" s="2" t="s">
        <v>76</v>
      </c>
      <c r="G290" s="2" t="s">
        <v>77</v>
      </c>
      <c r="H290" s="2">
        <v>233100</v>
      </c>
      <c r="I290" s="2" t="s">
        <v>78</v>
      </c>
      <c r="J290" s="2" t="s">
        <v>932</v>
      </c>
      <c r="K290" s="1" t="s">
        <v>18</v>
      </c>
      <c r="L290" s="2" t="s">
        <v>1729</v>
      </c>
      <c r="M290" s="6" t="s">
        <v>2309</v>
      </c>
      <c r="N290" s="2" t="s">
        <v>1731</v>
      </c>
      <c r="O290" s="2" t="s">
        <v>1732</v>
      </c>
      <c r="P290" s="2" t="s">
        <v>1733</v>
      </c>
      <c r="Q290" s="2" t="str">
        <f t="shared" si="4"/>
        <v>计科学院-数据科学与大数据技术79-58许婷婷-毕业生档案-档案转递编号2310373J4TXZEKRLXA转回生源地</v>
      </c>
    </row>
    <row r="291" s="2" customFormat="1" ht="22.5" customHeight="1" spans="1:17">
      <c r="A291" s="2" t="s">
        <v>2310</v>
      </c>
      <c r="B291" s="2">
        <f>COUNTIF(C$2:C291,C291)</f>
        <v>59</v>
      </c>
      <c r="C291" s="2" t="s">
        <v>777</v>
      </c>
      <c r="D291" s="2" t="s">
        <v>933</v>
      </c>
      <c r="E291" s="2" t="s">
        <v>843</v>
      </c>
      <c r="F291" s="2" t="s">
        <v>844</v>
      </c>
      <c r="G291" s="2" t="s">
        <v>845</v>
      </c>
      <c r="H291" s="2">
        <v>239400</v>
      </c>
      <c r="I291" s="2" t="s">
        <v>846</v>
      </c>
      <c r="J291" s="2" t="s">
        <v>934</v>
      </c>
      <c r="K291" s="1" t="s">
        <v>18</v>
      </c>
      <c r="L291" s="2" t="s">
        <v>1729</v>
      </c>
      <c r="M291" s="6" t="s">
        <v>2311</v>
      </c>
      <c r="N291" s="2" t="s">
        <v>1731</v>
      </c>
      <c r="O291" s="2" t="s">
        <v>1732</v>
      </c>
      <c r="P291" s="2" t="s">
        <v>1733</v>
      </c>
      <c r="Q291" s="2" t="str">
        <f t="shared" si="4"/>
        <v>计科学院-数据科学与大数据技术79-59寻若彤-毕业生档案-档案转递编号2310373FR79XNZB6LM转回生源地</v>
      </c>
    </row>
    <row r="292" s="2" customFormat="1" ht="22.5" customHeight="1" spans="1:17">
      <c r="A292" s="2" t="s">
        <v>2312</v>
      </c>
      <c r="B292" s="2">
        <f>COUNTIF(C$2:C292,C292)</f>
        <v>60</v>
      </c>
      <c r="C292" s="2" t="s">
        <v>777</v>
      </c>
      <c r="D292" s="2" t="s">
        <v>935</v>
      </c>
      <c r="E292" s="2" t="s">
        <v>359</v>
      </c>
      <c r="F292" s="2" t="s">
        <v>360</v>
      </c>
      <c r="G292" s="2" t="s">
        <v>361</v>
      </c>
      <c r="H292" s="2">
        <v>232100</v>
      </c>
      <c r="I292" s="2" t="s">
        <v>362</v>
      </c>
      <c r="J292" s="2" t="s">
        <v>936</v>
      </c>
      <c r="K292" s="1" t="s">
        <v>18</v>
      </c>
      <c r="L292" s="2" t="s">
        <v>1729</v>
      </c>
      <c r="M292" s="6" t="s">
        <v>2313</v>
      </c>
      <c r="N292" s="2" t="s">
        <v>1731</v>
      </c>
      <c r="O292" s="2" t="s">
        <v>1732</v>
      </c>
      <c r="P292" s="2" t="s">
        <v>1733</v>
      </c>
      <c r="Q292" s="2" t="str">
        <f t="shared" si="4"/>
        <v>计科学院-数据科学与大数据技术79-60闫羽芹-毕业生档案-档案转递编号2310373F65PBDOV75G转回生源地</v>
      </c>
    </row>
    <row r="293" s="2" customFormat="1" ht="22.5" customHeight="1" spans="1:17">
      <c r="A293" s="2" t="s">
        <v>2314</v>
      </c>
      <c r="B293" s="2">
        <f>COUNTIF(C$2:C293,C293)</f>
        <v>61</v>
      </c>
      <c r="C293" s="2" t="s">
        <v>777</v>
      </c>
      <c r="D293" s="2" t="s">
        <v>937</v>
      </c>
      <c r="E293" s="2" t="s">
        <v>938</v>
      </c>
      <c r="F293" s="2" t="s">
        <v>939</v>
      </c>
      <c r="G293" s="2" t="s">
        <v>940</v>
      </c>
      <c r="H293" s="2">
        <v>246000</v>
      </c>
      <c r="I293" s="2" t="s">
        <v>941</v>
      </c>
      <c r="J293" s="2" t="s">
        <v>942</v>
      </c>
      <c r="K293" s="1" t="s">
        <v>18</v>
      </c>
      <c r="L293" s="2" t="s">
        <v>1729</v>
      </c>
      <c r="M293" s="6" t="s">
        <v>2315</v>
      </c>
      <c r="N293" s="2" t="s">
        <v>1731</v>
      </c>
      <c r="O293" s="2" t="s">
        <v>1732</v>
      </c>
      <c r="P293" s="2" t="s">
        <v>1733</v>
      </c>
      <c r="Q293" s="2" t="str">
        <f t="shared" si="4"/>
        <v>计科学院-数据科学与大数据技术79-61严立杰-毕业生档案-档案转递编号2310373UZB2RR8J0PR转回生源地</v>
      </c>
    </row>
    <row r="294" s="2" customFormat="1" ht="22.5" customHeight="1" spans="1:17">
      <c r="A294" s="2" t="s">
        <v>2316</v>
      </c>
      <c r="B294" s="2">
        <f>COUNTIF(C$2:C294,C294)</f>
        <v>62</v>
      </c>
      <c r="C294" s="2" t="s">
        <v>777</v>
      </c>
      <c r="D294" s="2" t="s">
        <v>943</v>
      </c>
      <c r="E294" s="2" t="s">
        <v>944</v>
      </c>
      <c r="F294" s="2" t="s">
        <v>76</v>
      </c>
      <c r="G294" s="2" t="s">
        <v>945</v>
      </c>
      <c r="H294" s="2">
        <v>433300</v>
      </c>
      <c r="I294" s="2" t="s">
        <v>946</v>
      </c>
      <c r="J294" s="2" t="s">
        <v>947</v>
      </c>
      <c r="K294" s="1" t="s">
        <v>18</v>
      </c>
      <c r="L294" s="2" t="s">
        <v>1729</v>
      </c>
      <c r="M294" s="6" t="s">
        <v>2317</v>
      </c>
      <c r="N294" s="2" t="s">
        <v>1731</v>
      </c>
      <c r="O294" s="2" t="s">
        <v>1732</v>
      </c>
      <c r="P294" s="2" t="s">
        <v>1733</v>
      </c>
      <c r="Q294" s="2" t="str">
        <f t="shared" si="4"/>
        <v>计科学院-数据科学与大数据技术79-62严钰怡-毕业生档案-档案转递编号2310373Q7XYLDA3BX6转回生源地</v>
      </c>
    </row>
    <row r="295" s="2" customFormat="1" ht="22.5" customHeight="1" spans="1:17">
      <c r="A295" s="2" t="s">
        <v>2318</v>
      </c>
      <c r="B295" s="2">
        <f>COUNTIF(C$2:C295,C295)</f>
        <v>63</v>
      </c>
      <c r="C295" s="2" t="s">
        <v>777</v>
      </c>
      <c r="D295" s="2" t="s">
        <v>948</v>
      </c>
      <c r="E295" s="2" t="s">
        <v>153</v>
      </c>
      <c r="F295" s="2" t="s">
        <v>154</v>
      </c>
      <c r="G295" s="2" t="s">
        <v>155</v>
      </c>
      <c r="H295" s="2">
        <v>234300</v>
      </c>
      <c r="I295" s="2" t="s">
        <v>156</v>
      </c>
      <c r="J295" s="2" t="s">
        <v>949</v>
      </c>
      <c r="K295" s="1" t="s">
        <v>18</v>
      </c>
      <c r="L295" s="2" t="s">
        <v>1729</v>
      </c>
      <c r="M295" s="6" t="s">
        <v>2319</v>
      </c>
      <c r="N295" s="2" t="s">
        <v>1731</v>
      </c>
      <c r="O295" s="2" t="s">
        <v>1732</v>
      </c>
      <c r="P295" s="2" t="s">
        <v>1733</v>
      </c>
      <c r="Q295" s="2" t="str">
        <f t="shared" si="4"/>
        <v>计科学院-数据科学与大数据技术79-63杨超-毕业生档案-档案转递编号2310373D57FZ8GQBCZ转回生源地</v>
      </c>
    </row>
    <row r="296" s="2" customFormat="1" ht="22.5" customHeight="1" spans="1:17">
      <c r="A296" s="2" t="s">
        <v>2320</v>
      </c>
      <c r="B296" s="2">
        <f>COUNTIF(C$2:C296,C296)</f>
        <v>64</v>
      </c>
      <c r="C296" s="2" t="s">
        <v>777</v>
      </c>
      <c r="D296" s="2" t="s">
        <v>950</v>
      </c>
      <c r="E296" s="2" t="s">
        <v>258</v>
      </c>
      <c r="F296" s="2" t="s">
        <v>76</v>
      </c>
      <c r="G296" s="2" t="s">
        <v>259</v>
      </c>
      <c r="H296" s="2">
        <v>235000</v>
      </c>
      <c r="I296" s="2" t="s">
        <v>260</v>
      </c>
      <c r="J296" s="2" t="s">
        <v>951</v>
      </c>
      <c r="K296" s="1" t="s">
        <v>18</v>
      </c>
      <c r="L296" s="2" t="s">
        <v>1729</v>
      </c>
      <c r="M296" s="6" t="s">
        <v>2321</v>
      </c>
      <c r="N296" s="2" t="s">
        <v>1731</v>
      </c>
      <c r="O296" s="2" t="s">
        <v>1732</v>
      </c>
      <c r="P296" s="2" t="s">
        <v>1733</v>
      </c>
      <c r="Q296" s="2" t="str">
        <f t="shared" si="4"/>
        <v>计科学院-数据科学与大数据技术79-64杨涵-毕业生档案-档案转递编号2310373C3YUZRNNEPO转回生源地</v>
      </c>
    </row>
    <row r="297" s="2" customFormat="1" ht="22.5" customHeight="1" spans="1:17">
      <c r="A297" s="2" t="s">
        <v>2322</v>
      </c>
      <c r="B297" s="2">
        <f>COUNTIF(C$2:C297,C297)</f>
        <v>65</v>
      </c>
      <c r="C297" s="2" t="s">
        <v>777</v>
      </c>
      <c r="D297" s="2" t="s">
        <v>952</v>
      </c>
      <c r="E297" s="2" t="s">
        <v>130</v>
      </c>
      <c r="F297" s="2" t="s">
        <v>131</v>
      </c>
      <c r="G297" s="2" t="s">
        <v>132</v>
      </c>
      <c r="H297" s="2">
        <v>246300</v>
      </c>
      <c r="I297" s="2" t="s">
        <v>133</v>
      </c>
      <c r="J297" s="2" t="s">
        <v>953</v>
      </c>
      <c r="K297" s="1" t="s">
        <v>18</v>
      </c>
      <c r="L297" s="2" t="s">
        <v>1729</v>
      </c>
      <c r="M297" s="6" t="s">
        <v>2323</v>
      </c>
      <c r="N297" s="2" t="s">
        <v>1731</v>
      </c>
      <c r="O297" s="2" t="s">
        <v>1732</v>
      </c>
      <c r="P297" s="2" t="s">
        <v>1733</v>
      </c>
      <c r="Q297" s="2" t="str">
        <f t="shared" si="4"/>
        <v>计科学院-数据科学与大数据技术79-65叶章伟-毕业生档案-档案转递编号2310373NNZGB4IU2DY转回生源地</v>
      </c>
    </row>
    <row r="298" s="2" customFormat="1" ht="22.5" customHeight="1" spans="1:17">
      <c r="A298" s="2" t="s">
        <v>2324</v>
      </c>
      <c r="B298" s="2">
        <f>COUNTIF(C$2:C298,C298)</f>
        <v>66</v>
      </c>
      <c r="C298" s="2" t="s">
        <v>777</v>
      </c>
      <c r="D298" s="2" t="s">
        <v>954</v>
      </c>
      <c r="E298" s="2" t="s">
        <v>81</v>
      </c>
      <c r="F298" s="2" t="s">
        <v>82</v>
      </c>
      <c r="G298" s="2" t="s">
        <v>83</v>
      </c>
      <c r="H298" s="2">
        <v>246200</v>
      </c>
      <c r="I298" s="2" t="s">
        <v>84</v>
      </c>
      <c r="J298" s="2" t="s">
        <v>955</v>
      </c>
      <c r="K298" s="1" t="s">
        <v>18</v>
      </c>
      <c r="L298" s="2" t="s">
        <v>1729</v>
      </c>
      <c r="M298" s="6" t="s">
        <v>2325</v>
      </c>
      <c r="N298" s="2" t="s">
        <v>1731</v>
      </c>
      <c r="O298" s="2" t="s">
        <v>1732</v>
      </c>
      <c r="P298" s="2" t="s">
        <v>1733</v>
      </c>
      <c r="Q298" s="2" t="str">
        <f t="shared" si="4"/>
        <v>计科学院-数据科学与大数据技术79-66袁飞-毕业生档案-档案转递编号231037392FTW1M4AHP转回生源地</v>
      </c>
    </row>
    <row r="299" s="2" customFormat="1" ht="22.5" customHeight="1" spans="1:17">
      <c r="A299" s="2" t="s">
        <v>2326</v>
      </c>
      <c r="B299" s="2">
        <f>COUNTIF(C$2:C299,C299)</f>
        <v>67</v>
      </c>
      <c r="C299" s="2" t="s">
        <v>777</v>
      </c>
      <c r="D299" s="2" t="s">
        <v>956</v>
      </c>
      <c r="E299" s="2" t="s">
        <v>957</v>
      </c>
      <c r="F299" s="2" t="s">
        <v>76</v>
      </c>
      <c r="G299" s="2" t="s">
        <v>958</v>
      </c>
      <c r="H299" s="2">
        <v>353000</v>
      </c>
      <c r="I299" s="2" t="s">
        <v>959</v>
      </c>
      <c r="J299" s="2" t="s">
        <v>960</v>
      </c>
      <c r="K299" s="1" t="s">
        <v>18</v>
      </c>
      <c r="L299" s="2" t="s">
        <v>1729</v>
      </c>
      <c r="M299" s="6" t="s">
        <v>2327</v>
      </c>
      <c r="N299" s="2" t="s">
        <v>1731</v>
      </c>
      <c r="O299" s="2" t="s">
        <v>1732</v>
      </c>
      <c r="P299" s="2" t="s">
        <v>1733</v>
      </c>
      <c r="Q299" s="2" t="str">
        <f t="shared" si="4"/>
        <v>计科学院-数据科学与大数据技术79-67詹晨涵-毕业生档案-档案转递编号2310373JDXAEN2XUR5转回生源地</v>
      </c>
    </row>
    <row r="300" s="2" customFormat="1" ht="22.5" customHeight="1" spans="1:17">
      <c r="A300" s="2" t="s">
        <v>2328</v>
      </c>
      <c r="B300" s="2">
        <f>COUNTIF(C$2:C300,C300)</f>
        <v>68</v>
      </c>
      <c r="C300" s="2" t="s">
        <v>777</v>
      </c>
      <c r="D300" s="2" t="s">
        <v>961</v>
      </c>
      <c r="E300" s="2" t="s">
        <v>962</v>
      </c>
      <c r="F300" s="2" t="s">
        <v>76</v>
      </c>
      <c r="G300" s="2" t="s">
        <v>963</v>
      </c>
      <c r="H300" s="2">
        <v>405499</v>
      </c>
      <c r="I300" s="2" t="s">
        <v>964</v>
      </c>
      <c r="J300" s="2" t="s">
        <v>965</v>
      </c>
      <c r="K300" s="1" t="s">
        <v>18</v>
      </c>
      <c r="L300" s="2" t="s">
        <v>1729</v>
      </c>
      <c r="M300" s="6" t="s">
        <v>2329</v>
      </c>
      <c r="N300" s="2" t="s">
        <v>1731</v>
      </c>
      <c r="O300" s="2" t="s">
        <v>1732</v>
      </c>
      <c r="P300" s="2" t="s">
        <v>1733</v>
      </c>
      <c r="Q300" s="2" t="str">
        <f t="shared" si="4"/>
        <v>计科学院-数据科学与大数据技术79-68张吉果-毕业生档案-档案转递编号2310373JHBPGM4UKTI转回生源地</v>
      </c>
    </row>
    <row r="301" s="2" customFormat="1" ht="22.5" customHeight="1" spans="1:17">
      <c r="A301" s="2" t="s">
        <v>2330</v>
      </c>
      <c r="B301" s="2">
        <f>COUNTIF(C$2:C301,C301)</f>
        <v>69</v>
      </c>
      <c r="C301" s="2" t="s">
        <v>777</v>
      </c>
      <c r="D301" s="2" t="s">
        <v>966</v>
      </c>
      <c r="E301" s="2" t="s">
        <v>258</v>
      </c>
      <c r="F301" s="2" t="s">
        <v>76</v>
      </c>
      <c r="G301" s="2" t="s">
        <v>259</v>
      </c>
      <c r="H301" s="2">
        <v>235000</v>
      </c>
      <c r="I301" s="2" t="s">
        <v>260</v>
      </c>
      <c r="J301" s="2" t="s">
        <v>967</v>
      </c>
      <c r="K301" s="1" t="s">
        <v>18</v>
      </c>
      <c r="L301" s="2" t="s">
        <v>1729</v>
      </c>
      <c r="M301" s="6" t="s">
        <v>2331</v>
      </c>
      <c r="N301" s="2" t="s">
        <v>1731</v>
      </c>
      <c r="O301" s="2" t="s">
        <v>1732</v>
      </c>
      <c r="P301" s="2" t="s">
        <v>1733</v>
      </c>
      <c r="Q301" s="2" t="str">
        <f t="shared" si="4"/>
        <v>计科学院-数据科学与大数据技术79-69张梦璇-毕业生档案-档案转递编号2310373DMQ6T2SE1WD转回生源地</v>
      </c>
    </row>
    <row r="302" s="2" customFormat="1" ht="22.5" customHeight="1" spans="1:17">
      <c r="A302" s="2" t="s">
        <v>2332</v>
      </c>
      <c r="B302" s="2">
        <f>COUNTIF(C$2:C302,C302)</f>
        <v>70</v>
      </c>
      <c r="C302" s="2" t="s">
        <v>777</v>
      </c>
      <c r="D302" s="2" t="s">
        <v>968</v>
      </c>
      <c r="E302" s="2" t="s">
        <v>61</v>
      </c>
      <c r="F302" s="2" t="s">
        <v>62</v>
      </c>
      <c r="G302" s="2" t="s">
        <v>63</v>
      </c>
      <c r="H302" s="2">
        <v>231300</v>
      </c>
      <c r="I302" s="2" t="s">
        <v>64</v>
      </c>
      <c r="J302" s="2" t="s">
        <v>969</v>
      </c>
      <c r="K302" s="1" t="s">
        <v>18</v>
      </c>
      <c r="L302" s="2" t="s">
        <v>1729</v>
      </c>
      <c r="M302" s="6" t="s">
        <v>2333</v>
      </c>
      <c r="N302" s="2" t="s">
        <v>1731</v>
      </c>
      <c r="O302" s="2" t="s">
        <v>1732</v>
      </c>
      <c r="P302" s="2" t="s">
        <v>1733</v>
      </c>
      <c r="Q302" s="2" t="str">
        <f t="shared" si="4"/>
        <v>计科学院-数据科学与大数据技术79-70张婷婷-毕业生档案-档案转递编号23103736BWW1HZYYMT转回生源地</v>
      </c>
    </row>
    <row r="303" s="2" customFormat="1" ht="22.5" customHeight="1" spans="1:17">
      <c r="A303" s="2" t="s">
        <v>2334</v>
      </c>
      <c r="B303" s="2">
        <f>COUNTIF(C$2:C303,C303)</f>
        <v>71</v>
      </c>
      <c r="C303" s="2" t="s">
        <v>777</v>
      </c>
      <c r="D303" s="2" t="s">
        <v>970</v>
      </c>
      <c r="E303" s="2" t="s">
        <v>311</v>
      </c>
      <c r="F303" s="2" t="s">
        <v>291</v>
      </c>
      <c r="G303" s="2" t="s">
        <v>312</v>
      </c>
      <c r="H303" s="2">
        <v>235300</v>
      </c>
      <c r="I303" s="2" t="s">
        <v>313</v>
      </c>
      <c r="J303" s="2" t="s">
        <v>971</v>
      </c>
      <c r="K303" s="1" t="s">
        <v>18</v>
      </c>
      <c r="L303" s="2" t="s">
        <v>1729</v>
      </c>
      <c r="M303" s="6" t="s">
        <v>2335</v>
      </c>
      <c r="N303" s="2" t="s">
        <v>1731</v>
      </c>
      <c r="O303" s="2" t="s">
        <v>1732</v>
      </c>
      <c r="P303" s="2" t="s">
        <v>1733</v>
      </c>
      <c r="Q303" s="2" t="str">
        <f t="shared" si="4"/>
        <v>计科学院-数据科学与大数据技术79-71张蚊榜-毕业生档案-档案转递编号2310373615985DMW2R转回生源地</v>
      </c>
    </row>
    <row r="304" s="2" customFormat="1" ht="22.5" customHeight="1" spans="1:17">
      <c r="A304" s="2" t="s">
        <v>2336</v>
      </c>
      <c r="B304" s="2">
        <f>COUNTIF(C$2:C304,C304)</f>
        <v>72</v>
      </c>
      <c r="C304" s="2" t="s">
        <v>777</v>
      </c>
      <c r="D304" s="2" t="s">
        <v>972</v>
      </c>
      <c r="E304" s="2" t="s">
        <v>311</v>
      </c>
      <c r="F304" s="2" t="s">
        <v>291</v>
      </c>
      <c r="G304" s="2" t="s">
        <v>312</v>
      </c>
      <c r="H304" s="2">
        <v>235300</v>
      </c>
      <c r="I304" s="2" t="s">
        <v>313</v>
      </c>
      <c r="J304" s="2" t="s">
        <v>973</v>
      </c>
      <c r="K304" s="1" t="s">
        <v>18</v>
      </c>
      <c r="L304" s="2" t="s">
        <v>1729</v>
      </c>
      <c r="M304" s="6" t="s">
        <v>2337</v>
      </c>
      <c r="N304" s="2" t="s">
        <v>1731</v>
      </c>
      <c r="O304" s="2" t="s">
        <v>1732</v>
      </c>
      <c r="P304" s="2" t="s">
        <v>1733</v>
      </c>
      <c r="Q304" s="2" t="str">
        <f t="shared" si="4"/>
        <v>计科学院-数据科学与大数据技术79-72张璇-毕业生档案-档案转递编号2310373K6BUEZEWLSX转回生源地</v>
      </c>
    </row>
    <row r="305" s="2" customFormat="1" ht="22.5" customHeight="1" spans="1:17">
      <c r="A305" s="2" t="s">
        <v>2338</v>
      </c>
      <c r="B305" s="2">
        <f>COUNTIF(C$2:C305,C305)</f>
        <v>73</v>
      </c>
      <c r="C305" s="2" t="s">
        <v>777</v>
      </c>
      <c r="D305" s="2" t="s">
        <v>974</v>
      </c>
      <c r="E305" s="2" t="s">
        <v>975</v>
      </c>
      <c r="F305" s="2" t="s">
        <v>76</v>
      </c>
      <c r="G305" s="2" t="s">
        <v>976</v>
      </c>
      <c r="H305" s="2">
        <v>241300</v>
      </c>
      <c r="I305" s="2" t="s">
        <v>977</v>
      </c>
      <c r="J305" s="2" t="s">
        <v>978</v>
      </c>
      <c r="K305" s="1" t="s">
        <v>18</v>
      </c>
      <c r="L305" s="2" t="s">
        <v>1729</v>
      </c>
      <c r="M305" s="6" t="s">
        <v>2339</v>
      </c>
      <c r="N305" s="2" t="s">
        <v>1731</v>
      </c>
      <c r="O305" s="2" t="s">
        <v>1732</v>
      </c>
      <c r="P305" s="2" t="s">
        <v>1733</v>
      </c>
      <c r="Q305" s="2" t="str">
        <f t="shared" si="4"/>
        <v>计科学院-数据科学与大数据技术79-73章凯龙-毕业生档案-档案转递编号23103730ILYDQOBLYN转回生源地</v>
      </c>
    </row>
    <row r="306" s="2" customFormat="1" ht="22.5" customHeight="1" spans="1:17">
      <c r="A306" s="2" t="s">
        <v>2340</v>
      </c>
      <c r="B306" s="2">
        <f>COUNTIF(C$2:C306,C306)</f>
        <v>74</v>
      </c>
      <c r="C306" s="2" t="s">
        <v>777</v>
      </c>
      <c r="D306" s="2" t="s">
        <v>979</v>
      </c>
      <c r="E306" s="2" t="s">
        <v>980</v>
      </c>
      <c r="F306" s="2" t="s">
        <v>981</v>
      </c>
      <c r="G306" s="2" t="s">
        <v>982</v>
      </c>
      <c r="H306" s="2">
        <v>50000</v>
      </c>
      <c r="I306" s="2" t="s">
        <v>983</v>
      </c>
      <c r="J306" s="2" t="s">
        <v>984</v>
      </c>
      <c r="K306" s="1" t="s">
        <v>18</v>
      </c>
      <c r="L306" s="2" t="s">
        <v>1729</v>
      </c>
      <c r="M306" s="6" t="s">
        <v>2341</v>
      </c>
      <c r="N306" s="2" t="s">
        <v>1731</v>
      </c>
      <c r="O306" s="2" t="s">
        <v>1732</v>
      </c>
      <c r="P306" s="2" t="s">
        <v>1733</v>
      </c>
      <c r="Q306" s="2" t="str">
        <f t="shared" si="4"/>
        <v>计科学院-数据科学与大数据技术79-74赵胜迪-毕业生档案-档案转递编号23103739LTVXTGBK3Z转回生源地</v>
      </c>
    </row>
    <row r="307" s="2" customFormat="1" ht="22.5" customHeight="1" spans="1:17">
      <c r="A307" s="2" t="s">
        <v>2342</v>
      </c>
      <c r="B307" s="2">
        <f>COUNTIF(C$2:C307,C307)</f>
        <v>75</v>
      </c>
      <c r="C307" s="2" t="s">
        <v>777</v>
      </c>
      <c r="D307" s="2" t="s">
        <v>985</v>
      </c>
      <c r="E307" s="2" t="s">
        <v>986</v>
      </c>
      <c r="F307" s="2" t="s">
        <v>987</v>
      </c>
      <c r="G307" s="2" t="s">
        <v>988</v>
      </c>
      <c r="H307" s="2">
        <v>239000</v>
      </c>
      <c r="I307" s="2" t="s">
        <v>989</v>
      </c>
      <c r="J307" s="2" t="s">
        <v>990</v>
      </c>
      <c r="K307" s="1" t="s">
        <v>18</v>
      </c>
      <c r="L307" s="2" t="s">
        <v>1729</v>
      </c>
      <c r="M307" s="6" t="s">
        <v>2343</v>
      </c>
      <c r="N307" s="2" t="s">
        <v>1731</v>
      </c>
      <c r="O307" s="2" t="s">
        <v>1732</v>
      </c>
      <c r="P307" s="2" t="s">
        <v>1733</v>
      </c>
      <c r="Q307" s="2" t="str">
        <f t="shared" si="4"/>
        <v>计科学院-数据科学与大数据技术79-75钟炎松-毕业生档案-档案转递编号2310373QWS6P949P0C转回生源地</v>
      </c>
    </row>
    <row r="308" s="2" customFormat="1" ht="22.5" customHeight="1" spans="1:17">
      <c r="A308" s="2" t="s">
        <v>2344</v>
      </c>
      <c r="B308" s="2">
        <f>COUNTIF(C$2:C308,C308)</f>
        <v>76</v>
      </c>
      <c r="C308" s="2" t="s">
        <v>777</v>
      </c>
      <c r="D308" s="2" t="s">
        <v>991</v>
      </c>
      <c r="E308" s="2" t="s">
        <v>106</v>
      </c>
      <c r="F308" s="2" t="s">
        <v>107</v>
      </c>
      <c r="G308" s="2" t="s">
        <v>108</v>
      </c>
      <c r="H308" s="2">
        <v>232200</v>
      </c>
      <c r="I308" s="2" t="s">
        <v>109</v>
      </c>
      <c r="J308" s="2" t="s">
        <v>992</v>
      </c>
      <c r="K308" s="1" t="s">
        <v>18</v>
      </c>
      <c r="L308" s="2" t="s">
        <v>1729</v>
      </c>
      <c r="M308" s="6" t="s">
        <v>2345</v>
      </c>
      <c r="N308" s="2" t="s">
        <v>1731</v>
      </c>
      <c r="O308" s="2" t="s">
        <v>1732</v>
      </c>
      <c r="P308" s="2" t="s">
        <v>1733</v>
      </c>
      <c r="Q308" s="2" t="str">
        <f t="shared" si="4"/>
        <v>计科学院-数据科学与大数据技术79-76周庆培-毕业生档案-档案转递编号2310373JPET6UV5RKZ转回生源地</v>
      </c>
    </row>
    <row r="309" s="2" customFormat="1" ht="22.5" customHeight="1" spans="1:17">
      <c r="A309" s="2" t="s">
        <v>2346</v>
      </c>
      <c r="B309" s="2">
        <f>COUNTIF(C$2:C309,C309)</f>
        <v>77</v>
      </c>
      <c r="C309" s="2" t="s">
        <v>777</v>
      </c>
      <c r="D309" s="2" t="s">
        <v>993</v>
      </c>
      <c r="E309" s="2" t="s">
        <v>994</v>
      </c>
      <c r="F309" s="2" t="s">
        <v>995</v>
      </c>
      <c r="G309" s="2" t="s">
        <v>996</v>
      </c>
      <c r="H309" s="2">
        <v>246400</v>
      </c>
      <c r="I309" s="2" t="s">
        <v>997</v>
      </c>
      <c r="J309" s="2" t="s">
        <v>998</v>
      </c>
      <c r="K309" s="1" t="s">
        <v>18</v>
      </c>
      <c r="L309" s="2" t="s">
        <v>1729</v>
      </c>
      <c r="M309" s="6" t="s">
        <v>2347</v>
      </c>
      <c r="N309" s="2" t="s">
        <v>1731</v>
      </c>
      <c r="O309" s="2" t="s">
        <v>1732</v>
      </c>
      <c r="P309" s="2" t="s">
        <v>1733</v>
      </c>
      <c r="Q309" s="2" t="str">
        <f t="shared" si="4"/>
        <v>计科学院-数据科学与大数据技术79-77朱洪宇-毕业生档案-档案转递编号23103733KBZ34QMYX5转回生源地</v>
      </c>
    </row>
    <row r="310" s="2" customFormat="1" ht="22.5" customHeight="1" spans="1:17">
      <c r="A310" s="2" t="s">
        <v>2348</v>
      </c>
      <c r="B310" s="2">
        <f>COUNTIF(C$2:C310,C310)</f>
        <v>78</v>
      </c>
      <c r="C310" s="2" t="s">
        <v>777</v>
      </c>
      <c r="D310" s="2" t="s">
        <v>999</v>
      </c>
      <c r="E310" s="2" t="s">
        <v>469</v>
      </c>
      <c r="F310" s="2" t="s">
        <v>82</v>
      </c>
      <c r="G310" s="2" t="s">
        <v>470</v>
      </c>
      <c r="H310" s="2">
        <v>233400</v>
      </c>
      <c r="I310" s="2" t="s">
        <v>471</v>
      </c>
      <c r="J310" s="2" t="s">
        <v>1000</v>
      </c>
      <c r="K310" s="1" t="s">
        <v>18</v>
      </c>
      <c r="L310" s="2" t="s">
        <v>1729</v>
      </c>
      <c r="M310" s="6" t="s">
        <v>2349</v>
      </c>
      <c r="N310" s="2" t="s">
        <v>1731</v>
      </c>
      <c r="O310" s="2" t="s">
        <v>1732</v>
      </c>
      <c r="P310" s="2" t="s">
        <v>1733</v>
      </c>
      <c r="Q310" s="2" t="str">
        <f t="shared" si="4"/>
        <v>计科学院-数据科学与大数据技术79-78杨常泽-毕业生档案-档案转递编号23103735GTEIVRG7R7转回生源地</v>
      </c>
    </row>
    <row r="311" s="2" customFormat="1" ht="22.5" customHeight="1" spans="1:17">
      <c r="A311" s="2" t="s">
        <v>2350</v>
      </c>
      <c r="B311" s="2">
        <f>COUNTIF(C$2:C311,C311)</f>
        <v>79</v>
      </c>
      <c r="C311" s="2" t="s">
        <v>777</v>
      </c>
      <c r="D311" s="2" t="s">
        <v>1001</v>
      </c>
      <c r="E311" s="2" t="s">
        <v>235</v>
      </c>
      <c r="F311" s="2" t="s">
        <v>82</v>
      </c>
      <c r="G311" s="2" t="s">
        <v>236</v>
      </c>
      <c r="H311" s="2">
        <v>233300</v>
      </c>
      <c r="I311" s="2" t="s">
        <v>237</v>
      </c>
      <c r="J311" s="2" t="s">
        <v>1002</v>
      </c>
      <c r="K311" s="1" t="s">
        <v>18</v>
      </c>
      <c r="L311" s="2" t="s">
        <v>1729</v>
      </c>
      <c r="M311" s="6" t="s">
        <v>2351</v>
      </c>
      <c r="N311" s="2" t="s">
        <v>1731</v>
      </c>
      <c r="O311" s="2" t="s">
        <v>1732</v>
      </c>
      <c r="P311" s="2" t="s">
        <v>1733</v>
      </c>
      <c r="Q311" s="2" t="str">
        <f t="shared" si="4"/>
        <v>计科学院-数据科学与大数据技术79-79杨子-毕业生档案-档案转递编号2310373Y2V7F8SG3VF转回生源地</v>
      </c>
    </row>
    <row r="312" s="2" customFormat="1" ht="22.5" customHeight="1" spans="1:17">
      <c r="A312" s="2" t="s">
        <v>2352</v>
      </c>
      <c r="B312" s="2">
        <f>COUNTIF(C$2:C312,C312)</f>
        <v>1</v>
      </c>
      <c r="C312" s="2" t="s">
        <v>1003</v>
      </c>
      <c r="D312" s="2" t="s">
        <v>1004</v>
      </c>
      <c r="E312" s="2" t="s">
        <v>112</v>
      </c>
      <c r="F312" s="2" t="s">
        <v>113</v>
      </c>
      <c r="G312" s="2" t="s">
        <v>114</v>
      </c>
      <c r="H312" s="2">
        <v>232000</v>
      </c>
      <c r="I312" s="2" t="s">
        <v>115</v>
      </c>
      <c r="J312" s="2" t="s">
        <v>1005</v>
      </c>
      <c r="K312" s="1" t="s">
        <v>18</v>
      </c>
      <c r="L312" s="2" t="s">
        <v>1729</v>
      </c>
      <c r="M312" s="6" t="s">
        <v>2353</v>
      </c>
      <c r="N312" s="2" t="s">
        <v>1731</v>
      </c>
      <c r="O312" s="2" t="s">
        <v>1732</v>
      </c>
      <c r="P312" s="2" t="s">
        <v>1733</v>
      </c>
      <c r="Q312" s="2" t="str">
        <f t="shared" si="4"/>
        <v>计科学院-数字媒体技术76-1李龙辉-毕业生档案-档案转递编号2310373AGNMOFNVTUJ转回生源地</v>
      </c>
    </row>
    <row r="313" s="2" customFormat="1" ht="22.5" customHeight="1" spans="1:17">
      <c r="A313" s="2" t="s">
        <v>2354</v>
      </c>
      <c r="B313" s="2">
        <f>COUNTIF(C$2:C313,C313)</f>
        <v>2</v>
      </c>
      <c r="C313" s="2" t="s">
        <v>1003</v>
      </c>
      <c r="D313" s="2" t="s">
        <v>1006</v>
      </c>
      <c r="E313" s="2" t="s">
        <v>81</v>
      </c>
      <c r="F313" s="2" t="s">
        <v>82</v>
      </c>
      <c r="G313" s="2" t="s">
        <v>83</v>
      </c>
      <c r="H313" s="2">
        <v>246200</v>
      </c>
      <c r="I313" s="2" t="s">
        <v>84</v>
      </c>
      <c r="J313" s="2" t="s">
        <v>1007</v>
      </c>
      <c r="K313" s="1" t="s">
        <v>18</v>
      </c>
      <c r="L313" s="2" t="s">
        <v>1729</v>
      </c>
      <c r="M313" s="6" t="s">
        <v>2355</v>
      </c>
      <c r="N313" s="2" t="s">
        <v>1731</v>
      </c>
      <c r="O313" s="2" t="s">
        <v>1732</v>
      </c>
      <c r="P313" s="2" t="s">
        <v>1733</v>
      </c>
      <c r="Q313" s="2" t="str">
        <f t="shared" si="4"/>
        <v>计科学院-数字媒体技术76-2汪云翔-毕业生档案-档案转递编号2310373IIK2704QHGH转回生源地</v>
      </c>
    </row>
    <row r="314" s="2" customFormat="1" ht="22.5" customHeight="1" spans="1:17">
      <c r="A314" s="2" t="s">
        <v>2356</v>
      </c>
      <c r="B314" s="2">
        <f>COUNTIF(C$2:C314,C314)</f>
        <v>3</v>
      </c>
      <c r="C314" s="2" t="s">
        <v>1003</v>
      </c>
      <c r="D314" s="2" t="s">
        <v>1008</v>
      </c>
      <c r="E314" s="2" t="s">
        <v>938</v>
      </c>
      <c r="F314" s="2" t="s">
        <v>939</v>
      </c>
      <c r="G314" s="2" t="s">
        <v>940</v>
      </c>
      <c r="H314" s="2">
        <v>246000</v>
      </c>
      <c r="I314" s="2" t="s">
        <v>941</v>
      </c>
      <c r="J314" s="2" t="s">
        <v>1009</v>
      </c>
      <c r="K314" s="1" t="s">
        <v>18</v>
      </c>
      <c r="L314" s="2" t="s">
        <v>1729</v>
      </c>
      <c r="M314" s="6" t="s">
        <v>2357</v>
      </c>
      <c r="N314" s="2" t="s">
        <v>1731</v>
      </c>
      <c r="O314" s="2" t="s">
        <v>1732</v>
      </c>
      <c r="P314" s="2" t="s">
        <v>1733</v>
      </c>
      <c r="Q314" s="2" t="str">
        <f t="shared" si="4"/>
        <v>计科学院-数字媒体技术76-3徐欣瑶-毕业生档案-档案转递编号2310373NX6LZPOVXKK转回生源地</v>
      </c>
    </row>
    <row r="315" s="2" customFormat="1" ht="22.5" customHeight="1" spans="1:17">
      <c r="A315" s="2" t="s">
        <v>2358</v>
      </c>
      <c r="B315" s="2">
        <f>COUNTIF(C$2:C315,C315)</f>
        <v>4</v>
      </c>
      <c r="C315" s="2" t="s">
        <v>1003</v>
      </c>
      <c r="D315" s="2" t="s">
        <v>1010</v>
      </c>
      <c r="E315" s="2" t="s">
        <v>328</v>
      </c>
      <c r="F315" s="2" t="s">
        <v>291</v>
      </c>
      <c r="G315" s="2" t="s">
        <v>329</v>
      </c>
      <c r="H315" s="2">
        <v>233600</v>
      </c>
      <c r="I315" s="2" t="s">
        <v>330</v>
      </c>
      <c r="J315" s="2" t="s">
        <v>1011</v>
      </c>
      <c r="K315" s="1" t="s">
        <v>18</v>
      </c>
      <c r="L315" s="2" t="s">
        <v>1729</v>
      </c>
      <c r="M315" s="6" t="s">
        <v>2359</v>
      </c>
      <c r="N315" s="2" t="s">
        <v>1731</v>
      </c>
      <c r="O315" s="2" t="s">
        <v>1732</v>
      </c>
      <c r="P315" s="2" t="s">
        <v>1733</v>
      </c>
      <c r="Q315" s="2" t="str">
        <f t="shared" si="4"/>
        <v>计科学院-数字媒体技术76-4彭欣怡-毕业生档案-档案转递编号231037323TVW8TMYV3转回生源地</v>
      </c>
    </row>
    <row r="316" s="2" customFormat="1" ht="22.5" customHeight="1" spans="1:17">
      <c r="A316" s="2" t="s">
        <v>2360</v>
      </c>
      <c r="B316" s="2">
        <f>COUNTIF(C$2:C316,C316)</f>
        <v>5</v>
      </c>
      <c r="C316" s="2" t="s">
        <v>1003</v>
      </c>
      <c r="D316" s="2" t="s">
        <v>1012</v>
      </c>
      <c r="E316" s="2" t="s">
        <v>913</v>
      </c>
      <c r="F316" s="2" t="s">
        <v>82</v>
      </c>
      <c r="G316" s="2" t="s">
        <v>914</v>
      </c>
      <c r="H316" s="2">
        <v>242800</v>
      </c>
      <c r="I316" s="2" t="s">
        <v>915</v>
      </c>
      <c r="J316" s="2" t="s">
        <v>1013</v>
      </c>
      <c r="K316" s="1" t="s">
        <v>18</v>
      </c>
      <c r="L316" s="2" t="s">
        <v>1729</v>
      </c>
      <c r="M316" s="6" t="s">
        <v>2361</v>
      </c>
      <c r="N316" s="2" t="s">
        <v>1731</v>
      </c>
      <c r="O316" s="2" t="s">
        <v>1732</v>
      </c>
      <c r="P316" s="2" t="s">
        <v>1733</v>
      </c>
      <c r="Q316" s="2" t="str">
        <f t="shared" si="4"/>
        <v>计科学院-数字媒体技术76-5余娟-毕业生档案-档案转递编号2310373KUO4MW2NEAW转回生源地</v>
      </c>
    </row>
    <row r="317" s="2" customFormat="1" ht="22.5" customHeight="1" spans="1:17">
      <c r="A317" s="2" t="s">
        <v>2362</v>
      </c>
      <c r="B317" s="2">
        <f>COUNTIF(C$2:C317,C317)</f>
        <v>6</v>
      </c>
      <c r="C317" s="2" t="s">
        <v>1003</v>
      </c>
      <c r="D317" s="2" t="s">
        <v>1014</v>
      </c>
      <c r="E317" s="2" t="s">
        <v>20</v>
      </c>
      <c r="F317" s="2" t="s">
        <v>21</v>
      </c>
      <c r="G317" s="2" t="s">
        <v>22</v>
      </c>
      <c r="H317" s="2">
        <v>246100</v>
      </c>
      <c r="I317" s="2" t="s">
        <v>23</v>
      </c>
      <c r="J317" s="2" t="s">
        <v>1015</v>
      </c>
      <c r="K317" s="1" t="s">
        <v>18</v>
      </c>
      <c r="L317" s="2" t="s">
        <v>1729</v>
      </c>
      <c r="M317" s="6" t="s">
        <v>2363</v>
      </c>
      <c r="N317" s="2" t="s">
        <v>1731</v>
      </c>
      <c r="O317" s="2" t="s">
        <v>1732</v>
      </c>
      <c r="P317" s="2" t="s">
        <v>1733</v>
      </c>
      <c r="Q317" s="2" t="str">
        <f t="shared" si="4"/>
        <v>计科学院-数字媒体技术76-6查润菁-毕业生档案-档案转递编号231037304H3Z83YVDD转回生源地</v>
      </c>
    </row>
    <row r="318" s="2" customFormat="1" ht="22.5" customHeight="1" spans="1:17">
      <c r="A318" s="2" t="s">
        <v>2364</v>
      </c>
      <c r="B318" s="2">
        <f>COUNTIF(C$2:C318,C318)</f>
        <v>7</v>
      </c>
      <c r="C318" s="2" t="s">
        <v>1003</v>
      </c>
      <c r="D318" s="2" t="s">
        <v>1016</v>
      </c>
      <c r="E318" s="2" t="s">
        <v>1017</v>
      </c>
      <c r="F318" s="2" t="s">
        <v>1018</v>
      </c>
      <c r="G318" s="2" t="s">
        <v>1019</v>
      </c>
      <c r="H318" s="2">
        <v>755100</v>
      </c>
      <c r="I318" s="2" t="s">
        <v>1020</v>
      </c>
      <c r="J318" s="2" t="s">
        <v>1021</v>
      </c>
      <c r="K318" s="1" t="s">
        <v>18</v>
      </c>
      <c r="L318" s="2" t="s">
        <v>1729</v>
      </c>
      <c r="M318" s="6" t="s">
        <v>2365</v>
      </c>
      <c r="N318" s="2" t="s">
        <v>1731</v>
      </c>
      <c r="O318" s="2" t="s">
        <v>1732</v>
      </c>
      <c r="P318" s="2" t="s">
        <v>1733</v>
      </c>
      <c r="Q318" s="2" t="str">
        <f t="shared" si="4"/>
        <v>计科学院-数字媒体技术76-7陈慧-毕业生档案-档案转递编号23103739IFF0EOHR2U转回生源地</v>
      </c>
    </row>
    <row r="319" s="2" customFormat="1" ht="22.5" customHeight="1" spans="1:17">
      <c r="A319" s="2" t="s">
        <v>2366</v>
      </c>
      <c r="B319" s="2">
        <f>COUNTIF(C$2:C319,C319)</f>
        <v>8</v>
      </c>
      <c r="C319" s="2" t="s">
        <v>1003</v>
      </c>
      <c r="D319" s="2" t="s">
        <v>1022</v>
      </c>
      <c r="E319" s="2" t="s">
        <v>250</v>
      </c>
      <c r="F319" s="2" t="s">
        <v>251</v>
      </c>
      <c r="G319" s="2" t="s">
        <v>252</v>
      </c>
      <c r="H319" s="2">
        <v>237400</v>
      </c>
      <c r="I319" s="2" t="s">
        <v>253</v>
      </c>
      <c r="J319" s="2" t="s">
        <v>1023</v>
      </c>
      <c r="K319" s="1" t="s">
        <v>18</v>
      </c>
      <c r="L319" s="2" t="s">
        <v>1729</v>
      </c>
      <c r="M319" s="6" t="s">
        <v>2367</v>
      </c>
      <c r="N319" s="2" t="s">
        <v>1731</v>
      </c>
      <c r="O319" s="2" t="s">
        <v>1732</v>
      </c>
      <c r="P319" s="2" t="s">
        <v>1733</v>
      </c>
      <c r="Q319" s="2" t="str">
        <f t="shared" si="4"/>
        <v>计科学院-数字媒体技术76-8陈龙-毕业生档案-档案转递编号2310373ZADCPKBL2WL转回生源地</v>
      </c>
    </row>
    <row r="320" s="2" customFormat="1" ht="22.5" customHeight="1" spans="1:17">
      <c r="A320" s="2" t="s">
        <v>2368</v>
      </c>
      <c r="B320" s="2">
        <f>COUNTIF(C$2:C320,C320)</f>
        <v>9</v>
      </c>
      <c r="C320" s="2" t="s">
        <v>1003</v>
      </c>
      <c r="D320" s="2" t="s">
        <v>1024</v>
      </c>
      <c r="E320" s="2" t="s">
        <v>975</v>
      </c>
      <c r="F320" s="2" t="s">
        <v>76</v>
      </c>
      <c r="G320" s="2" t="s">
        <v>976</v>
      </c>
      <c r="H320" s="2">
        <v>241300</v>
      </c>
      <c r="I320" s="2" t="s">
        <v>977</v>
      </c>
      <c r="J320" s="2" t="s">
        <v>1025</v>
      </c>
      <c r="K320" s="1" t="s">
        <v>18</v>
      </c>
      <c r="L320" s="2" t="s">
        <v>1729</v>
      </c>
      <c r="M320" s="6" t="s">
        <v>2369</v>
      </c>
      <c r="N320" s="2" t="s">
        <v>1731</v>
      </c>
      <c r="O320" s="2" t="s">
        <v>1732</v>
      </c>
      <c r="P320" s="2" t="s">
        <v>1733</v>
      </c>
      <c r="Q320" s="2" t="str">
        <f t="shared" si="4"/>
        <v>计科学院-数字媒体技术76-9陈士远-毕业生档案-档案转递编号2310373VD7IY4H8584转回生源地</v>
      </c>
    </row>
    <row r="321" s="2" customFormat="1" ht="22.5" customHeight="1" spans="1:17">
      <c r="A321" s="2" t="s">
        <v>2370</v>
      </c>
      <c r="B321" s="2">
        <f>COUNTIF(C$2:C321,C321)</f>
        <v>10</v>
      </c>
      <c r="C321" s="2" t="s">
        <v>1003</v>
      </c>
      <c r="D321" s="2" t="s">
        <v>1026</v>
      </c>
      <c r="E321" s="2" t="s">
        <v>318</v>
      </c>
      <c r="F321" s="2" t="s">
        <v>319</v>
      </c>
      <c r="G321" s="2" t="s">
        <v>320</v>
      </c>
      <c r="H321" s="2">
        <v>243000</v>
      </c>
      <c r="I321" s="2" t="s">
        <v>321</v>
      </c>
      <c r="J321" s="2" t="s">
        <v>1027</v>
      </c>
      <c r="K321" s="1" t="s">
        <v>18</v>
      </c>
      <c r="L321" s="2" t="s">
        <v>1729</v>
      </c>
      <c r="M321" s="6" t="s">
        <v>2371</v>
      </c>
      <c r="N321" s="2" t="s">
        <v>1731</v>
      </c>
      <c r="O321" s="2" t="s">
        <v>1732</v>
      </c>
      <c r="P321" s="2" t="s">
        <v>1733</v>
      </c>
      <c r="Q321" s="2" t="str">
        <f t="shared" si="4"/>
        <v>计科学院-数字媒体技术76-10陈雨-毕业生档案-档案转递编号2310373MKFRFF9WI79转回生源地</v>
      </c>
    </row>
    <row r="322" s="2" customFormat="1" ht="22.5" customHeight="1" spans="1:17">
      <c r="A322" s="2" t="s">
        <v>2372</v>
      </c>
      <c r="B322" s="2">
        <f>COUNTIF(C$2:C322,C322)</f>
        <v>11</v>
      </c>
      <c r="C322" s="2" t="s">
        <v>1003</v>
      </c>
      <c r="D322" s="2" t="s">
        <v>1028</v>
      </c>
      <c r="E322" s="2" t="s">
        <v>311</v>
      </c>
      <c r="F322" s="2" t="s">
        <v>291</v>
      </c>
      <c r="G322" s="2" t="s">
        <v>312</v>
      </c>
      <c r="H322" s="2">
        <v>235300</v>
      </c>
      <c r="I322" s="2" t="s">
        <v>313</v>
      </c>
      <c r="J322" s="2" t="s">
        <v>1029</v>
      </c>
      <c r="K322" s="1" t="s">
        <v>18</v>
      </c>
      <c r="L322" s="2" t="s">
        <v>1729</v>
      </c>
      <c r="M322" s="6" t="s">
        <v>2373</v>
      </c>
      <c r="N322" s="2" t="s">
        <v>1731</v>
      </c>
      <c r="O322" s="2" t="s">
        <v>1732</v>
      </c>
      <c r="P322" s="2" t="s">
        <v>1733</v>
      </c>
      <c r="Q322" s="2" t="str">
        <f t="shared" si="4"/>
        <v>计科学院-数字媒体技术76-11程严康-毕业生档案-档案转递编号2310373E4QRBL0IIJG转回生源地</v>
      </c>
    </row>
    <row r="323" s="2" customFormat="1" ht="22.5" customHeight="1" spans="1:17">
      <c r="A323" s="2" t="s">
        <v>2374</v>
      </c>
      <c r="B323" s="2">
        <f>COUNTIF(C$2:C323,C323)</f>
        <v>12</v>
      </c>
      <c r="C323" s="2" t="s">
        <v>1003</v>
      </c>
      <c r="D323" s="2" t="s">
        <v>1030</v>
      </c>
      <c r="E323" s="2" t="s">
        <v>20</v>
      </c>
      <c r="F323" s="2" t="s">
        <v>21</v>
      </c>
      <c r="G323" s="2" t="s">
        <v>22</v>
      </c>
      <c r="H323" s="2">
        <v>246100</v>
      </c>
      <c r="I323" s="2" t="s">
        <v>23</v>
      </c>
      <c r="J323" s="2" t="s">
        <v>1031</v>
      </c>
      <c r="K323" s="1" t="s">
        <v>18</v>
      </c>
      <c r="L323" s="2" t="s">
        <v>1729</v>
      </c>
      <c r="M323" s="6" t="s">
        <v>2375</v>
      </c>
      <c r="N323" s="2" t="s">
        <v>1731</v>
      </c>
      <c r="O323" s="2" t="s">
        <v>1732</v>
      </c>
      <c r="P323" s="2" t="s">
        <v>1733</v>
      </c>
      <c r="Q323" s="2" t="str">
        <f t="shared" ref="Q323:Q386" si="5">L323&amp;C323&amp;M323&amp;D323&amp;P323&amp;N323&amp;O323&amp;J323&amp;K323</f>
        <v>计科学院-数字媒体技术76-12丁伯珍-毕业生档案-档案转递编号2310373R6KZOW2RU8F转回生源地</v>
      </c>
    </row>
    <row r="324" s="2" customFormat="1" ht="22.5" customHeight="1" spans="1:17">
      <c r="A324" s="2" t="s">
        <v>2376</v>
      </c>
      <c r="B324" s="2">
        <f>COUNTIF(C$2:C324,C324)</f>
        <v>13</v>
      </c>
      <c r="C324" s="2" t="s">
        <v>1003</v>
      </c>
      <c r="D324" s="2" t="s">
        <v>1032</v>
      </c>
      <c r="E324" s="2" t="s">
        <v>367</v>
      </c>
      <c r="F324" s="2" t="s">
        <v>368</v>
      </c>
      <c r="G324" s="2" t="s">
        <v>369</v>
      </c>
      <c r="H324" s="2">
        <v>239300</v>
      </c>
      <c r="I324" s="2" t="s">
        <v>370</v>
      </c>
      <c r="J324" s="2" t="s">
        <v>1033</v>
      </c>
      <c r="K324" s="1" t="s">
        <v>18</v>
      </c>
      <c r="L324" s="2" t="s">
        <v>1729</v>
      </c>
      <c r="M324" s="6" t="s">
        <v>2377</v>
      </c>
      <c r="N324" s="2" t="s">
        <v>1731</v>
      </c>
      <c r="O324" s="2" t="s">
        <v>1732</v>
      </c>
      <c r="P324" s="2" t="s">
        <v>1733</v>
      </c>
      <c r="Q324" s="2" t="str">
        <f t="shared" si="5"/>
        <v>计科学院-数字媒体技术76-13樊雨-毕业生档案-档案转递编号2310373E6WTHLD1B3B转回生源地</v>
      </c>
    </row>
    <row r="325" s="2" customFormat="1" ht="22.5" customHeight="1" spans="1:17">
      <c r="A325" s="2" t="s">
        <v>2378</v>
      </c>
      <c r="B325" s="2">
        <f>COUNTIF(C$2:C325,C325)</f>
        <v>14</v>
      </c>
      <c r="C325" s="2" t="s">
        <v>1003</v>
      </c>
      <c r="D325" s="2" t="s">
        <v>1034</v>
      </c>
      <c r="E325" s="2" t="s">
        <v>1035</v>
      </c>
      <c r="F325" s="2" t="s">
        <v>82</v>
      </c>
      <c r="G325" s="2" t="s">
        <v>1036</v>
      </c>
      <c r="H325" s="2">
        <v>246600</v>
      </c>
      <c r="I325" s="2" t="s">
        <v>1037</v>
      </c>
      <c r="J325" s="2" t="s">
        <v>1038</v>
      </c>
      <c r="K325" s="1" t="s">
        <v>18</v>
      </c>
      <c r="L325" s="2" t="s">
        <v>1729</v>
      </c>
      <c r="M325" s="6" t="s">
        <v>2379</v>
      </c>
      <c r="N325" s="2" t="s">
        <v>1731</v>
      </c>
      <c r="O325" s="2" t="s">
        <v>1732</v>
      </c>
      <c r="P325" s="2" t="s">
        <v>1733</v>
      </c>
      <c r="Q325" s="2" t="str">
        <f t="shared" si="5"/>
        <v>计科学院-数字媒体技术76-14冯晓静-毕业生档案-档案转递编号2310373EY0E4M8KNBV转回生源地</v>
      </c>
    </row>
    <row r="326" s="2" customFormat="1" ht="22.5" customHeight="1" spans="1:17">
      <c r="A326" s="2" t="s">
        <v>2380</v>
      </c>
      <c r="B326" s="2">
        <f>COUNTIF(C$2:C326,C326)</f>
        <v>15</v>
      </c>
      <c r="C326" s="2" t="s">
        <v>1003</v>
      </c>
      <c r="D326" s="2" t="s">
        <v>1039</v>
      </c>
      <c r="E326" s="2" t="s">
        <v>302</v>
      </c>
      <c r="F326" s="2" t="s">
        <v>76</v>
      </c>
      <c r="G326" s="2" t="s">
        <v>303</v>
      </c>
      <c r="H326" s="2">
        <v>230000</v>
      </c>
      <c r="I326" s="2" t="s">
        <v>304</v>
      </c>
      <c r="J326" s="2" t="s">
        <v>1040</v>
      </c>
      <c r="K326" s="1" t="s">
        <v>18</v>
      </c>
      <c r="L326" s="2" t="s">
        <v>1729</v>
      </c>
      <c r="M326" s="6" t="s">
        <v>2381</v>
      </c>
      <c r="N326" s="2" t="s">
        <v>1731</v>
      </c>
      <c r="O326" s="2" t="s">
        <v>1732</v>
      </c>
      <c r="P326" s="2" t="s">
        <v>1733</v>
      </c>
      <c r="Q326" s="2" t="str">
        <f t="shared" si="5"/>
        <v>计科学院-数字媒体技术76-15郭文心-毕业生档案-档案转递编号2310373CDGD56Y3IZZ转回生源地</v>
      </c>
    </row>
    <row r="327" s="2" customFormat="1" ht="22.5" customHeight="1" spans="1:17">
      <c r="A327" s="2" t="s">
        <v>2382</v>
      </c>
      <c r="B327" s="2">
        <f>COUNTIF(C$2:C327,C327)</f>
        <v>16</v>
      </c>
      <c r="C327" s="2" t="s">
        <v>1003</v>
      </c>
      <c r="D327" s="2" t="s">
        <v>1041</v>
      </c>
      <c r="E327" s="2" t="s">
        <v>20</v>
      </c>
      <c r="F327" s="2" t="s">
        <v>21</v>
      </c>
      <c r="G327" s="2" t="s">
        <v>22</v>
      </c>
      <c r="H327" s="2">
        <v>246100</v>
      </c>
      <c r="I327" s="2" t="s">
        <v>23</v>
      </c>
      <c r="J327" s="2" t="s">
        <v>1042</v>
      </c>
      <c r="K327" s="1" t="s">
        <v>18</v>
      </c>
      <c r="L327" s="2" t="s">
        <v>1729</v>
      </c>
      <c r="M327" s="6" t="s">
        <v>2383</v>
      </c>
      <c r="N327" s="2" t="s">
        <v>1731</v>
      </c>
      <c r="O327" s="2" t="s">
        <v>1732</v>
      </c>
      <c r="P327" s="2" t="s">
        <v>1733</v>
      </c>
      <c r="Q327" s="2" t="str">
        <f t="shared" si="5"/>
        <v>计科学院-数字媒体技术76-16韩剑峰-毕业生档案-档案转递编号2310373VGU0DWPOGAU转回生源地</v>
      </c>
    </row>
    <row r="328" s="2" customFormat="1" ht="22.5" customHeight="1" spans="1:17">
      <c r="A328" s="2" t="s">
        <v>2384</v>
      </c>
      <c r="B328" s="2">
        <f>COUNTIF(C$2:C328,C328)</f>
        <v>17</v>
      </c>
      <c r="C328" s="2" t="s">
        <v>1003</v>
      </c>
      <c r="D328" s="2" t="s">
        <v>1043</v>
      </c>
      <c r="E328" s="2" t="s">
        <v>1044</v>
      </c>
      <c r="F328" s="2" t="s">
        <v>1045</v>
      </c>
      <c r="G328" s="2" t="s">
        <v>1046</v>
      </c>
      <c r="H328" s="2">
        <v>158300</v>
      </c>
      <c r="I328" s="2" t="s">
        <v>1047</v>
      </c>
      <c r="J328" s="2" t="s">
        <v>1048</v>
      </c>
      <c r="K328" s="1" t="s">
        <v>18</v>
      </c>
      <c r="L328" s="2" t="s">
        <v>1729</v>
      </c>
      <c r="M328" s="6" t="s">
        <v>2385</v>
      </c>
      <c r="N328" s="2" t="s">
        <v>1731</v>
      </c>
      <c r="O328" s="2" t="s">
        <v>1732</v>
      </c>
      <c r="P328" s="2" t="s">
        <v>1733</v>
      </c>
      <c r="Q328" s="2" t="str">
        <f t="shared" si="5"/>
        <v>计科学院-数字媒体技术76-17侯艾昆-毕业生档案-档案转递编号2310373ALBGJ2CF0SR转回生源地</v>
      </c>
    </row>
    <row r="329" s="2" customFormat="1" ht="22.5" customHeight="1" spans="1:17">
      <c r="A329" s="2" t="s">
        <v>2386</v>
      </c>
      <c r="B329" s="2">
        <f>COUNTIF(C$2:C329,C329)</f>
        <v>18</v>
      </c>
      <c r="C329" s="2" t="s">
        <v>1003</v>
      </c>
      <c r="D329" s="2" t="s">
        <v>1049</v>
      </c>
      <c r="E329" s="2" t="s">
        <v>81</v>
      </c>
      <c r="F329" s="2" t="s">
        <v>82</v>
      </c>
      <c r="G329" s="2" t="s">
        <v>83</v>
      </c>
      <c r="H329" s="2">
        <v>246200</v>
      </c>
      <c r="I329" s="2" t="s">
        <v>84</v>
      </c>
      <c r="J329" s="2" t="s">
        <v>1050</v>
      </c>
      <c r="K329" s="1" t="s">
        <v>18</v>
      </c>
      <c r="L329" s="2" t="s">
        <v>1729</v>
      </c>
      <c r="M329" s="6" t="s">
        <v>2387</v>
      </c>
      <c r="N329" s="2" t="s">
        <v>1731</v>
      </c>
      <c r="O329" s="2" t="s">
        <v>1732</v>
      </c>
      <c r="P329" s="2" t="s">
        <v>1733</v>
      </c>
      <c r="Q329" s="2" t="str">
        <f t="shared" si="5"/>
        <v>计科学院-数字媒体技术76-18胡涛-毕业生档案-档案转递编号2310373E5AGEX8NP3Y转回生源地</v>
      </c>
    </row>
    <row r="330" s="2" customFormat="1" ht="22.5" customHeight="1" spans="1:17">
      <c r="A330" s="2" t="s">
        <v>2388</v>
      </c>
      <c r="B330" s="2">
        <f>COUNTIF(C$2:C330,C330)</f>
        <v>19</v>
      </c>
      <c r="C330" s="2" t="s">
        <v>1003</v>
      </c>
      <c r="D330" s="2" t="s">
        <v>1051</v>
      </c>
      <c r="E330" s="2" t="s">
        <v>250</v>
      </c>
      <c r="F330" s="2" t="s">
        <v>251</v>
      </c>
      <c r="G330" s="2" t="s">
        <v>252</v>
      </c>
      <c r="H330" s="2">
        <v>237400</v>
      </c>
      <c r="I330" s="2" t="s">
        <v>253</v>
      </c>
      <c r="J330" s="2" t="s">
        <v>1052</v>
      </c>
      <c r="K330" s="1" t="s">
        <v>18</v>
      </c>
      <c r="L330" s="2" t="s">
        <v>1729</v>
      </c>
      <c r="M330" s="6" t="s">
        <v>2389</v>
      </c>
      <c r="N330" s="2" t="s">
        <v>1731</v>
      </c>
      <c r="O330" s="2" t="s">
        <v>1732</v>
      </c>
      <c r="P330" s="2" t="s">
        <v>1733</v>
      </c>
      <c r="Q330" s="2" t="str">
        <f t="shared" si="5"/>
        <v>计科学院-数字媒体技术76-19姜雨婷-毕业生档案-档案转递编号23103733TO36842AJ9转回生源地</v>
      </c>
    </row>
    <row r="331" s="2" customFormat="1" ht="22.5" customHeight="1" spans="1:17">
      <c r="A331" s="2" t="s">
        <v>2390</v>
      </c>
      <c r="B331" s="2">
        <f>COUNTIF(C$2:C331,C331)</f>
        <v>20</v>
      </c>
      <c r="C331" s="2" t="s">
        <v>1003</v>
      </c>
      <c r="D331" s="2" t="s">
        <v>1053</v>
      </c>
      <c r="E331" s="2" t="s">
        <v>673</v>
      </c>
      <c r="F331" s="2" t="s">
        <v>674</v>
      </c>
      <c r="G331" s="2" t="s">
        <v>675</v>
      </c>
      <c r="H331" s="2">
        <v>231200</v>
      </c>
      <c r="I331" s="2" t="s">
        <v>676</v>
      </c>
      <c r="J331" s="2" t="s">
        <v>1054</v>
      </c>
      <c r="K331" s="1" t="s">
        <v>18</v>
      </c>
      <c r="L331" s="2" t="s">
        <v>1729</v>
      </c>
      <c r="M331" s="6" t="s">
        <v>2391</v>
      </c>
      <c r="N331" s="2" t="s">
        <v>1731</v>
      </c>
      <c r="O331" s="2" t="s">
        <v>1732</v>
      </c>
      <c r="P331" s="2" t="s">
        <v>1733</v>
      </c>
      <c r="Q331" s="2" t="str">
        <f t="shared" si="5"/>
        <v>计科学院-数字媒体技术76-20解俊伟-毕业生档案-档案转递编号2310373GQ9XXCX6CS0转回生源地</v>
      </c>
    </row>
    <row r="332" s="2" customFormat="1" ht="22.5" customHeight="1" spans="1:17">
      <c r="A332" s="2" t="s">
        <v>2392</v>
      </c>
      <c r="B332" s="2">
        <f>COUNTIF(C$2:C332,C332)</f>
        <v>21</v>
      </c>
      <c r="C332" s="2" t="s">
        <v>1003</v>
      </c>
      <c r="D332" s="2" t="s">
        <v>1055</v>
      </c>
      <c r="E332" s="2" t="s">
        <v>61</v>
      </c>
      <c r="F332" s="2" t="s">
        <v>62</v>
      </c>
      <c r="G332" s="2" t="s">
        <v>63</v>
      </c>
      <c r="H332" s="2">
        <v>231300</v>
      </c>
      <c r="I332" s="2" t="s">
        <v>64</v>
      </c>
      <c r="J332" s="2" t="s">
        <v>1056</v>
      </c>
      <c r="K332" s="1" t="s">
        <v>18</v>
      </c>
      <c r="L332" s="2" t="s">
        <v>1729</v>
      </c>
      <c r="M332" s="6" t="s">
        <v>2393</v>
      </c>
      <c r="N332" s="2" t="s">
        <v>1731</v>
      </c>
      <c r="O332" s="2" t="s">
        <v>1732</v>
      </c>
      <c r="P332" s="2" t="s">
        <v>1733</v>
      </c>
      <c r="Q332" s="2" t="str">
        <f t="shared" si="5"/>
        <v>计科学院-数字媒体技术76-21金晅-毕业生档案-档案转递编号2310373JUD127V6NZB转回生源地</v>
      </c>
    </row>
    <row r="333" s="2" customFormat="1" ht="22.5" customHeight="1" spans="1:17">
      <c r="A333" s="2" t="s">
        <v>2394</v>
      </c>
      <c r="B333" s="2">
        <f>COUNTIF(C$2:C333,C333)</f>
        <v>22</v>
      </c>
      <c r="C333" s="2" t="s">
        <v>1003</v>
      </c>
      <c r="D333" s="2" t="s">
        <v>1057</v>
      </c>
      <c r="E333" s="2" t="s">
        <v>1058</v>
      </c>
      <c r="F333" s="2" t="s">
        <v>1059</v>
      </c>
      <c r="G333" s="2" t="s">
        <v>1060</v>
      </c>
      <c r="H333" s="2">
        <v>200120</v>
      </c>
      <c r="I333" s="2" t="s">
        <v>1061</v>
      </c>
      <c r="J333" s="2" t="s">
        <v>1062</v>
      </c>
      <c r="K333" s="1" t="s">
        <v>532</v>
      </c>
      <c r="L333" s="2" t="s">
        <v>1729</v>
      </c>
      <c r="M333" s="6" t="s">
        <v>2395</v>
      </c>
      <c r="N333" s="2" t="s">
        <v>1731</v>
      </c>
      <c r="O333" s="2" t="s">
        <v>1732</v>
      </c>
      <c r="P333" s="2" t="s">
        <v>1733</v>
      </c>
      <c r="Q333" s="2" t="str">
        <f t="shared" si="5"/>
        <v>计科学院-数字媒体技术76-22李凤-毕业生档案-档案转递编号23103737CT44VMJ64L签约单位接收</v>
      </c>
    </row>
    <row r="334" s="2" customFormat="1" ht="22.5" customHeight="1" spans="1:17">
      <c r="A334" s="2" t="s">
        <v>2396</v>
      </c>
      <c r="B334" s="2">
        <f>COUNTIF(C$2:C334,C334)</f>
        <v>23</v>
      </c>
      <c r="C334" s="2" t="s">
        <v>1003</v>
      </c>
      <c r="D334" s="2" t="s">
        <v>1063</v>
      </c>
      <c r="E334" s="2" t="s">
        <v>458</v>
      </c>
      <c r="F334" s="2" t="s">
        <v>76</v>
      </c>
      <c r="G334" s="2" t="s">
        <v>459</v>
      </c>
      <c r="H334" s="2">
        <v>236700</v>
      </c>
      <c r="I334" s="2" t="s">
        <v>460</v>
      </c>
      <c r="J334" s="2" t="s">
        <v>1064</v>
      </c>
      <c r="K334" s="1" t="s">
        <v>18</v>
      </c>
      <c r="L334" s="2" t="s">
        <v>1729</v>
      </c>
      <c r="M334" s="6" t="s">
        <v>2397</v>
      </c>
      <c r="N334" s="2" t="s">
        <v>1731</v>
      </c>
      <c r="O334" s="2" t="s">
        <v>1732</v>
      </c>
      <c r="P334" s="2" t="s">
        <v>1733</v>
      </c>
      <c r="Q334" s="2" t="str">
        <f t="shared" si="5"/>
        <v>计科学院-数字媒体技术76-23李茂阳-毕业生档案-档案转递编号231037374XK6XJUAAO转回生源地</v>
      </c>
    </row>
    <row r="335" s="2" customFormat="1" ht="22.5" customHeight="1" spans="1:17">
      <c r="A335" s="2" t="s">
        <v>2398</v>
      </c>
      <c r="B335" s="2">
        <f>COUNTIF(C$2:C335,C335)</f>
        <v>24</v>
      </c>
      <c r="C335" s="2" t="s">
        <v>1003</v>
      </c>
      <c r="D335" s="2" t="s">
        <v>1065</v>
      </c>
      <c r="E335" s="2" t="s">
        <v>219</v>
      </c>
      <c r="F335" s="2" t="s">
        <v>220</v>
      </c>
      <c r="G335" s="2" t="s">
        <v>221</v>
      </c>
      <c r="H335" s="2">
        <v>230000</v>
      </c>
      <c r="I335" s="2" t="s">
        <v>222</v>
      </c>
      <c r="J335" s="2" t="s">
        <v>1066</v>
      </c>
      <c r="K335" s="1" t="s">
        <v>18</v>
      </c>
      <c r="L335" s="2" t="s">
        <v>1729</v>
      </c>
      <c r="M335" s="6" t="s">
        <v>2399</v>
      </c>
      <c r="N335" s="2" t="s">
        <v>1731</v>
      </c>
      <c r="O335" s="2" t="s">
        <v>1732</v>
      </c>
      <c r="P335" s="2" t="s">
        <v>1733</v>
      </c>
      <c r="Q335" s="2" t="str">
        <f t="shared" si="5"/>
        <v>计科学院-数字媒体技术76-24李明希-毕业生档案-档案转递编号2310373E45NGTOV2PP转回生源地</v>
      </c>
    </row>
    <row r="336" s="2" customFormat="1" ht="22.5" customHeight="1" spans="1:17">
      <c r="A336" s="2" t="s">
        <v>2400</v>
      </c>
      <c r="B336" s="2">
        <f>COUNTIF(C$2:C336,C336)</f>
        <v>25</v>
      </c>
      <c r="C336" s="2" t="s">
        <v>1003</v>
      </c>
      <c r="D336" s="2" t="s">
        <v>1067</v>
      </c>
      <c r="E336" s="2" t="s">
        <v>1068</v>
      </c>
      <c r="F336" s="2" t="s">
        <v>76</v>
      </c>
      <c r="G336" s="2" t="s">
        <v>1069</v>
      </c>
      <c r="H336" s="2">
        <v>402660</v>
      </c>
      <c r="I336" s="2" t="s">
        <v>1070</v>
      </c>
      <c r="J336" s="2" t="s">
        <v>1071</v>
      </c>
      <c r="K336" s="1" t="s">
        <v>18</v>
      </c>
      <c r="L336" s="2" t="s">
        <v>1729</v>
      </c>
      <c r="M336" s="6" t="s">
        <v>2401</v>
      </c>
      <c r="N336" s="2" t="s">
        <v>1731</v>
      </c>
      <c r="O336" s="2" t="s">
        <v>1732</v>
      </c>
      <c r="P336" s="2" t="s">
        <v>1733</v>
      </c>
      <c r="Q336" s="2" t="str">
        <f t="shared" si="5"/>
        <v>计科学院-数字媒体技术76-25李舒梅-毕业生档案-档案转递编号2310373NPMEP9VWOL8转回生源地</v>
      </c>
    </row>
    <row r="337" s="2" customFormat="1" ht="22.5" customHeight="1" spans="1:17">
      <c r="A337" s="2" t="s">
        <v>2402</v>
      </c>
      <c r="B337" s="2">
        <f>COUNTIF(C$2:C337,C337)</f>
        <v>26</v>
      </c>
      <c r="C337" s="2" t="s">
        <v>1003</v>
      </c>
      <c r="D337" s="2" t="s">
        <v>1072</v>
      </c>
      <c r="E337" s="2" t="s">
        <v>1073</v>
      </c>
      <c r="F337" s="2" t="s">
        <v>981</v>
      </c>
      <c r="G337" s="2" t="s">
        <v>1074</v>
      </c>
      <c r="H337" s="2">
        <v>71000</v>
      </c>
      <c r="I337" s="2" t="s">
        <v>1075</v>
      </c>
      <c r="J337" s="2" t="s">
        <v>1076</v>
      </c>
      <c r="K337" s="1" t="s">
        <v>18</v>
      </c>
      <c r="L337" s="2" t="s">
        <v>1729</v>
      </c>
      <c r="M337" s="6" t="s">
        <v>2403</v>
      </c>
      <c r="N337" s="2" t="s">
        <v>1731</v>
      </c>
      <c r="O337" s="2" t="s">
        <v>1732</v>
      </c>
      <c r="P337" s="2" t="s">
        <v>1733</v>
      </c>
      <c r="Q337" s="2" t="str">
        <f t="shared" si="5"/>
        <v>计科学院-数字媒体技术76-26李帅潮-毕业生档案-档案转递编号2310373KKQX8YTHEBL转回生源地</v>
      </c>
    </row>
    <row r="338" s="2" customFormat="1" ht="22.5" customHeight="1" spans="1:17">
      <c r="A338" s="2" t="s">
        <v>2404</v>
      </c>
      <c r="B338" s="2">
        <f>COUNTIF(C$2:C338,C338)</f>
        <v>27</v>
      </c>
      <c r="C338" s="2" t="s">
        <v>1003</v>
      </c>
      <c r="D338" s="2" t="s">
        <v>1077</v>
      </c>
      <c r="E338" s="2" t="s">
        <v>406</v>
      </c>
      <c r="F338" s="2" t="s">
        <v>407</v>
      </c>
      <c r="G338" s="2" t="s">
        <v>408</v>
      </c>
      <c r="H338" s="2">
        <v>245100</v>
      </c>
      <c r="I338" s="2" t="s">
        <v>409</v>
      </c>
      <c r="J338" s="2" t="s">
        <v>1078</v>
      </c>
      <c r="K338" s="1" t="s">
        <v>18</v>
      </c>
      <c r="L338" s="2" t="s">
        <v>1729</v>
      </c>
      <c r="M338" s="6" t="s">
        <v>2405</v>
      </c>
      <c r="N338" s="2" t="s">
        <v>1731</v>
      </c>
      <c r="O338" s="2" t="s">
        <v>1732</v>
      </c>
      <c r="P338" s="2" t="s">
        <v>1733</v>
      </c>
      <c r="Q338" s="2" t="str">
        <f t="shared" si="5"/>
        <v>计科学院-数字媒体技术76-27李鑫-毕业生档案-档案转递编号2310373Q0HLUH0PHM4转回生源地</v>
      </c>
    </row>
    <row r="339" s="2" customFormat="1" ht="22.5" customHeight="1" spans="1:17">
      <c r="A339" s="2" t="s">
        <v>2406</v>
      </c>
      <c r="B339" s="2">
        <f>COUNTIF(C$2:C339,C339)</f>
        <v>28</v>
      </c>
      <c r="C339" s="2" t="s">
        <v>1003</v>
      </c>
      <c r="D339" s="2" t="s">
        <v>1079</v>
      </c>
      <c r="E339" s="2" t="s">
        <v>418</v>
      </c>
      <c r="F339" s="2" t="s">
        <v>419</v>
      </c>
      <c r="G339" s="2" t="s">
        <v>420</v>
      </c>
      <c r="H339" s="2">
        <v>231400</v>
      </c>
      <c r="I339" s="2" t="s">
        <v>421</v>
      </c>
      <c r="J339" s="2" t="s">
        <v>1080</v>
      </c>
      <c r="K339" s="1" t="s">
        <v>18</v>
      </c>
      <c r="L339" s="2" t="s">
        <v>1729</v>
      </c>
      <c r="M339" s="6" t="s">
        <v>2407</v>
      </c>
      <c r="N339" s="2" t="s">
        <v>1731</v>
      </c>
      <c r="O339" s="2" t="s">
        <v>1732</v>
      </c>
      <c r="P339" s="2" t="s">
        <v>1733</v>
      </c>
      <c r="Q339" s="2" t="str">
        <f t="shared" si="5"/>
        <v>计科学院-数字媒体技术76-28林娟-毕业生档案-档案转递编号2310373G13SGB0GTC0转回生源地</v>
      </c>
    </row>
    <row r="340" s="2" customFormat="1" ht="22.5" customHeight="1" spans="1:17">
      <c r="A340" s="2" t="s">
        <v>2408</v>
      </c>
      <c r="B340" s="2">
        <f>COUNTIF(C$2:C340,C340)</f>
        <v>29</v>
      </c>
      <c r="C340" s="2" t="s">
        <v>1003</v>
      </c>
      <c r="D340" s="2" t="s">
        <v>1081</v>
      </c>
      <c r="E340" s="2" t="s">
        <v>199</v>
      </c>
      <c r="F340" s="2" t="s">
        <v>76</v>
      </c>
      <c r="G340" s="2" t="s">
        <v>200</v>
      </c>
      <c r="H340" s="2">
        <v>233200</v>
      </c>
      <c r="I340" s="2" t="s">
        <v>201</v>
      </c>
      <c r="J340" s="2" t="s">
        <v>1082</v>
      </c>
      <c r="K340" s="1" t="s">
        <v>18</v>
      </c>
      <c r="L340" s="2" t="s">
        <v>1729</v>
      </c>
      <c r="M340" s="6" t="s">
        <v>2409</v>
      </c>
      <c r="N340" s="2" t="s">
        <v>1731</v>
      </c>
      <c r="O340" s="2" t="s">
        <v>1732</v>
      </c>
      <c r="P340" s="2" t="s">
        <v>1733</v>
      </c>
      <c r="Q340" s="2" t="str">
        <f t="shared" si="5"/>
        <v>计科学院-数字媒体技术76-29林文静-毕业生档案-档案转递编号2310373VVYONCD1JFN转回生源地</v>
      </c>
    </row>
    <row r="341" s="2" customFormat="1" ht="22.5" customHeight="1" spans="1:17">
      <c r="A341" s="2" t="s">
        <v>2410</v>
      </c>
      <c r="B341" s="2">
        <f>COUNTIF(C$2:C341,C341)</f>
        <v>30</v>
      </c>
      <c r="C341" s="2" t="s">
        <v>1003</v>
      </c>
      <c r="D341" s="2" t="s">
        <v>1083</v>
      </c>
      <c r="E341" s="2" t="s">
        <v>219</v>
      </c>
      <c r="F341" s="2" t="s">
        <v>220</v>
      </c>
      <c r="G341" s="2" t="s">
        <v>221</v>
      </c>
      <c r="H341" s="2">
        <v>230000</v>
      </c>
      <c r="I341" s="2" t="s">
        <v>222</v>
      </c>
      <c r="J341" s="2" t="s">
        <v>1084</v>
      </c>
      <c r="K341" s="1" t="s">
        <v>18</v>
      </c>
      <c r="L341" s="2" t="s">
        <v>1729</v>
      </c>
      <c r="M341" s="6" t="s">
        <v>2411</v>
      </c>
      <c r="N341" s="2" t="s">
        <v>1731</v>
      </c>
      <c r="O341" s="2" t="s">
        <v>1732</v>
      </c>
      <c r="P341" s="2" t="s">
        <v>1733</v>
      </c>
      <c r="Q341" s="2" t="str">
        <f t="shared" si="5"/>
        <v>计科学院-数字媒体技术76-30刘健康-毕业生档案-档案转递编号2310373MFGBIL15EHL转回生源地</v>
      </c>
    </row>
    <row r="342" s="2" customFormat="1" ht="22.5" customHeight="1" spans="1:17">
      <c r="A342" s="2" t="s">
        <v>2412</v>
      </c>
      <c r="B342" s="2">
        <f>COUNTIF(C$2:C342,C342)</f>
        <v>31</v>
      </c>
      <c r="C342" s="2" t="s">
        <v>1003</v>
      </c>
      <c r="D342" s="2" t="s">
        <v>1085</v>
      </c>
      <c r="E342" s="2" t="s">
        <v>118</v>
      </c>
      <c r="F342" s="2" t="s">
        <v>119</v>
      </c>
      <c r="G342" s="2" t="s">
        <v>120</v>
      </c>
      <c r="H342" s="2">
        <v>236400</v>
      </c>
      <c r="I342" s="2" t="s">
        <v>121</v>
      </c>
      <c r="J342" s="2" t="s">
        <v>1086</v>
      </c>
      <c r="K342" s="1" t="s">
        <v>18</v>
      </c>
      <c r="L342" s="2" t="s">
        <v>1729</v>
      </c>
      <c r="M342" s="6" t="s">
        <v>2413</v>
      </c>
      <c r="N342" s="2" t="s">
        <v>1731</v>
      </c>
      <c r="O342" s="2" t="s">
        <v>1732</v>
      </c>
      <c r="P342" s="2" t="s">
        <v>1733</v>
      </c>
      <c r="Q342" s="2" t="str">
        <f t="shared" si="5"/>
        <v>计科学院-数字媒体技术76-31刘腾飞-毕业生档案-档案转递编号23103730AE5LFLSZEF转回生源地</v>
      </c>
    </row>
    <row r="343" s="2" customFormat="1" ht="22.5" customHeight="1" spans="1:17">
      <c r="A343" s="2" t="s">
        <v>2414</v>
      </c>
      <c r="B343" s="2">
        <f>COUNTIF(C$2:C343,C343)</f>
        <v>32</v>
      </c>
      <c r="C343" s="2" t="s">
        <v>1003</v>
      </c>
      <c r="D343" s="2" t="s">
        <v>1087</v>
      </c>
      <c r="E343" s="2" t="s">
        <v>118</v>
      </c>
      <c r="F343" s="2" t="s">
        <v>119</v>
      </c>
      <c r="G343" s="2" t="s">
        <v>120</v>
      </c>
      <c r="H343" s="2">
        <v>236400</v>
      </c>
      <c r="I343" s="2" t="s">
        <v>121</v>
      </c>
      <c r="J343" s="2" t="s">
        <v>1088</v>
      </c>
      <c r="K343" s="1" t="s">
        <v>18</v>
      </c>
      <c r="L343" s="2" t="s">
        <v>1729</v>
      </c>
      <c r="M343" s="6" t="s">
        <v>2415</v>
      </c>
      <c r="N343" s="2" t="s">
        <v>1731</v>
      </c>
      <c r="O343" s="2" t="s">
        <v>1732</v>
      </c>
      <c r="P343" s="2" t="s">
        <v>1733</v>
      </c>
      <c r="Q343" s="2" t="str">
        <f t="shared" si="5"/>
        <v>计科学院-数字媒体技术76-32吕龙慧-毕业生档案-档案转递编号2310373U56U5LKH5SR转回生源地</v>
      </c>
    </row>
    <row r="344" s="2" customFormat="1" ht="22.5" customHeight="1" spans="1:17">
      <c r="A344" s="2" t="s">
        <v>2416</v>
      </c>
      <c r="B344" s="2">
        <f>COUNTIF(C$2:C344,C344)</f>
        <v>33</v>
      </c>
      <c r="C344" s="2" t="s">
        <v>1003</v>
      </c>
      <c r="D344" s="2" t="s">
        <v>1089</v>
      </c>
      <c r="E344" s="2" t="s">
        <v>32</v>
      </c>
      <c r="F344" s="2" t="s">
        <v>33</v>
      </c>
      <c r="G344" s="2" t="s">
        <v>34</v>
      </c>
      <c r="H344" s="2">
        <v>237000</v>
      </c>
      <c r="I344" s="2" t="s">
        <v>35</v>
      </c>
      <c r="J344" s="2" t="s">
        <v>1090</v>
      </c>
      <c r="K344" s="1" t="s">
        <v>18</v>
      </c>
      <c r="L344" s="2" t="s">
        <v>1729</v>
      </c>
      <c r="M344" s="6" t="s">
        <v>2417</v>
      </c>
      <c r="N344" s="2" t="s">
        <v>1731</v>
      </c>
      <c r="O344" s="2" t="s">
        <v>1732</v>
      </c>
      <c r="P344" s="2" t="s">
        <v>1733</v>
      </c>
      <c r="Q344" s="2" t="str">
        <f t="shared" si="5"/>
        <v>计科学院-数字媒体技术76-33马业豪-毕业生档案-档案转递编号23103737SZYNRXYUYM转回生源地</v>
      </c>
    </row>
    <row r="345" s="2" customFormat="1" ht="22.5" customHeight="1" spans="1:17">
      <c r="A345" s="2" t="s">
        <v>2418</v>
      </c>
      <c r="B345" s="2">
        <f>COUNTIF(C$2:C345,C345)</f>
        <v>34</v>
      </c>
      <c r="C345" s="2" t="s">
        <v>1003</v>
      </c>
      <c r="D345" s="2" t="s">
        <v>1091</v>
      </c>
      <c r="E345" s="2" t="s">
        <v>55</v>
      </c>
      <c r="F345" s="2" t="s">
        <v>56</v>
      </c>
      <c r="G345" s="2" t="s">
        <v>57</v>
      </c>
      <c r="H345" s="2">
        <v>236300</v>
      </c>
      <c r="I345" s="2" t="s">
        <v>58</v>
      </c>
      <c r="J345" s="2" t="s">
        <v>1092</v>
      </c>
      <c r="K345" s="1" t="s">
        <v>18</v>
      </c>
      <c r="L345" s="2" t="s">
        <v>1729</v>
      </c>
      <c r="M345" s="6" t="s">
        <v>2419</v>
      </c>
      <c r="N345" s="2" t="s">
        <v>1731</v>
      </c>
      <c r="O345" s="2" t="s">
        <v>1732</v>
      </c>
      <c r="P345" s="2" t="s">
        <v>1733</v>
      </c>
      <c r="Q345" s="2" t="str">
        <f t="shared" si="5"/>
        <v>计科学院-数字媒体技术76-34苗建杰-毕业生档案-档案转递编号231037319ZX5AY077Z转回生源地</v>
      </c>
    </row>
    <row r="346" s="2" customFormat="1" ht="22.5" customHeight="1" spans="1:17">
      <c r="A346" s="2" t="s">
        <v>2420</v>
      </c>
      <c r="B346" s="2">
        <f>COUNTIF(C$2:C346,C346)</f>
        <v>35</v>
      </c>
      <c r="C346" s="2" t="s">
        <v>1003</v>
      </c>
      <c r="D346" s="2" t="s">
        <v>1093</v>
      </c>
      <c r="E346" s="2" t="s">
        <v>311</v>
      </c>
      <c r="F346" s="2" t="s">
        <v>291</v>
      </c>
      <c r="G346" s="2" t="s">
        <v>312</v>
      </c>
      <c r="H346" s="2">
        <v>235300</v>
      </c>
      <c r="I346" s="2" t="s">
        <v>313</v>
      </c>
      <c r="J346" s="2" t="s">
        <v>1094</v>
      </c>
      <c r="K346" s="1" t="s">
        <v>18</v>
      </c>
      <c r="L346" s="2" t="s">
        <v>1729</v>
      </c>
      <c r="M346" s="6" t="s">
        <v>2421</v>
      </c>
      <c r="N346" s="2" t="s">
        <v>1731</v>
      </c>
      <c r="O346" s="2" t="s">
        <v>1732</v>
      </c>
      <c r="P346" s="2" t="s">
        <v>1733</v>
      </c>
      <c r="Q346" s="2" t="str">
        <f t="shared" si="5"/>
        <v>计科学院-数字媒体技术76-35庞超-毕业生档案-档案转递编号2310373KX5GR2FUN85转回生源地</v>
      </c>
    </row>
    <row r="347" s="2" customFormat="1" ht="22.5" customHeight="1" spans="1:17">
      <c r="A347" s="2" t="s">
        <v>2422</v>
      </c>
      <c r="B347" s="2">
        <f>COUNTIF(C$2:C347,C347)</f>
        <v>36</v>
      </c>
      <c r="C347" s="2" t="s">
        <v>1003</v>
      </c>
      <c r="D347" s="2" t="s">
        <v>1095</v>
      </c>
      <c r="E347" s="2" t="s">
        <v>112</v>
      </c>
      <c r="F347" s="2" t="s">
        <v>113</v>
      </c>
      <c r="G347" s="2" t="s">
        <v>114</v>
      </c>
      <c r="H347" s="2">
        <v>232000</v>
      </c>
      <c r="I347" s="2" t="s">
        <v>115</v>
      </c>
      <c r="J347" s="2" t="s">
        <v>1096</v>
      </c>
      <c r="K347" s="1" t="s">
        <v>18</v>
      </c>
      <c r="L347" s="2" t="s">
        <v>1729</v>
      </c>
      <c r="M347" s="6" t="s">
        <v>2423</v>
      </c>
      <c r="N347" s="2" t="s">
        <v>1731</v>
      </c>
      <c r="O347" s="2" t="s">
        <v>1732</v>
      </c>
      <c r="P347" s="2" t="s">
        <v>1733</v>
      </c>
      <c r="Q347" s="2" t="str">
        <f t="shared" si="5"/>
        <v>计科学院-数字媒体技术76-36彭之宇-毕业生档案-档案转递编号2310373UYFCRXZPCOQ转回生源地</v>
      </c>
    </row>
    <row r="348" s="2" customFormat="1" ht="22.5" customHeight="1" spans="1:17">
      <c r="A348" s="2" t="s">
        <v>2424</v>
      </c>
      <c r="B348" s="2">
        <f>COUNTIF(C$2:C348,C348)</f>
        <v>37</v>
      </c>
      <c r="C348" s="2" t="s">
        <v>1003</v>
      </c>
      <c r="D348" s="2" t="s">
        <v>1097</v>
      </c>
      <c r="E348" s="2" t="s">
        <v>707</v>
      </c>
      <c r="F348" s="2" t="s">
        <v>291</v>
      </c>
      <c r="G348" s="2" t="s">
        <v>708</v>
      </c>
      <c r="H348" s="2">
        <v>242100</v>
      </c>
      <c r="I348" s="2" t="s">
        <v>709</v>
      </c>
      <c r="J348" s="2" t="s">
        <v>1098</v>
      </c>
      <c r="K348" s="1" t="s">
        <v>18</v>
      </c>
      <c r="L348" s="2" t="s">
        <v>1729</v>
      </c>
      <c r="M348" s="6" t="s">
        <v>2425</v>
      </c>
      <c r="N348" s="2" t="s">
        <v>1731</v>
      </c>
      <c r="O348" s="2" t="s">
        <v>1732</v>
      </c>
      <c r="P348" s="2" t="s">
        <v>1733</v>
      </c>
      <c r="Q348" s="2" t="str">
        <f t="shared" si="5"/>
        <v>计科学院-数字媒体技术76-37钱伟严-毕业生档案-档案转递编号2310373TQANXFVVUAZ转回生源地</v>
      </c>
    </row>
    <row r="349" s="2" customFormat="1" ht="22.5" customHeight="1" spans="1:17">
      <c r="A349" s="2" t="s">
        <v>2426</v>
      </c>
      <c r="B349" s="2">
        <f>COUNTIF(C$2:C349,C349)</f>
        <v>38</v>
      </c>
      <c r="C349" s="2" t="s">
        <v>1003</v>
      </c>
      <c r="D349" s="2" t="s">
        <v>1099</v>
      </c>
      <c r="E349" s="2" t="s">
        <v>469</v>
      </c>
      <c r="F349" s="2" t="s">
        <v>82</v>
      </c>
      <c r="G349" s="2" t="s">
        <v>470</v>
      </c>
      <c r="H349" s="2">
        <v>233400</v>
      </c>
      <c r="I349" s="2" t="s">
        <v>471</v>
      </c>
      <c r="J349" s="2" t="s">
        <v>1100</v>
      </c>
      <c r="K349" s="1" t="s">
        <v>18</v>
      </c>
      <c r="L349" s="2" t="s">
        <v>1729</v>
      </c>
      <c r="M349" s="6" t="s">
        <v>2427</v>
      </c>
      <c r="N349" s="2" t="s">
        <v>1731</v>
      </c>
      <c r="O349" s="2" t="s">
        <v>1732</v>
      </c>
      <c r="P349" s="2" t="s">
        <v>1733</v>
      </c>
      <c r="Q349" s="2" t="str">
        <f t="shared" si="5"/>
        <v>计科学院-数字媒体技术76-38随梦娇-毕业生档案-档案转递编号2310373A0BJASW60FX转回生源地</v>
      </c>
    </row>
    <row r="350" s="2" customFormat="1" ht="22.5" customHeight="1" spans="1:17">
      <c r="A350" s="2" t="s">
        <v>2428</v>
      </c>
      <c r="B350" s="2">
        <f>COUNTIF(C$2:C350,C350)</f>
        <v>39</v>
      </c>
      <c r="C350" s="2" t="s">
        <v>1003</v>
      </c>
      <c r="D350" s="2" t="s">
        <v>1101</v>
      </c>
      <c r="E350" s="2" t="s">
        <v>250</v>
      </c>
      <c r="F350" s="2" t="s">
        <v>251</v>
      </c>
      <c r="G350" s="2" t="s">
        <v>252</v>
      </c>
      <c r="H350" s="2">
        <v>237400</v>
      </c>
      <c r="I350" s="2" t="s">
        <v>253</v>
      </c>
      <c r="J350" s="2" t="s">
        <v>1102</v>
      </c>
      <c r="K350" s="1" t="s">
        <v>18</v>
      </c>
      <c r="L350" s="2" t="s">
        <v>1729</v>
      </c>
      <c r="M350" s="6" t="s">
        <v>2429</v>
      </c>
      <c r="N350" s="2" t="s">
        <v>1731</v>
      </c>
      <c r="O350" s="2" t="s">
        <v>1732</v>
      </c>
      <c r="P350" s="2" t="s">
        <v>1733</v>
      </c>
      <c r="Q350" s="2" t="str">
        <f t="shared" si="5"/>
        <v>计科学院-数字媒体技术76-39田娅彤-毕业生档案-档案转递编号2310373KFXMLQ7XACE转回生源地</v>
      </c>
    </row>
    <row r="351" s="2" customFormat="1" ht="22.5" customHeight="1" spans="1:17">
      <c r="A351" s="2" t="s">
        <v>2430</v>
      </c>
      <c r="B351" s="2">
        <f>COUNTIF(C$2:C351,C351)</f>
        <v>40</v>
      </c>
      <c r="C351" s="2" t="s">
        <v>1003</v>
      </c>
      <c r="D351" s="2" t="s">
        <v>1103</v>
      </c>
      <c r="E351" s="2" t="s">
        <v>515</v>
      </c>
      <c r="F351" s="2" t="s">
        <v>516</v>
      </c>
      <c r="G351" s="2" t="s">
        <v>517</v>
      </c>
      <c r="H351" s="2">
        <v>242300</v>
      </c>
      <c r="I351" s="2" t="s">
        <v>518</v>
      </c>
      <c r="J351" s="2" t="s">
        <v>1104</v>
      </c>
      <c r="K351" s="1" t="s">
        <v>18</v>
      </c>
      <c r="L351" s="2" t="s">
        <v>1729</v>
      </c>
      <c r="M351" s="6" t="s">
        <v>2431</v>
      </c>
      <c r="N351" s="2" t="s">
        <v>1731</v>
      </c>
      <c r="O351" s="2" t="s">
        <v>1732</v>
      </c>
      <c r="P351" s="2" t="s">
        <v>1733</v>
      </c>
      <c r="Q351" s="2" t="str">
        <f t="shared" si="5"/>
        <v>计科学院-数字媒体技术76-40汪樊祺-毕业生档案-档案转递编号23103739XFSYPHXOET转回生源地</v>
      </c>
    </row>
    <row r="352" s="2" customFormat="1" ht="22.5" customHeight="1" spans="1:17">
      <c r="A352" s="2" t="s">
        <v>2432</v>
      </c>
      <c r="B352" s="2">
        <f>COUNTIF(C$2:C352,C352)</f>
        <v>41</v>
      </c>
      <c r="C352" s="2" t="s">
        <v>1003</v>
      </c>
      <c r="D352" s="2" t="s">
        <v>1105</v>
      </c>
      <c r="E352" s="2" t="s">
        <v>561</v>
      </c>
      <c r="F352" s="2" t="s">
        <v>76</v>
      </c>
      <c r="G352" s="2" t="s">
        <v>562</v>
      </c>
      <c r="H352" s="2">
        <v>241000</v>
      </c>
      <c r="I352" s="2" t="s">
        <v>563</v>
      </c>
      <c r="J352" s="2" t="s">
        <v>1106</v>
      </c>
      <c r="K352" s="1" t="s">
        <v>18</v>
      </c>
      <c r="L352" s="2" t="s">
        <v>1729</v>
      </c>
      <c r="M352" s="6" t="s">
        <v>2433</v>
      </c>
      <c r="N352" s="2" t="s">
        <v>1731</v>
      </c>
      <c r="O352" s="2" t="s">
        <v>1732</v>
      </c>
      <c r="P352" s="2" t="s">
        <v>1733</v>
      </c>
      <c r="Q352" s="2" t="str">
        <f t="shared" si="5"/>
        <v>计科学院-数字媒体技术76-41汪世民-毕业生档案-档案转递编号2310373BB2869BT106转回生源地</v>
      </c>
    </row>
    <row r="353" s="2" customFormat="1" ht="22.5" customHeight="1" spans="1:17">
      <c r="A353" s="2" t="s">
        <v>2434</v>
      </c>
      <c r="B353" s="2">
        <f>COUNTIF(C$2:C353,C353)</f>
        <v>42</v>
      </c>
      <c r="C353" s="2" t="s">
        <v>1003</v>
      </c>
      <c r="D353" s="2" t="s">
        <v>1107</v>
      </c>
      <c r="E353" s="2" t="s">
        <v>130</v>
      </c>
      <c r="F353" s="2" t="s">
        <v>131</v>
      </c>
      <c r="G353" s="2" t="s">
        <v>132</v>
      </c>
      <c r="H353" s="2">
        <v>246300</v>
      </c>
      <c r="I353" s="2" t="s">
        <v>133</v>
      </c>
      <c r="J353" s="2" t="s">
        <v>1108</v>
      </c>
      <c r="K353" s="1" t="s">
        <v>18</v>
      </c>
      <c r="L353" s="2" t="s">
        <v>1729</v>
      </c>
      <c r="M353" s="6" t="s">
        <v>2435</v>
      </c>
      <c r="N353" s="2" t="s">
        <v>1731</v>
      </c>
      <c r="O353" s="2" t="s">
        <v>1732</v>
      </c>
      <c r="P353" s="2" t="s">
        <v>1733</v>
      </c>
      <c r="Q353" s="2" t="str">
        <f t="shared" si="5"/>
        <v>计科学院-数字媒体技术76-42汪帅-毕业生档案-档案转递编号23103733HSTTET5SJ8转回生源地</v>
      </c>
    </row>
    <row r="354" s="2" customFormat="1" ht="22.5" customHeight="1" spans="1:17">
      <c r="A354" s="2" t="s">
        <v>2436</v>
      </c>
      <c r="B354" s="2">
        <f>COUNTIF(C$2:C354,C354)</f>
        <v>43</v>
      </c>
      <c r="C354" s="2" t="s">
        <v>1003</v>
      </c>
      <c r="D354" s="2" t="s">
        <v>1109</v>
      </c>
      <c r="E354" s="2" t="s">
        <v>263</v>
      </c>
      <c r="F354" s="2" t="s">
        <v>131</v>
      </c>
      <c r="G354" s="2" t="s">
        <v>264</v>
      </c>
      <c r="H354" s="2">
        <v>233500</v>
      </c>
      <c r="I354" s="2" t="s">
        <v>265</v>
      </c>
      <c r="J354" s="2" t="s">
        <v>1110</v>
      </c>
      <c r="K354" s="1" t="s">
        <v>18</v>
      </c>
      <c r="L354" s="2" t="s">
        <v>1729</v>
      </c>
      <c r="M354" s="6" t="s">
        <v>2437</v>
      </c>
      <c r="N354" s="2" t="s">
        <v>1731</v>
      </c>
      <c r="O354" s="2" t="s">
        <v>1732</v>
      </c>
      <c r="P354" s="2" t="s">
        <v>1733</v>
      </c>
      <c r="Q354" s="2" t="str">
        <f t="shared" si="5"/>
        <v>计科学院-数字媒体技术76-43王梦龙-毕业生档案-档案转递编号23103738M6LXPLLHJ7转回生源地</v>
      </c>
    </row>
    <row r="355" s="2" customFormat="1" ht="22.5" customHeight="1" spans="1:17">
      <c r="A355" s="2" t="s">
        <v>2438</v>
      </c>
      <c r="B355" s="2">
        <f>COUNTIF(C$2:C355,C355)</f>
        <v>44</v>
      </c>
      <c r="C355" s="2" t="s">
        <v>1003</v>
      </c>
      <c r="D355" s="2" t="s">
        <v>1111</v>
      </c>
      <c r="E355" s="2" t="s">
        <v>698</v>
      </c>
      <c r="F355" s="2" t="s">
        <v>76</v>
      </c>
      <c r="G355" s="2" t="s">
        <v>699</v>
      </c>
      <c r="H355" s="2">
        <v>247200</v>
      </c>
      <c r="I355" s="2" t="s">
        <v>700</v>
      </c>
      <c r="J355" s="2" t="s">
        <v>1112</v>
      </c>
      <c r="K355" s="1" t="s">
        <v>18</v>
      </c>
      <c r="L355" s="2" t="s">
        <v>1729</v>
      </c>
      <c r="M355" s="6" t="s">
        <v>2439</v>
      </c>
      <c r="N355" s="2" t="s">
        <v>1731</v>
      </c>
      <c r="O355" s="2" t="s">
        <v>1732</v>
      </c>
      <c r="P355" s="2" t="s">
        <v>1733</v>
      </c>
      <c r="Q355" s="2" t="str">
        <f t="shared" si="5"/>
        <v>计科学院-数字媒体技术76-44王明-毕业生档案-档案转递编号2310373E29C4L04C82转回生源地</v>
      </c>
    </row>
    <row r="356" s="2" customFormat="1" ht="22.5" customHeight="1" spans="1:17">
      <c r="A356" s="2" t="s">
        <v>2440</v>
      </c>
      <c r="B356" s="2">
        <f>COUNTIF(C$2:C356,C356)</f>
        <v>45</v>
      </c>
      <c r="C356" s="2" t="s">
        <v>1003</v>
      </c>
      <c r="D356" s="2" t="s">
        <v>1113</v>
      </c>
      <c r="E356" s="2" t="s">
        <v>240</v>
      </c>
      <c r="F356" s="2" t="s">
        <v>76</v>
      </c>
      <c r="G356" s="2" t="s">
        <v>241</v>
      </c>
      <c r="H356" s="2">
        <v>238100</v>
      </c>
      <c r="I356" s="2" t="s">
        <v>242</v>
      </c>
      <c r="J356" s="2" t="s">
        <v>1114</v>
      </c>
      <c r="K356" s="1" t="s">
        <v>18</v>
      </c>
      <c r="L356" s="2" t="s">
        <v>1729</v>
      </c>
      <c r="M356" s="6" t="s">
        <v>2441</v>
      </c>
      <c r="N356" s="2" t="s">
        <v>1731</v>
      </c>
      <c r="O356" s="2" t="s">
        <v>1732</v>
      </c>
      <c r="P356" s="2" t="s">
        <v>1733</v>
      </c>
      <c r="Q356" s="2" t="str">
        <f t="shared" si="5"/>
        <v>计科学院-数字媒体技术76-45王永晖-毕业生档案-档案转递编号2310373ADO16PBF9BB转回生源地</v>
      </c>
    </row>
    <row r="357" s="2" customFormat="1" ht="22.5" customHeight="1" spans="1:17">
      <c r="A357" s="2" t="s">
        <v>2442</v>
      </c>
      <c r="B357" s="2">
        <f>COUNTIF(C$2:C357,C357)</f>
        <v>46</v>
      </c>
      <c r="C357" s="2" t="s">
        <v>1003</v>
      </c>
      <c r="D357" s="2" t="s">
        <v>1115</v>
      </c>
      <c r="E357" s="2" t="s">
        <v>1116</v>
      </c>
      <c r="F357" s="2" t="s">
        <v>1117</v>
      </c>
      <c r="G357" s="2" t="s">
        <v>1118</v>
      </c>
      <c r="H357" s="2">
        <v>230088</v>
      </c>
      <c r="I357" s="2" t="s">
        <v>1119</v>
      </c>
      <c r="J357" s="2" t="s">
        <v>1120</v>
      </c>
      <c r="K357" s="1" t="s">
        <v>532</v>
      </c>
      <c r="L357" s="2" t="s">
        <v>1729</v>
      </c>
      <c r="M357" s="6" t="s">
        <v>2443</v>
      </c>
      <c r="N357" s="2" t="s">
        <v>1731</v>
      </c>
      <c r="O357" s="2" t="s">
        <v>1732</v>
      </c>
      <c r="P357" s="2" t="s">
        <v>1733</v>
      </c>
      <c r="Q357" s="2" t="str">
        <f t="shared" si="5"/>
        <v>计科学院-数字媒体技术76-46王子明-毕业生档案-档案转递编号23103736YZMUERBC9R签约单位接收</v>
      </c>
    </row>
    <row r="358" s="2" customFormat="1" ht="22.5" customHeight="1" spans="1:17">
      <c r="A358" s="2" t="s">
        <v>2444</v>
      </c>
      <c r="B358" s="2">
        <f>COUNTIF(C$2:C358,C358)</f>
        <v>47</v>
      </c>
      <c r="C358" s="2" t="s">
        <v>1003</v>
      </c>
      <c r="D358" s="2" t="s">
        <v>1121</v>
      </c>
      <c r="E358" s="2" t="s">
        <v>282</v>
      </c>
      <c r="F358" s="2" t="s">
        <v>283</v>
      </c>
      <c r="G358" s="2" t="s">
        <v>284</v>
      </c>
      <c r="H358" s="2">
        <v>239200</v>
      </c>
      <c r="I358" s="2" t="s">
        <v>285</v>
      </c>
      <c r="J358" s="2" t="s">
        <v>1122</v>
      </c>
      <c r="K358" s="1" t="s">
        <v>18</v>
      </c>
      <c r="L358" s="2" t="s">
        <v>1729</v>
      </c>
      <c r="M358" s="6" t="s">
        <v>2445</v>
      </c>
      <c r="N358" s="2" t="s">
        <v>1731</v>
      </c>
      <c r="O358" s="2" t="s">
        <v>1732</v>
      </c>
      <c r="P358" s="2" t="s">
        <v>1733</v>
      </c>
      <c r="Q358" s="2" t="str">
        <f t="shared" si="5"/>
        <v>计科学院-数字媒体技术76-47吴东宇-毕业生档案-档案转递编号2310373GCQNA89FEZQ转回生源地</v>
      </c>
    </row>
    <row r="359" s="2" customFormat="1" ht="22.5" customHeight="1" spans="1:17">
      <c r="A359" s="2" t="s">
        <v>2446</v>
      </c>
      <c r="B359" s="2">
        <f>COUNTIF(C$2:C359,C359)</f>
        <v>48</v>
      </c>
      <c r="C359" s="2" t="s">
        <v>1003</v>
      </c>
      <c r="D359" s="2" t="s">
        <v>1123</v>
      </c>
      <c r="E359" s="2" t="s">
        <v>26</v>
      </c>
      <c r="F359" s="2" t="s">
        <v>27</v>
      </c>
      <c r="G359" s="2" t="s">
        <v>28</v>
      </c>
      <c r="H359" s="2">
        <v>246700</v>
      </c>
      <c r="I359" s="2" t="s">
        <v>29</v>
      </c>
      <c r="J359" s="2" t="s">
        <v>1124</v>
      </c>
      <c r="K359" s="1" t="s">
        <v>18</v>
      </c>
      <c r="L359" s="2" t="s">
        <v>1729</v>
      </c>
      <c r="M359" s="6" t="s">
        <v>2447</v>
      </c>
      <c r="N359" s="2" t="s">
        <v>1731</v>
      </c>
      <c r="O359" s="2" t="s">
        <v>1732</v>
      </c>
      <c r="P359" s="2" t="s">
        <v>1733</v>
      </c>
      <c r="Q359" s="2" t="str">
        <f t="shared" si="5"/>
        <v>计科学院-数字媒体技术76-48吴维维-毕业生档案-档案转递编号23103731F7XHAV2QXI转回生源地</v>
      </c>
    </row>
    <row r="360" s="2" customFormat="1" ht="22.5" customHeight="1" spans="1:17">
      <c r="A360" s="2" t="s">
        <v>2448</v>
      </c>
      <c r="B360" s="2">
        <f>COUNTIF(C$2:C360,C360)</f>
        <v>49</v>
      </c>
      <c r="C360" s="2" t="s">
        <v>1003</v>
      </c>
      <c r="D360" s="2" t="s">
        <v>1125</v>
      </c>
      <c r="E360" s="2" t="s">
        <v>153</v>
      </c>
      <c r="F360" s="2" t="s">
        <v>154</v>
      </c>
      <c r="G360" s="2" t="s">
        <v>155</v>
      </c>
      <c r="H360" s="2">
        <v>234300</v>
      </c>
      <c r="I360" s="2" t="s">
        <v>156</v>
      </c>
      <c r="J360" s="2" t="s">
        <v>1126</v>
      </c>
      <c r="K360" s="1" t="s">
        <v>18</v>
      </c>
      <c r="L360" s="2" t="s">
        <v>1729</v>
      </c>
      <c r="M360" s="6" t="s">
        <v>2449</v>
      </c>
      <c r="N360" s="2" t="s">
        <v>1731</v>
      </c>
      <c r="O360" s="2" t="s">
        <v>1732</v>
      </c>
      <c r="P360" s="2" t="s">
        <v>1733</v>
      </c>
      <c r="Q360" s="2" t="str">
        <f t="shared" si="5"/>
        <v>计科学院-数字媒体技术76-49吴远胜-毕业生档案-档案转递编号2310373UKUMNNIM8VT转回生源地</v>
      </c>
    </row>
    <row r="361" s="2" customFormat="1" ht="22.5" customHeight="1" spans="1:17">
      <c r="A361" s="2" t="s">
        <v>2450</v>
      </c>
      <c r="B361" s="2">
        <f>COUNTIF(C$2:C361,C361)</f>
        <v>50</v>
      </c>
      <c r="C361" s="2" t="s">
        <v>1003</v>
      </c>
      <c r="D361" s="2" t="s">
        <v>1127</v>
      </c>
      <c r="E361" s="2" t="s">
        <v>169</v>
      </c>
      <c r="F361" s="2" t="s">
        <v>170</v>
      </c>
      <c r="G361" s="2" t="s">
        <v>171</v>
      </c>
      <c r="H361" s="2">
        <v>231600</v>
      </c>
      <c r="I361" s="2" t="s">
        <v>172</v>
      </c>
      <c r="J361" s="2" t="s">
        <v>1128</v>
      </c>
      <c r="K361" s="1" t="s">
        <v>18</v>
      </c>
      <c r="L361" s="2" t="s">
        <v>1729</v>
      </c>
      <c r="M361" s="6" t="s">
        <v>2451</v>
      </c>
      <c r="N361" s="2" t="s">
        <v>1731</v>
      </c>
      <c r="O361" s="2" t="s">
        <v>1732</v>
      </c>
      <c r="P361" s="2" t="s">
        <v>1733</v>
      </c>
      <c r="Q361" s="2" t="str">
        <f t="shared" si="5"/>
        <v>计科学院-数字媒体技术76-50谢乔龙-毕业生档案-档案转递编号23103731R4CS6PZK4Q转回生源地</v>
      </c>
    </row>
    <row r="362" s="2" customFormat="1" ht="22.5" customHeight="1" spans="1:17">
      <c r="A362" s="2" t="s">
        <v>2452</v>
      </c>
      <c r="B362" s="2">
        <f>COUNTIF(C$2:C362,C362)</f>
        <v>51</v>
      </c>
      <c r="C362" s="2" t="s">
        <v>1003</v>
      </c>
      <c r="D362" s="2" t="s">
        <v>1129</v>
      </c>
      <c r="E362" s="2" t="s">
        <v>20</v>
      </c>
      <c r="F362" s="2" t="s">
        <v>21</v>
      </c>
      <c r="G362" s="2" t="s">
        <v>22</v>
      </c>
      <c r="H362" s="2">
        <v>246100</v>
      </c>
      <c r="I362" s="2" t="s">
        <v>23</v>
      </c>
      <c r="J362" s="2" t="s">
        <v>1130</v>
      </c>
      <c r="K362" s="1" t="s">
        <v>18</v>
      </c>
      <c r="L362" s="2" t="s">
        <v>1729</v>
      </c>
      <c r="M362" s="6" t="s">
        <v>2453</v>
      </c>
      <c r="N362" s="2" t="s">
        <v>1731</v>
      </c>
      <c r="O362" s="2" t="s">
        <v>1732</v>
      </c>
      <c r="P362" s="2" t="s">
        <v>1733</v>
      </c>
      <c r="Q362" s="2" t="str">
        <f t="shared" si="5"/>
        <v>计科学院-数字媒体技术76-51谢如润-毕业生档案-档案转递编号2310373LV8DQIQD42P转回生源地</v>
      </c>
    </row>
    <row r="363" s="2" customFormat="1" ht="22.5" customHeight="1" spans="1:17">
      <c r="A363" s="2" t="s">
        <v>2454</v>
      </c>
      <c r="B363" s="2">
        <f>COUNTIF(C$2:C363,C363)</f>
        <v>52</v>
      </c>
      <c r="C363" s="2" t="s">
        <v>1003</v>
      </c>
      <c r="D363" s="2" t="s">
        <v>1131</v>
      </c>
      <c r="E363" s="2" t="s">
        <v>67</v>
      </c>
      <c r="F363" s="2" t="s">
        <v>68</v>
      </c>
      <c r="G363" s="2" t="s">
        <v>69</v>
      </c>
      <c r="H363" s="2">
        <v>231100</v>
      </c>
      <c r="I363" s="2" t="s">
        <v>70</v>
      </c>
      <c r="J363" s="2" t="s">
        <v>1132</v>
      </c>
      <c r="K363" s="1" t="s">
        <v>18</v>
      </c>
      <c r="L363" s="2" t="s">
        <v>1729</v>
      </c>
      <c r="M363" s="6" t="s">
        <v>2455</v>
      </c>
      <c r="N363" s="2" t="s">
        <v>1731</v>
      </c>
      <c r="O363" s="2" t="s">
        <v>1732</v>
      </c>
      <c r="P363" s="2" t="s">
        <v>1733</v>
      </c>
      <c r="Q363" s="2" t="str">
        <f t="shared" si="5"/>
        <v>计科学院-数字媒体技术76-52谢长虹-毕业生档案-档案转递编号2310373BFPXAQ5IQNC转回生源地</v>
      </c>
    </row>
    <row r="364" s="2" customFormat="1" ht="22.5" customHeight="1" spans="1:17">
      <c r="A364" s="2" t="s">
        <v>2456</v>
      </c>
      <c r="B364" s="2">
        <f>COUNTIF(C$2:C364,C364)</f>
        <v>53</v>
      </c>
      <c r="C364" s="2" t="s">
        <v>1003</v>
      </c>
      <c r="D364" s="2" t="s">
        <v>1133</v>
      </c>
      <c r="E364" s="2" t="s">
        <v>106</v>
      </c>
      <c r="F364" s="2" t="s">
        <v>107</v>
      </c>
      <c r="G364" s="2" t="s">
        <v>108</v>
      </c>
      <c r="H364" s="2">
        <v>232200</v>
      </c>
      <c r="I364" s="2" t="s">
        <v>109</v>
      </c>
      <c r="J364" s="2" t="s">
        <v>1134</v>
      </c>
      <c r="K364" s="1" t="s">
        <v>18</v>
      </c>
      <c r="L364" s="2" t="s">
        <v>1729</v>
      </c>
      <c r="M364" s="6" t="s">
        <v>2457</v>
      </c>
      <c r="N364" s="2" t="s">
        <v>1731</v>
      </c>
      <c r="O364" s="2" t="s">
        <v>1732</v>
      </c>
      <c r="P364" s="2" t="s">
        <v>1733</v>
      </c>
      <c r="Q364" s="2" t="str">
        <f t="shared" si="5"/>
        <v>计科学院-数字媒体技术76-53熊德金-毕业生档案-档案转递编号2310373PC5RN4JQ7AY转回生源地</v>
      </c>
    </row>
    <row r="365" s="2" customFormat="1" ht="22.5" customHeight="1" spans="1:17">
      <c r="A365" s="2" t="s">
        <v>2458</v>
      </c>
      <c r="B365" s="2">
        <f>COUNTIF(C$2:C365,C365)</f>
        <v>54</v>
      </c>
      <c r="C365" s="2" t="s">
        <v>1003</v>
      </c>
      <c r="D365" s="2" t="s">
        <v>1135</v>
      </c>
      <c r="E365" s="2" t="s">
        <v>26</v>
      </c>
      <c r="F365" s="2" t="s">
        <v>27</v>
      </c>
      <c r="G365" s="2" t="s">
        <v>28</v>
      </c>
      <c r="H365" s="2">
        <v>246700</v>
      </c>
      <c r="I365" s="2" t="s">
        <v>29</v>
      </c>
      <c r="J365" s="2" t="s">
        <v>1136</v>
      </c>
      <c r="K365" s="1" t="s">
        <v>18</v>
      </c>
      <c r="L365" s="2" t="s">
        <v>1729</v>
      </c>
      <c r="M365" s="6" t="s">
        <v>2459</v>
      </c>
      <c r="N365" s="2" t="s">
        <v>1731</v>
      </c>
      <c r="O365" s="2" t="s">
        <v>1732</v>
      </c>
      <c r="P365" s="2" t="s">
        <v>1733</v>
      </c>
      <c r="Q365" s="2" t="str">
        <f t="shared" si="5"/>
        <v>计科学院-数字媒体技术76-54徐振邦-毕业生档案-档案转递编号2310373PK51YFWO9C0转回生源地</v>
      </c>
    </row>
    <row r="366" s="2" customFormat="1" ht="22.5" customHeight="1" spans="1:17">
      <c r="A366" s="2" t="s">
        <v>2460</v>
      </c>
      <c r="B366" s="2">
        <f>COUNTIF(C$2:C366,C366)</f>
        <v>55</v>
      </c>
      <c r="C366" s="2" t="s">
        <v>1003</v>
      </c>
      <c r="D366" s="2" t="s">
        <v>1137</v>
      </c>
      <c r="E366" s="2" t="s">
        <v>130</v>
      </c>
      <c r="F366" s="2" t="s">
        <v>131</v>
      </c>
      <c r="G366" s="2" t="s">
        <v>132</v>
      </c>
      <c r="H366" s="2">
        <v>246300</v>
      </c>
      <c r="I366" s="2" t="s">
        <v>133</v>
      </c>
      <c r="J366" s="2" t="s">
        <v>1138</v>
      </c>
      <c r="K366" s="1" t="s">
        <v>18</v>
      </c>
      <c r="L366" s="2" t="s">
        <v>1729</v>
      </c>
      <c r="M366" s="6" t="s">
        <v>2461</v>
      </c>
      <c r="N366" s="2" t="s">
        <v>1731</v>
      </c>
      <c r="O366" s="2" t="s">
        <v>1732</v>
      </c>
      <c r="P366" s="2" t="s">
        <v>1733</v>
      </c>
      <c r="Q366" s="2" t="str">
        <f t="shared" si="5"/>
        <v>计科学院-数字媒体技术76-55许梦奇-毕业生档案-档案转递编号231037303S2AG5GYXY转回生源地</v>
      </c>
    </row>
    <row r="367" s="2" customFormat="1" ht="22.5" customHeight="1" spans="1:17">
      <c r="A367" s="2" t="s">
        <v>2462</v>
      </c>
      <c r="B367" s="2">
        <f>COUNTIF(C$2:C367,C367)</f>
        <v>56</v>
      </c>
      <c r="C367" s="2" t="s">
        <v>1003</v>
      </c>
      <c r="D367" s="2" t="s">
        <v>1139</v>
      </c>
      <c r="E367" s="2" t="s">
        <v>235</v>
      </c>
      <c r="F367" s="2" t="s">
        <v>82</v>
      </c>
      <c r="G367" s="2" t="s">
        <v>236</v>
      </c>
      <c r="H367" s="2">
        <v>233300</v>
      </c>
      <c r="I367" s="2" t="s">
        <v>237</v>
      </c>
      <c r="J367" s="2" t="s">
        <v>1140</v>
      </c>
      <c r="K367" s="1" t="s">
        <v>18</v>
      </c>
      <c r="L367" s="2" t="s">
        <v>1729</v>
      </c>
      <c r="M367" s="6" t="s">
        <v>2463</v>
      </c>
      <c r="N367" s="2" t="s">
        <v>1731</v>
      </c>
      <c r="O367" s="2" t="s">
        <v>1732</v>
      </c>
      <c r="P367" s="2" t="s">
        <v>1733</v>
      </c>
      <c r="Q367" s="2" t="str">
        <f t="shared" si="5"/>
        <v>计科学院-数字媒体技术76-56薛澳-毕业生档案-档案转递编号2310373MBP3DVQZUEC转回生源地</v>
      </c>
    </row>
    <row r="368" s="2" customFormat="1" ht="22.5" customHeight="1" spans="1:17">
      <c r="A368" s="2" t="s">
        <v>2464</v>
      </c>
      <c r="B368" s="2">
        <f>COUNTIF(C$2:C368,C368)</f>
        <v>57</v>
      </c>
      <c r="C368" s="2" t="s">
        <v>1003</v>
      </c>
      <c r="D368" s="2" t="s">
        <v>1141</v>
      </c>
      <c r="E368" s="2" t="s">
        <v>359</v>
      </c>
      <c r="F368" s="2" t="s">
        <v>360</v>
      </c>
      <c r="G368" s="2" t="s">
        <v>361</v>
      </c>
      <c r="H368" s="2">
        <v>232100</v>
      </c>
      <c r="I368" s="2" t="s">
        <v>362</v>
      </c>
      <c r="J368" s="2" t="s">
        <v>1142</v>
      </c>
      <c r="K368" s="1" t="s">
        <v>18</v>
      </c>
      <c r="L368" s="2" t="s">
        <v>1729</v>
      </c>
      <c r="M368" s="6" t="s">
        <v>2465</v>
      </c>
      <c r="N368" s="2" t="s">
        <v>1731</v>
      </c>
      <c r="O368" s="2" t="s">
        <v>1732</v>
      </c>
      <c r="P368" s="2" t="s">
        <v>1733</v>
      </c>
      <c r="Q368" s="2" t="str">
        <f t="shared" si="5"/>
        <v>计科学院-数字媒体技术76-57薛冰-毕业生档案-档案转递编号2310373QLPKJ11P4CT转回生源地</v>
      </c>
    </row>
    <row r="369" s="2" customFormat="1" ht="22.5" customHeight="1" spans="1:17">
      <c r="A369" s="2" t="s">
        <v>2466</v>
      </c>
      <c r="B369" s="2">
        <f>COUNTIF(C$2:C369,C369)</f>
        <v>58</v>
      </c>
      <c r="C369" s="2" t="s">
        <v>1003</v>
      </c>
      <c r="D369" s="2" t="s">
        <v>1143</v>
      </c>
      <c r="E369" s="2" t="s">
        <v>1144</v>
      </c>
      <c r="F369" s="2" t="s">
        <v>76</v>
      </c>
      <c r="G369" s="2" t="s">
        <v>1145</v>
      </c>
      <c r="H369" s="2">
        <v>741000</v>
      </c>
      <c r="I369" s="2" t="s">
        <v>1146</v>
      </c>
      <c r="J369" s="2" t="s">
        <v>1147</v>
      </c>
      <c r="K369" s="1" t="s">
        <v>18</v>
      </c>
      <c r="L369" s="2" t="s">
        <v>1729</v>
      </c>
      <c r="M369" s="6" t="s">
        <v>2467</v>
      </c>
      <c r="N369" s="2" t="s">
        <v>1731</v>
      </c>
      <c r="O369" s="2" t="s">
        <v>1732</v>
      </c>
      <c r="P369" s="2" t="s">
        <v>1733</v>
      </c>
      <c r="Q369" s="2" t="str">
        <f t="shared" si="5"/>
        <v>计科学院-数字媒体技术76-58燕茹-毕业生档案-档案转递编号23103738QT7826CAM1转回生源地</v>
      </c>
    </row>
    <row r="370" s="2" customFormat="1" ht="22.5" customHeight="1" spans="1:17">
      <c r="A370" s="2" t="s">
        <v>2468</v>
      </c>
      <c r="B370" s="2">
        <f>COUNTIF(C$2:C370,C370)</f>
        <v>59</v>
      </c>
      <c r="C370" s="2" t="s">
        <v>1003</v>
      </c>
      <c r="D370" s="2" t="s">
        <v>1148</v>
      </c>
      <c r="E370" s="2" t="s">
        <v>707</v>
      </c>
      <c r="F370" s="2" t="s">
        <v>291</v>
      </c>
      <c r="G370" s="2" t="s">
        <v>708</v>
      </c>
      <c r="H370" s="2">
        <v>242100</v>
      </c>
      <c r="I370" s="2" t="s">
        <v>709</v>
      </c>
      <c r="J370" s="2" t="s">
        <v>1149</v>
      </c>
      <c r="K370" s="1" t="s">
        <v>18</v>
      </c>
      <c r="L370" s="2" t="s">
        <v>1729</v>
      </c>
      <c r="M370" s="6" t="s">
        <v>2469</v>
      </c>
      <c r="N370" s="2" t="s">
        <v>1731</v>
      </c>
      <c r="O370" s="2" t="s">
        <v>1732</v>
      </c>
      <c r="P370" s="2" t="s">
        <v>1733</v>
      </c>
      <c r="Q370" s="2" t="str">
        <f t="shared" si="5"/>
        <v>计科学院-数字媒体技术76-59杨璠-毕业生档案-档案转递编号2310373OJLS3TM6IX3转回生源地</v>
      </c>
    </row>
    <row r="371" s="2" customFormat="1" ht="22.5" customHeight="1" spans="1:17">
      <c r="A371" s="2" t="s">
        <v>2470</v>
      </c>
      <c r="B371" s="2">
        <f>COUNTIF(C$2:C371,C371)</f>
        <v>60</v>
      </c>
      <c r="C371" s="2" t="s">
        <v>1003</v>
      </c>
      <c r="D371" s="2" t="s">
        <v>1150</v>
      </c>
      <c r="E371" s="2" t="s">
        <v>250</v>
      </c>
      <c r="F371" s="2" t="s">
        <v>251</v>
      </c>
      <c r="G371" s="2" t="s">
        <v>252</v>
      </c>
      <c r="H371" s="2">
        <v>237400</v>
      </c>
      <c r="I371" s="2" t="s">
        <v>253</v>
      </c>
      <c r="J371" s="2" t="s">
        <v>1151</v>
      </c>
      <c r="K371" s="1" t="s">
        <v>18</v>
      </c>
      <c r="L371" s="2" t="s">
        <v>1729</v>
      </c>
      <c r="M371" s="6" t="s">
        <v>2471</v>
      </c>
      <c r="N371" s="2" t="s">
        <v>1731</v>
      </c>
      <c r="O371" s="2" t="s">
        <v>1732</v>
      </c>
      <c r="P371" s="2" t="s">
        <v>1733</v>
      </c>
      <c r="Q371" s="2" t="str">
        <f t="shared" si="5"/>
        <v>计科学院-数字媒体技术76-60杨景-毕业生档案-档案转递编号2310373Z401T9K52VX转回生源地</v>
      </c>
    </row>
    <row r="372" s="2" customFormat="1" ht="22.5" customHeight="1" spans="1:17">
      <c r="A372" s="2" t="s">
        <v>2472</v>
      </c>
      <c r="B372" s="2">
        <f>COUNTIF(C$2:C372,C372)</f>
        <v>61</v>
      </c>
      <c r="C372" s="2" t="s">
        <v>1003</v>
      </c>
      <c r="D372" s="2" t="s">
        <v>1152</v>
      </c>
      <c r="E372" s="2" t="s">
        <v>169</v>
      </c>
      <c r="F372" s="2" t="s">
        <v>170</v>
      </c>
      <c r="G372" s="2" t="s">
        <v>171</v>
      </c>
      <c r="H372" s="2">
        <v>231600</v>
      </c>
      <c r="I372" s="2" t="s">
        <v>172</v>
      </c>
      <c r="J372" s="2" t="s">
        <v>1153</v>
      </c>
      <c r="K372" s="1" t="s">
        <v>18</v>
      </c>
      <c r="L372" s="2" t="s">
        <v>1729</v>
      </c>
      <c r="M372" s="6" t="s">
        <v>2473</v>
      </c>
      <c r="N372" s="2" t="s">
        <v>1731</v>
      </c>
      <c r="O372" s="2" t="s">
        <v>1732</v>
      </c>
      <c r="P372" s="2" t="s">
        <v>1733</v>
      </c>
      <c r="Q372" s="2" t="str">
        <f t="shared" si="5"/>
        <v>计科学院-数字媒体技术76-61杨世明-毕业生档案-档案转递编号23103734IS20BCNNCU转回生源地</v>
      </c>
    </row>
    <row r="373" s="2" customFormat="1" ht="22.5" customHeight="1" spans="1:17">
      <c r="A373" s="2" t="s">
        <v>2474</v>
      </c>
      <c r="B373" s="2">
        <f>COUNTIF(C$2:C373,C373)</f>
        <v>62</v>
      </c>
      <c r="C373" s="2" t="s">
        <v>1003</v>
      </c>
      <c r="D373" s="2" t="s">
        <v>1154</v>
      </c>
      <c r="E373" s="2" t="s">
        <v>392</v>
      </c>
      <c r="F373" s="2" t="s">
        <v>393</v>
      </c>
      <c r="G373" s="2" t="s">
        <v>394</v>
      </c>
      <c r="H373" s="2">
        <v>234000</v>
      </c>
      <c r="I373" s="2" t="s">
        <v>395</v>
      </c>
      <c r="J373" s="2" t="s">
        <v>1155</v>
      </c>
      <c r="K373" s="1" t="s">
        <v>18</v>
      </c>
      <c r="L373" s="2" t="s">
        <v>1729</v>
      </c>
      <c r="M373" s="6" t="s">
        <v>2475</v>
      </c>
      <c r="N373" s="2" t="s">
        <v>1731</v>
      </c>
      <c r="O373" s="2" t="s">
        <v>1732</v>
      </c>
      <c r="P373" s="2" t="s">
        <v>1733</v>
      </c>
      <c r="Q373" s="2" t="str">
        <f t="shared" si="5"/>
        <v>计科学院-数字媒体技术76-62尹阿娜-毕业生档案-档案转递编号2310373Y1U1EUK2WMV转回生源地</v>
      </c>
    </row>
    <row r="374" s="2" customFormat="1" ht="22.5" customHeight="1" spans="1:17">
      <c r="A374" s="2" t="s">
        <v>2476</v>
      </c>
      <c r="B374" s="2">
        <f>COUNTIF(C$2:C374,C374)</f>
        <v>63</v>
      </c>
      <c r="C374" s="2" t="s">
        <v>1003</v>
      </c>
      <c r="D374" s="2" t="s">
        <v>1156</v>
      </c>
      <c r="E374" s="2" t="s">
        <v>227</v>
      </c>
      <c r="F374" s="2" t="s">
        <v>228</v>
      </c>
      <c r="G374" s="2" t="s">
        <v>229</v>
      </c>
      <c r="H374" s="2">
        <v>242000</v>
      </c>
      <c r="I374" s="2" t="s">
        <v>230</v>
      </c>
      <c r="J374" s="2" t="s">
        <v>1157</v>
      </c>
      <c r="K374" s="1" t="s">
        <v>18</v>
      </c>
      <c r="L374" s="2" t="s">
        <v>1729</v>
      </c>
      <c r="M374" s="6" t="s">
        <v>2477</v>
      </c>
      <c r="N374" s="2" t="s">
        <v>1731</v>
      </c>
      <c r="O374" s="2" t="s">
        <v>1732</v>
      </c>
      <c r="P374" s="2" t="s">
        <v>1733</v>
      </c>
      <c r="Q374" s="2" t="str">
        <f t="shared" si="5"/>
        <v>计科学院-数字媒体技术76-63余成志-毕业生档案-档案转递编号2310373F4T7YC351H0转回生源地</v>
      </c>
    </row>
    <row r="375" s="2" customFormat="1" ht="22.5" customHeight="1" spans="1:17">
      <c r="A375" s="2" t="s">
        <v>2478</v>
      </c>
      <c r="B375" s="2">
        <f>COUNTIF(C$2:C375,C375)</f>
        <v>64</v>
      </c>
      <c r="C375" s="2" t="s">
        <v>1003</v>
      </c>
      <c r="D375" s="2" t="s">
        <v>1158</v>
      </c>
      <c r="E375" s="2" t="s">
        <v>44</v>
      </c>
      <c r="F375" s="2" t="s">
        <v>27</v>
      </c>
      <c r="G375" s="2" t="s">
        <v>45</v>
      </c>
      <c r="H375" s="2">
        <v>234000</v>
      </c>
      <c r="I375" s="2" t="s">
        <v>46</v>
      </c>
      <c r="J375" s="2" t="s">
        <v>1159</v>
      </c>
      <c r="K375" s="1" t="s">
        <v>18</v>
      </c>
      <c r="L375" s="2" t="s">
        <v>1729</v>
      </c>
      <c r="M375" s="6" t="s">
        <v>2479</v>
      </c>
      <c r="N375" s="2" t="s">
        <v>1731</v>
      </c>
      <c r="O375" s="2" t="s">
        <v>1732</v>
      </c>
      <c r="P375" s="2" t="s">
        <v>1733</v>
      </c>
      <c r="Q375" s="2" t="str">
        <f t="shared" si="5"/>
        <v>计科学院-数字媒体技术76-64岳恒-毕业生档案-档案转递编号23103737WR8796TBFM转回生源地</v>
      </c>
    </row>
    <row r="376" s="2" customFormat="1" ht="22.5" customHeight="1" spans="1:17">
      <c r="A376" s="2" t="s">
        <v>2480</v>
      </c>
      <c r="B376" s="2">
        <f>COUNTIF(C$2:C376,C376)</f>
        <v>65</v>
      </c>
      <c r="C376" s="2" t="s">
        <v>1003</v>
      </c>
      <c r="D376" s="2" t="s">
        <v>1160</v>
      </c>
      <c r="E376" s="2" t="s">
        <v>359</v>
      </c>
      <c r="F376" s="2" t="s">
        <v>360</v>
      </c>
      <c r="G376" s="2" t="s">
        <v>361</v>
      </c>
      <c r="H376" s="2">
        <v>232100</v>
      </c>
      <c r="I376" s="2" t="s">
        <v>362</v>
      </c>
      <c r="J376" s="2" t="s">
        <v>1161</v>
      </c>
      <c r="K376" s="1" t="s">
        <v>18</v>
      </c>
      <c r="L376" s="2" t="s">
        <v>1729</v>
      </c>
      <c r="M376" s="6" t="s">
        <v>2481</v>
      </c>
      <c r="N376" s="2" t="s">
        <v>1731</v>
      </c>
      <c r="O376" s="2" t="s">
        <v>1732</v>
      </c>
      <c r="P376" s="2" t="s">
        <v>1733</v>
      </c>
      <c r="Q376" s="2" t="str">
        <f t="shared" si="5"/>
        <v>计科学院-数字媒体技术76-65詹子怡-毕业生档案-档案转递编号2310373EPS9314TIWI转回生源地</v>
      </c>
    </row>
    <row r="377" s="2" customFormat="1" ht="22.5" customHeight="1" spans="1:17">
      <c r="A377" s="2" t="s">
        <v>2482</v>
      </c>
      <c r="B377" s="2">
        <f>COUNTIF(C$2:C377,C377)</f>
        <v>66</v>
      </c>
      <c r="C377" s="2" t="s">
        <v>1003</v>
      </c>
      <c r="D377" s="2" t="s">
        <v>1162</v>
      </c>
      <c r="E377" s="2" t="s">
        <v>1163</v>
      </c>
      <c r="F377" s="2" t="s">
        <v>1164</v>
      </c>
      <c r="G377" s="2" t="s">
        <v>1165</v>
      </c>
      <c r="H377" s="2">
        <v>241000</v>
      </c>
      <c r="I377" s="2" t="s">
        <v>1166</v>
      </c>
      <c r="J377" s="2" t="s">
        <v>1167</v>
      </c>
      <c r="K377" s="1" t="s">
        <v>532</v>
      </c>
      <c r="L377" s="2" t="s">
        <v>1729</v>
      </c>
      <c r="M377" s="6" t="s">
        <v>2483</v>
      </c>
      <c r="N377" s="2" t="s">
        <v>1731</v>
      </c>
      <c r="O377" s="2" t="s">
        <v>1732</v>
      </c>
      <c r="P377" s="2" t="s">
        <v>1733</v>
      </c>
      <c r="Q377" s="2" t="str">
        <f t="shared" si="5"/>
        <v>计科学院-数字媒体技术76-66张传明-毕业生档案-档案转递编号2310373440EIRON9XT签约单位接收</v>
      </c>
    </row>
    <row r="378" s="2" customFormat="1" ht="22.5" customHeight="1" spans="1:17">
      <c r="A378" s="2" t="s">
        <v>2484</v>
      </c>
      <c r="B378" s="2">
        <f>COUNTIF(C$2:C378,C378)</f>
        <v>67</v>
      </c>
      <c r="C378" s="2" t="s">
        <v>1003</v>
      </c>
      <c r="D378" s="2" t="s">
        <v>1168</v>
      </c>
      <c r="E378" s="2" t="s">
        <v>263</v>
      </c>
      <c r="F378" s="2" t="s">
        <v>131</v>
      </c>
      <c r="G378" s="2" t="s">
        <v>264</v>
      </c>
      <c r="H378" s="2">
        <v>233500</v>
      </c>
      <c r="I378" s="2" t="s">
        <v>265</v>
      </c>
      <c r="J378" s="2" t="s">
        <v>1169</v>
      </c>
      <c r="K378" s="1" t="s">
        <v>18</v>
      </c>
      <c r="L378" s="2" t="s">
        <v>1729</v>
      </c>
      <c r="M378" s="6" t="s">
        <v>2485</v>
      </c>
      <c r="N378" s="2" t="s">
        <v>1731</v>
      </c>
      <c r="O378" s="2" t="s">
        <v>1732</v>
      </c>
      <c r="P378" s="2" t="s">
        <v>1733</v>
      </c>
      <c r="Q378" s="2" t="str">
        <f t="shared" si="5"/>
        <v>计科学院-数字媒体技术76-67张嘉欣-毕业生档案-档案转递编号2310373DEBQDCA0GQE转回生源地</v>
      </c>
    </row>
    <row r="379" s="2" customFormat="1" ht="22.5" customHeight="1" spans="1:17">
      <c r="A379" s="2" t="s">
        <v>2486</v>
      </c>
      <c r="B379" s="2">
        <f>COUNTIF(C$2:C379,C379)</f>
        <v>68</v>
      </c>
      <c r="C379" s="2" t="s">
        <v>1003</v>
      </c>
      <c r="D379" s="2" t="s">
        <v>1170</v>
      </c>
      <c r="E379" s="2" t="s">
        <v>136</v>
      </c>
      <c r="F379" s="2" t="s">
        <v>137</v>
      </c>
      <c r="G379" s="2" t="s">
        <v>138</v>
      </c>
      <c r="H379" s="2">
        <v>235200</v>
      </c>
      <c r="I379" s="2" t="s">
        <v>139</v>
      </c>
      <c r="J379" s="2" t="s">
        <v>1171</v>
      </c>
      <c r="K379" s="1" t="s">
        <v>18</v>
      </c>
      <c r="L379" s="2" t="s">
        <v>1729</v>
      </c>
      <c r="M379" s="6" t="s">
        <v>2487</v>
      </c>
      <c r="N379" s="2" t="s">
        <v>1731</v>
      </c>
      <c r="O379" s="2" t="s">
        <v>1732</v>
      </c>
      <c r="P379" s="2" t="s">
        <v>1733</v>
      </c>
      <c r="Q379" s="2" t="str">
        <f t="shared" si="5"/>
        <v>计科学院-数字媒体技术76-68张译文-毕业生档案-档案转递编号2310373DVQT8W08G90转回生源地</v>
      </c>
    </row>
    <row r="380" s="2" customFormat="1" ht="22.5" customHeight="1" spans="1:17">
      <c r="A380" s="2" t="s">
        <v>2488</v>
      </c>
      <c r="B380" s="2">
        <f>COUNTIF(C$2:C380,C380)</f>
        <v>69</v>
      </c>
      <c r="C380" s="2" t="s">
        <v>1003</v>
      </c>
      <c r="D380" s="2" t="s">
        <v>1172</v>
      </c>
      <c r="E380" s="2" t="s">
        <v>328</v>
      </c>
      <c r="F380" s="2" t="s">
        <v>291</v>
      </c>
      <c r="G380" s="2" t="s">
        <v>329</v>
      </c>
      <c r="H380" s="2">
        <v>233600</v>
      </c>
      <c r="I380" s="2" t="s">
        <v>330</v>
      </c>
      <c r="J380" s="2" t="s">
        <v>1173</v>
      </c>
      <c r="K380" s="1" t="s">
        <v>18</v>
      </c>
      <c r="L380" s="2" t="s">
        <v>1729</v>
      </c>
      <c r="M380" s="6" t="s">
        <v>2489</v>
      </c>
      <c r="N380" s="2" t="s">
        <v>1731</v>
      </c>
      <c r="O380" s="2" t="s">
        <v>1732</v>
      </c>
      <c r="P380" s="2" t="s">
        <v>1733</v>
      </c>
      <c r="Q380" s="2" t="str">
        <f t="shared" si="5"/>
        <v>计科学院-数字媒体技术76-69张玉龙-毕业生档案-档案转递编号2310373ZV1KEQOBUOW转回生源地</v>
      </c>
    </row>
    <row r="381" s="2" customFormat="1" ht="22.5" customHeight="1" spans="1:17">
      <c r="A381" s="2" t="s">
        <v>2490</v>
      </c>
      <c r="B381" s="2">
        <f>COUNTIF(C$2:C381,C381)</f>
        <v>70</v>
      </c>
      <c r="C381" s="2" t="s">
        <v>1003</v>
      </c>
      <c r="D381" s="2" t="s">
        <v>1174</v>
      </c>
      <c r="E381" s="2" t="s">
        <v>469</v>
      </c>
      <c r="F381" s="2" t="s">
        <v>82</v>
      </c>
      <c r="G381" s="2" t="s">
        <v>470</v>
      </c>
      <c r="H381" s="2">
        <v>233400</v>
      </c>
      <c r="I381" s="2" t="s">
        <v>471</v>
      </c>
      <c r="J381" s="2" t="s">
        <v>1175</v>
      </c>
      <c r="K381" s="1" t="s">
        <v>18</v>
      </c>
      <c r="L381" s="2" t="s">
        <v>1729</v>
      </c>
      <c r="M381" s="6" t="s">
        <v>2491</v>
      </c>
      <c r="N381" s="2" t="s">
        <v>1731</v>
      </c>
      <c r="O381" s="2" t="s">
        <v>1732</v>
      </c>
      <c r="P381" s="2" t="s">
        <v>1733</v>
      </c>
      <c r="Q381" s="2" t="str">
        <f t="shared" si="5"/>
        <v>计科学院-数字媒体技术76-70张玉婷-毕业生档案-档案转递编号23103735PDMUKOZKLM转回生源地</v>
      </c>
    </row>
    <row r="382" s="2" customFormat="1" ht="22.5" customHeight="1" spans="1:17">
      <c r="A382" s="2" t="s">
        <v>2492</v>
      </c>
      <c r="B382" s="2">
        <f>COUNTIF(C$2:C382,C382)</f>
        <v>71</v>
      </c>
      <c r="C382" s="2" t="s">
        <v>1003</v>
      </c>
      <c r="D382" s="2" t="s">
        <v>1176</v>
      </c>
      <c r="E382" s="2" t="s">
        <v>452</v>
      </c>
      <c r="F382" s="2" t="s">
        <v>453</v>
      </c>
      <c r="G382" s="2" t="s">
        <v>454</v>
      </c>
      <c r="H382" s="2">
        <v>239500</v>
      </c>
      <c r="I382" s="2" t="s">
        <v>455</v>
      </c>
      <c r="J382" s="2" t="s">
        <v>1177</v>
      </c>
      <c r="K382" s="1" t="s">
        <v>18</v>
      </c>
      <c r="L382" s="2" t="s">
        <v>1729</v>
      </c>
      <c r="M382" s="6" t="s">
        <v>2493</v>
      </c>
      <c r="N382" s="2" t="s">
        <v>1731</v>
      </c>
      <c r="O382" s="2" t="s">
        <v>1732</v>
      </c>
      <c r="P382" s="2" t="s">
        <v>1733</v>
      </c>
      <c r="Q382" s="2" t="str">
        <f t="shared" si="5"/>
        <v>计科学院-数字媒体技术76-71张震宇-毕业生档案-档案转递编号2310373NUMCCHY2A1K转回生源地</v>
      </c>
    </row>
    <row r="383" s="2" customFormat="1" ht="22.5" customHeight="1" spans="1:17">
      <c r="A383" s="2" t="s">
        <v>2494</v>
      </c>
      <c r="B383" s="2">
        <f>COUNTIF(C$2:C383,C383)</f>
        <v>72</v>
      </c>
      <c r="C383" s="2" t="s">
        <v>1003</v>
      </c>
      <c r="D383" s="2" t="s">
        <v>1178</v>
      </c>
      <c r="E383" s="2" t="s">
        <v>469</v>
      </c>
      <c r="F383" s="2" t="s">
        <v>82</v>
      </c>
      <c r="G383" s="2" t="s">
        <v>470</v>
      </c>
      <c r="H383" s="2">
        <v>233400</v>
      </c>
      <c r="I383" s="2" t="s">
        <v>471</v>
      </c>
      <c r="J383" s="2" t="s">
        <v>1179</v>
      </c>
      <c r="K383" s="1" t="s">
        <v>18</v>
      </c>
      <c r="L383" s="2" t="s">
        <v>1729</v>
      </c>
      <c r="M383" s="6" t="s">
        <v>2495</v>
      </c>
      <c r="N383" s="2" t="s">
        <v>1731</v>
      </c>
      <c r="O383" s="2" t="s">
        <v>1732</v>
      </c>
      <c r="P383" s="2" t="s">
        <v>1733</v>
      </c>
      <c r="Q383" s="2" t="str">
        <f t="shared" si="5"/>
        <v>计科学院-数字媒体技术76-72张紫妍-毕业生档案-档案转递编号2310373TC47E5ZZ73E转回生源地</v>
      </c>
    </row>
    <row r="384" s="2" customFormat="1" ht="22.5" customHeight="1" spans="1:17">
      <c r="A384" s="2" t="s">
        <v>2496</v>
      </c>
      <c r="B384" s="2">
        <f>COUNTIF(C$2:C384,C384)</f>
        <v>73</v>
      </c>
      <c r="C384" s="2" t="s">
        <v>1003</v>
      </c>
      <c r="D384" s="2" t="s">
        <v>1180</v>
      </c>
      <c r="E384" s="2" t="s">
        <v>20</v>
      </c>
      <c r="F384" s="2" t="s">
        <v>21</v>
      </c>
      <c r="G384" s="2" t="s">
        <v>22</v>
      </c>
      <c r="H384" s="2">
        <v>246100</v>
      </c>
      <c r="I384" s="2" t="s">
        <v>23</v>
      </c>
      <c r="J384" s="2" t="s">
        <v>1181</v>
      </c>
      <c r="K384" s="1" t="s">
        <v>18</v>
      </c>
      <c r="L384" s="2" t="s">
        <v>1729</v>
      </c>
      <c r="M384" s="6" t="s">
        <v>2497</v>
      </c>
      <c r="N384" s="2" t="s">
        <v>1731</v>
      </c>
      <c r="O384" s="2" t="s">
        <v>1732</v>
      </c>
      <c r="P384" s="2" t="s">
        <v>1733</v>
      </c>
      <c r="Q384" s="2" t="str">
        <f t="shared" si="5"/>
        <v>计科学院-数字媒体技术76-73赵智行-毕业生档案-档案转递编号2310373N45ZMQY11LB转回生源地</v>
      </c>
    </row>
    <row r="385" s="2" customFormat="1" ht="22.5" customHeight="1" spans="1:17">
      <c r="A385" s="2" t="s">
        <v>2498</v>
      </c>
      <c r="B385" s="2">
        <f>COUNTIF(C$2:C385,C385)</f>
        <v>74</v>
      </c>
      <c r="C385" s="2" t="s">
        <v>1003</v>
      </c>
      <c r="D385" s="2" t="s">
        <v>1182</v>
      </c>
      <c r="E385" s="2" t="s">
        <v>282</v>
      </c>
      <c r="F385" s="2" t="s">
        <v>283</v>
      </c>
      <c r="G385" s="2" t="s">
        <v>284</v>
      </c>
      <c r="H385" s="2">
        <v>239200</v>
      </c>
      <c r="I385" s="2" t="s">
        <v>285</v>
      </c>
      <c r="J385" s="2" t="s">
        <v>1183</v>
      </c>
      <c r="K385" s="1" t="s">
        <v>18</v>
      </c>
      <c r="L385" s="2" t="s">
        <v>1729</v>
      </c>
      <c r="M385" s="6" t="s">
        <v>2499</v>
      </c>
      <c r="N385" s="2" t="s">
        <v>1731</v>
      </c>
      <c r="O385" s="2" t="s">
        <v>1732</v>
      </c>
      <c r="P385" s="2" t="s">
        <v>1733</v>
      </c>
      <c r="Q385" s="2" t="str">
        <f t="shared" si="5"/>
        <v>计科学院-数字媒体技术76-74郑安佳-毕业生档案-档案转递编号2310373TUX5GUYPF1A转回生源地</v>
      </c>
    </row>
    <row r="386" s="2" customFormat="1" ht="22.5" customHeight="1" spans="1:17">
      <c r="A386" s="2" t="s">
        <v>2500</v>
      </c>
      <c r="B386" s="2">
        <f>COUNTIF(C$2:C386,C386)</f>
        <v>75</v>
      </c>
      <c r="C386" s="2" t="s">
        <v>1003</v>
      </c>
      <c r="D386" s="2" t="s">
        <v>1184</v>
      </c>
      <c r="E386" s="2" t="s">
        <v>276</v>
      </c>
      <c r="F386" s="2" t="s">
        <v>277</v>
      </c>
      <c r="G386" s="2" t="s">
        <v>278</v>
      </c>
      <c r="H386" s="2">
        <v>246500</v>
      </c>
      <c r="I386" s="2" t="s">
        <v>279</v>
      </c>
      <c r="J386" s="2" t="s">
        <v>1185</v>
      </c>
      <c r="K386" s="1" t="s">
        <v>18</v>
      </c>
      <c r="L386" s="2" t="s">
        <v>1729</v>
      </c>
      <c r="M386" s="6" t="s">
        <v>2501</v>
      </c>
      <c r="N386" s="2" t="s">
        <v>1731</v>
      </c>
      <c r="O386" s="2" t="s">
        <v>1732</v>
      </c>
      <c r="P386" s="2" t="s">
        <v>1733</v>
      </c>
      <c r="Q386" s="2" t="str">
        <f t="shared" si="5"/>
        <v>计科学院-数字媒体技术76-75周家琦-毕业生档案-档案转递编号2310373MRSJ08Y4TU9转回生源地</v>
      </c>
    </row>
    <row r="387" s="2" customFormat="1" ht="22.5" customHeight="1" spans="1:17">
      <c r="A387" s="2" t="s">
        <v>2502</v>
      </c>
      <c r="B387" s="2">
        <f>COUNTIF(C$2:C387,C387)</f>
        <v>76</v>
      </c>
      <c r="C387" s="2" t="s">
        <v>1003</v>
      </c>
      <c r="D387" s="2" t="s">
        <v>1186</v>
      </c>
      <c r="E387" s="2" t="s">
        <v>130</v>
      </c>
      <c r="F387" s="2" t="s">
        <v>131</v>
      </c>
      <c r="G387" s="2" t="s">
        <v>132</v>
      </c>
      <c r="H387" s="2">
        <v>246300</v>
      </c>
      <c r="I387" s="2" t="s">
        <v>133</v>
      </c>
      <c r="J387" s="2" t="s">
        <v>1187</v>
      </c>
      <c r="K387" s="1" t="s">
        <v>18</v>
      </c>
      <c r="L387" s="2" t="s">
        <v>1729</v>
      </c>
      <c r="M387" s="6" t="s">
        <v>2503</v>
      </c>
      <c r="N387" s="2" t="s">
        <v>1731</v>
      </c>
      <c r="O387" s="2" t="s">
        <v>1732</v>
      </c>
      <c r="P387" s="2" t="s">
        <v>1733</v>
      </c>
      <c r="Q387" s="2" t="str">
        <f t="shared" ref="Q387:Q450" si="6">L387&amp;C387&amp;M387&amp;D387&amp;P387&amp;N387&amp;O387&amp;J387&amp;K387</f>
        <v>计科学院-数字媒体技术76-76周庆-毕业生档案-档案转递编号23103733G5XCUIM50L转回生源地</v>
      </c>
    </row>
    <row r="388" s="2" customFormat="1" ht="22.5" customHeight="1" spans="1:17">
      <c r="A388" s="2" t="s">
        <v>2504</v>
      </c>
      <c r="B388" s="2">
        <f>COUNTIF(C$2:C388,C388)</f>
        <v>1</v>
      </c>
      <c r="C388" s="2" t="s">
        <v>1188</v>
      </c>
      <c r="D388" s="2" t="s">
        <v>1189</v>
      </c>
      <c r="E388" s="2" t="s">
        <v>263</v>
      </c>
      <c r="F388" s="2" t="s">
        <v>131</v>
      </c>
      <c r="G388" s="2" t="s">
        <v>264</v>
      </c>
      <c r="H388" s="2">
        <v>233500</v>
      </c>
      <c r="I388" s="2" t="s">
        <v>265</v>
      </c>
      <c r="J388" s="2" t="s">
        <v>1190</v>
      </c>
      <c r="K388" s="1" t="s">
        <v>18</v>
      </c>
      <c r="L388" s="2" t="s">
        <v>1729</v>
      </c>
      <c r="M388" s="6" t="s">
        <v>2505</v>
      </c>
      <c r="N388" s="2" t="s">
        <v>1731</v>
      </c>
      <c r="O388" s="2" t="s">
        <v>1732</v>
      </c>
      <c r="P388" s="2" t="s">
        <v>1733</v>
      </c>
      <c r="Q388" s="2" t="str">
        <f t="shared" si="6"/>
        <v>计科学院-网络工程77-1张国强-毕业生档案-档案转递编号2310373VZJRSIQ6254转回生源地</v>
      </c>
    </row>
    <row r="389" s="2" customFormat="1" ht="22.5" customHeight="1" spans="1:17">
      <c r="A389" s="2" t="s">
        <v>2506</v>
      </c>
      <c r="B389" s="2">
        <f>COUNTIF(C$2:C389,C389)</f>
        <v>2</v>
      </c>
      <c r="C389" s="2" t="s">
        <v>1188</v>
      </c>
      <c r="D389" s="2" t="s">
        <v>1191</v>
      </c>
      <c r="E389" s="2" t="s">
        <v>38</v>
      </c>
      <c r="F389" s="2" t="s">
        <v>39</v>
      </c>
      <c r="G389" s="2" t="s">
        <v>40</v>
      </c>
      <c r="H389" s="2">
        <v>237000</v>
      </c>
      <c r="I389" s="2" t="s">
        <v>41</v>
      </c>
      <c r="J389" s="2" t="s">
        <v>1192</v>
      </c>
      <c r="K389" s="1" t="s">
        <v>18</v>
      </c>
      <c r="L389" s="2" t="s">
        <v>1729</v>
      </c>
      <c r="M389" s="6" t="s">
        <v>2507</v>
      </c>
      <c r="N389" s="2" t="s">
        <v>1731</v>
      </c>
      <c r="O389" s="2" t="s">
        <v>1732</v>
      </c>
      <c r="P389" s="2" t="s">
        <v>1733</v>
      </c>
      <c r="Q389" s="2" t="str">
        <f t="shared" si="6"/>
        <v>计科学院-网络工程77-2邵伟志-毕业生档案-档案转递编号23103731VNXBO0ALWQ转回生源地</v>
      </c>
    </row>
    <row r="390" s="2" customFormat="1" ht="22.5" customHeight="1" spans="1:17">
      <c r="A390" s="2" t="s">
        <v>2508</v>
      </c>
      <c r="B390" s="2">
        <f>COUNTIF(C$2:C390,C390)</f>
        <v>3</v>
      </c>
      <c r="C390" s="2" t="s">
        <v>1188</v>
      </c>
      <c r="D390" s="2" t="s">
        <v>1193</v>
      </c>
      <c r="E390" s="2" t="s">
        <v>617</v>
      </c>
      <c r="F390" s="2" t="s">
        <v>618</v>
      </c>
      <c r="G390" s="2" t="s">
        <v>619</v>
      </c>
      <c r="H390" s="2">
        <v>245200</v>
      </c>
      <c r="I390" s="2" t="s">
        <v>620</v>
      </c>
      <c r="J390" s="2" t="s">
        <v>1194</v>
      </c>
      <c r="K390" s="1" t="s">
        <v>18</v>
      </c>
      <c r="L390" s="2" t="s">
        <v>1729</v>
      </c>
      <c r="M390" s="6" t="s">
        <v>2509</v>
      </c>
      <c r="N390" s="2" t="s">
        <v>1731</v>
      </c>
      <c r="O390" s="2" t="s">
        <v>1732</v>
      </c>
      <c r="P390" s="2" t="s">
        <v>1733</v>
      </c>
      <c r="Q390" s="2" t="str">
        <f t="shared" si="6"/>
        <v>计科学院-网络工程77-3曹芳婷-毕业生档案-档案转递编号2310373SXUF65945Z1转回生源地</v>
      </c>
    </row>
    <row r="391" s="2" customFormat="1" ht="22.5" customHeight="1" spans="1:17">
      <c r="A391" s="2" t="s">
        <v>2510</v>
      </c>
      <c r="B391" s="2">
        <f>COUNTIF(C$2:C391,C391)</f>
        <v>4</v>
      </c>
      <c r="C391" s="2" t="s">
        <v>1188</v>
      </c>
      <c r="D391" s="2" t="s">
        <v>1195</v>
      </c>
      <c r="E391" s="2" t="s">
        <v>55</v>
      </c>
      <c r="F391" s="2" t="s">
        <v>56</v>
      </c>
      <c r="G391" s="2" t="s">
        <v>57</v>
      </c>
      <c r="H391" s="2">
        <v>236300</v>
      </c>
      <c r="I391" s="2" t="s">
        <v>58</v>
      </c>
      <c r="J391" s="2" t="s">
        <v>1196</v>
      </c>
      <c r="K391" s="1" t="s">
        <v>18</v>
      </c>
      <c r="L391" s="2" t="s">
        <v>1729</v>
      </c>
      <c r="M391" s="6" t="s">
        <v>2511</v>
      </c>
      <c r="N391" s="2" t="s">
        <v>1731</v>
      </c>
      <c r="O391" s="2" t="s">
        <v>1732</v>
      </c>
      <c r="P391" s="2" t="s">
        <v>1733</v>
      </c>
      <c r="Q391" s="2" t="str">
        <f t="shared" si="6"/>
        <v>计科学院-网络工程77-4曾誉-毕业生档案-档案转递编号23103732I7ICC5DYIE转回生源地</v>
      </c>
    </row>
    <row r="392" s="2" customFormat="1" ht="22.5" customHeight="1" spans="1:17">
      <c r="A392" s="2" t="s">
        <v>2512</v>
      </c>
      <c r="B392" s="2">
        <f>COUNTIF(C$2:C392,C392)</f>
        <v>5</v>
      </c>
      <c r="C392" s="2" t="s">
        <v>1188</v>
      </c>
      <c r="D392" s="2" t="s">
        <v>1197</v>
      </c>
      <c r="E392" s="2" t="s">
        <v>227</v>
      </c>
      <c r="F392" s="2" t="s">
        <v>228</v>
      </c>
      <c r="G392" s="2" t="s">
        <v>229</v>
      </c>
      <c r="H392" s="2">
        <v>242000</v>
      </c>
      <c r="I392" s="2" t="s">
        <v>230</v>
      </c>
      <c r="J392" s="2" t="s">
        <v>1198</v>
      </c>
      <c r="K392" s="1" t="s">
        <v>18</v>
      </c>
      <c r="L392" s="2" t="s">
        <v>1729</v>
      </c>
      <c r="M392" s="6" t="s">
        <v>2513</v>
      </c>
      <c r="N392" s="2" t="s">
        <v>1731</v>
      </c>
      <c r="O392" s="2" t="s">
        <v>1732</v>
      </c>
      <c r="P392" s="2" t="s">
        <v>1733</v>
      </c>
      <c r="Q392" s="2" t="str">
        <f t="shared" si="6"/>
        <v>计科学院-网络工程77-5查健-毕业生档案-档案转递编号2310373PDMGYRHO930转回生源地</v>
      </c>
    </row>
    <row r="393" s="2" customFormat="1" ht="22.5" customHeight="1" spans="1:17">
      <c r="A393" s="2" t="s">
        <v>2514</v>
      </c>
      <c r="B393" s="2">
        <f>COUNTIF(C$2:C393,C393)</f>
        <v>6</v>
      </c>
      <c r="C393" s="2" t="s">
        <v>1188</v>
      </c>
      <c r="D393" s="2" t="s">
        <v>1022</v>
      </c>
      <c r="E393" s="2" t="s">
        <v>328</v>
      </c>
      <c r="F393" s="2" t="s">
        <v>291</v>
      </c>
      <c r="G393" s="2" t="s">
        <v>329</v>
      </c>
      <c r="H393" s="2">
        <v>233600</v>
      </c>
      <c r="I393" s="2" t="s">
        <v>330</v>
      </c>
      <c r="J393" s="2" t="s">
        <v>1199</v>
      </c>
      <c r="K393" s="1" t="s">
        <v>18</v>
      </c>
      <c r="L393" s="2" t="s">
        <v>1729</v>
      </c>
      <c r="M393" s="6" t="s">
        <v>2515</v>
      </c>
      <c r="N393" s="2" t="s">
        <v>1731</v>
      </c>
      <c r="O393" s="2" t="s">
        <v>1732</v>
      </c>
      <c r="P393" s="2" t="s">
        <v>1733</v>
      </c>
      <c r="Q393" s="2" t="str">
        <f t="shared" si="6"/>
        <v>计科学院-网络工程77-6陈龙-毕业生档案-档案转递编号2310373ASNYNUIP7SF转回生源地</v>
      </c>
    </row>
    <row r="394" s="2" customFormat="1" ht="22.5" customHeight="1" spans="1:17">
      <c r="A394" s="2" t="s">
        <v>2516</v>
      </c>
      <c r="B394" s="2">
        <f>COUNTIF(C$2:C394,C394)</f>
        <v>7</v>
      </c>
      <c r="C394" s="2" t="s">
        <v>1188</v>
      </c>
      <c r="D394" s="2" t="s">
        <v>1200</v>
      </c>
      <c r="E394" s="2" t="s">
        <v>1201</v>
      </c>
      <c r="F394" s="2" t="s">
        <v>76</v>
      </c>
      <c r="G394" s="2" t="s">
        <v>1202</v>
      </c>
      <c r="H394" s="2">
        <v>524500</v>
      </c>
      <c r="I394" s="2" t="s">
        <v>1203</v>
      </c>
      <c r="J394" s="2" t="s">
        <v>1204</v>
      </c>
      <c r="K394" s="1" t="s">
        <v>18</v>
      </c>
      <c r="L394" s="2" t="s">
        <v>1729</v>
      </c>
      <c r="M394" s="6" t="s">
        <v>2517</v>
      </c>
      <c r="N394" s="2" t="s">
        <v>1731</v>
      </c>
      <c r="O394" s="2" t="s">
        <v>1732</v>
      </c>
      <c r="P394" s="2" t="s">
        <v>1733</v>
      </c>
      <c r="Q394" s="2" t="str">
        <f t="shared" si="6"/>
        <v>计科学院-网络工程77-7陈斯挺-毕业生档案-档案转递编号23103730QWZBVSDUTP转回生源地</v>
      </c>
    </row>
    <row r="395" s="2" customFormat="1" ht="22.5" customHeight="1" spans="1:17">
      <c r="A395" s="2" t="s">
        <v>2518</v>
      </c>
      <c r="B395" s="2">
        <f>COUNTIF(C$2:C395,C395)</f>
        <v>8</v>
      </c>
      <c r="C395" s="2" t="s">
        <v>1188</v>
      </c>
      <c r="D395" s="2" t="s">
        <v>1205</v>
      </c>
      <c r="E395" s="2" t="s">
        <v>561</v>
      </c>
      <c r="F395" s="2" t="s">
        <v>76</v>
      </c>
      <c r="G395" s="2" t="s">
        <v>562</v>
      </c>
      <c r="H395" s="2">
        <v>241000</v>
      </c>
      <c r="I395" s="2" t="s">
        <v>563</v>
      </c>
      <c r="J395" s="2" t="s">
        <v>1206</v>
      </c>
      <c r="K395" s="1" t="s">
        <v>18</v>
      </c>
      <c r="L395" s="2" t="s">
        <v>1729</v>
      </c>
      <c r="M395" s="6" t="s">
        <v>2519</v>
      </c>
      <c r="N395" s="2" t="s">
        <v>1731</v>
      </c>
      <c r="O395" s="2" t="s">
        <v>1732</v>
      </c>
      <c r="P395" s="2" t="s">
        <v>1733</v>
      </c>
      <c r="Q395" s="2" t="str">
        <f t="shared" si="6"/>
        <v>计科学院-网络工程77-8陈依然-毕业生档案-档案转递编号23103738VZIF88GHYX转回生源地</v>
      </c>
    </row>
    <row r="396" s="2" customFormat="1" ht="22.5" customHeight="1" spans="1:17">
      <c r="A396" s="2" t="s">
        <v>2520</v>
      </c>
      <c r="B396" s="2">
        <f>COUNTIF(C$2:C396,C396)</f>
        <v>9</v>
      </c>
      <c r="C396" s="2" t="s">
        <v>1188</v>
      </c>
      <c r="D396" s="2" t="s">
        <v>1207</v>
      </c>
      <c r="E396" s="2" t="s">
        <v>20</v>
      </c>
      <c r="F396" s="2" t="s">
        <v>21</v>
      </c>
      <c r="G396" s="2" t="s">
        <v>22</v>
      </c>
      <c r="H396" s="2">
        <v>246100</v>
      </c>
      <c r="I396" s="2" t="s">
        <v>23</v>
      </c>
      <c r="J396" s="2" t="s">
        <v>1208</v>
      </c>
      <c r="K396" s="1" t="s">
        <v>18</v>
      </c>
      <c r="L396" s="2" t="s">
        <v>1729</v>
      </c>
      <c r="M396" s="6" t="s">
        <v>2521</v>
      </c>
      <c r="N396" s="2" t="s">
        <v>1731</v>
      </c>
      <c r="O396" s="2" t="s">
        <v>1732</v>
      </c>
      <c r="P396" s="2" t="s">
        <v>1733</v>
      </c>
      <c r="Q396" s="2" t="str">
        <f t="shared" si="6"/>
        <v>计科学院-网络工程77-9程子祥-毕业生档案-档案转递编号23103731WK8VIV8ZC7转回生源地</v>
      </c>
    </row>
    <row r="397" s="2" customFormat="1" ht="22.5" customHeight="1" spans="1:17">
      <c r="A397" s="2" t="s">
        <v>2522</v>
      </c>
      <c r="B397" s="2">
        <f>COUNTIF(C$2:C397,C397)</f>
        <v>10</v>
      </c>
      <c r="C397" s="2" t="s">
        <v>1188</v>
      </c>
      <c r="D397" s="2" t="s">
        <v>1209</v>
      </c>
      <c r="E397" s="2" t="s">
        <v>130</v>
      </c>
      <c r="F397" s="2" t="s">
        <v>131</v>
      </c>
      <c r="G397" s="2" t="s">
        <v>132</v>
      </c>
      <c r="H397" s="2">
        <v>246300</v>
      </c>
      <c r="I397" s="2" t="s">
        <v>133</v>
      </c>
      <c r="J397" s="2" t="s">
        <v>1210</v>
      </c>
      <c r="K397" s="1" t="s">
        <v>18</v>
      </c>
      <c r="L397" s="2" t="s">
        <v>1729</v>
      </c>
      <c r="M397" s="6" t="s">
        <v>2523</v>
      </c>
      <c r="N397" s="2" t="s">
        <v>1731</v>
      </c>
      <c r="O397" s="2" t="s">
        <v>1732</v>
      </c>
      <c r="P397" s="2" t="s">
        <v>1733</v>
      </c>
      <c r="Q397" s="2" t="str">
        <f t="shared" si="6"/>
        <v>计科学院-网络工程77-10储欣悦-毕业生档案-档案转递编号2310373YGEQPMQSYEM转回生源地</v>
      </c>
    </row>
    <row r="398" s="2" customFormat="1" ht="22.5" customHeight="1" spans="1:17">
      <c r="A398" s="2" t="s">
        <v>2524</v>
      </c>
      <c r="B398" s="2">
        <f>COUNTIF(C$2:C398,C398)</f>
        <v>11</v>
      </c>
      <c r="C398" s="2" t="s">
        <v>1188</v>
      </c>
      <c r="D398" s="2" t="s">
        <v>1211</v>
      </c>
      <c r="E398" s="2" t="s">
        <v>276</v>
      </c>
      <c r="F398" s="2" t="s">
        <v>277</v>
      </c>
      <c r="G398" s="2" t="s">
        <v>278</v>
      </c>
      <c r="H398" s="2">
        <v>246500</v>
      </c>
      <c r="I398" s="2" t="s">
        <v>279</v>
      </c>
      <c r="J398" s="2" t="s">
        <v>1212</v>
      </c>
      <c r="K398" s="1" t="s">
        <v>18</v>
      </c>
      <c r="L398" s="2" t="s">
        <v>1729</v>
      </c>
      <c r="M398" s="6" t="s">
        <v>2525</v>
      </c>
      <c r="N398" s="2" t="s">
        <v>1731</v>
      </c>
      <c r="O398" s="2" t="s">
        <v>1732</v>
      </c>
      <c r="P398" s="2" t="s">
        <v>1733</v>
      </c>
      <c r="Q398" s="2" t="str">
        <f t="shared" si="6"/>
        <v>计科学院-网络工程77-11邓柴智-毕业生档案-档案转递编号2310373WX8580RYRST转回生源地</v>
      </c>
    </row>
    <row r="399" s="2" customFormat="1" ht="22.5" customHeight="1" spans="1:17">
      <c r="A399" s="2" t="s">
        <v>2526</v>
      </c>
      <c r="B399" s="2">
        <f>COUNTIF(C$2:C399,C399)</f>
        <v>12</v>
      </c>
      <c r="C399" s="2" t="s">
        <v>1188</v>
      </c>
      <c r="D399" s="2" t="s">
        <v>1213</v>
      </c>
      <c r="E399" s="2" t="s">
        <v>245</v>
      </c>
      <c r="F399" s="2" t="s">
        <v>76</v>
      </c>
      <c r="G399" s="2" t="s">
        <v>246</v>
      </c>
      <c r="H399" s="2">
        <v>239000</v>
      </c>
      <c r="I399" s="2" t="s">
        <v>247</v>
      </c>
      <c r="J399" s="2" t="s">
        <v>1214</v>
      </c>
      <c r="K399" s="1" t="s">
        <v>18</v>
      </c>
      <c r="L399" s="2" t="s">
        <v>1729</v>
      </c>
      <c r="M399" s="6" t="s">
        <v>2527</v>
      </c>
      <c r="N399" s="2" t="s">
        <v>1731</v>
      </c>
      <c r="O399" s="2" t="s">
        <v>1732</v>
      </c>
      <c r="P399" s="2" t="s">
        <v>1733</v>
      </c>
      <c r="Q399" s="2" t="str">
        <f t="shared" si="6"/>
        <v>计科学院-网络工程77-12邓健-毕业生档案-档案转递编号2310373JUXQ3YTOU9S转回生源地</v>
      </c>
    </row>
    <row r="400" s="2" customFormat="1" ht="22.5" customHeight="1" spans="1:17">
      <c r="A400" s="2" t="s">
        <v>2528</v>
      </c>
      <c r="B400" s="2">
        <f>COUNTIF(C$2:C400,C400)</f>
        <v>13</v>
      </c>
      <c r="C400" s="2" t="s">
        <v>1188</v>
      </c>
      <c r="D400" s="2" t="s">
        <v>1215</v>
      </c>
      <c r="E400" s="2" t="s">
        <v>258</v>
      </c>
      <c r="F400" s="2" t="s">
        <v>76</v>
      </c>
      <c r="G400" s="2" t="s">
        <v>259</v>
      </c>
      <c r="H400" s="2">
        <v>235000</v>
      </c>
      <c r="I400" s="2" t="s">
        <v>260</v>
      </c>
      <c r="J400" s="2" t="s">
        <v>1216</v>
      </c>
      <c r="K400" s="1" t="s">
        <v>18</v>
      </c>
      <c r="L400" s="2" t="s">
        <v>1729</v>
      </c>
      <c r="M400" s="6" t="s">
        <v>2529</v>
      </c>
      <c r="N400" s="2" t="s">
        <v>1731</v>
      </c>
      <c r="O400" s="2" t="s">
        <v>1732</v>
      </c>
      <c r="P400" s="2" t="s">
        <v>1733</v>
      </c>
      <c r="Q400" s="2" t="str">
        <f t="shared" si="6"/>
        <v>计科学院-网络工程77-13董斌-毕业生档案-档案转递编号2310373BVK4LF1FZE9转回生源地</v>
      </c>
    </row>
    <row r="401" s="2" customFormat="1" ht="22.5" customHeight="1" spans="1:17">
      <c r="A401" s="2" t="s">
        <v>2530</v>
      </c>
      <c r="B401" s="2">
        <f>COUNTIF(C$2:C401,C401)</f>
        <v>14</v>
      </c>
      <c r="C401" s="2" t="s">
        <v>1188</v>
      </c>
      <c r="D401" s="2" t="s">
        <v>1217</v>
      </c>
      <c r="E401" s="2" t="s">
        <v>913</v>
      </c>
      <c r="F401" s="2" t="s">
        <v>82</v>
      </c>
      <c r="G401" s="2" t="s">
        <v>914</v>
      </c>
      <c r="H401" s="2">
        <v>242800</v>
      </c>
      <c r="I401" s="2" t="s">
        <v>915</v>
      </c>
      <c r="J401" s="2" t="s">
        <v>1218</v>
      </c>
      <c r="K401" s="1" t="s">
        <v>18</v>
      </c>
      <c r="L401" s="2" t="s">
        <v>1729</v>
      </c>
      <c r="M401" s="6" t="s">
        <v>2531</v>
      </c>
      <c r="N401" s="2" t="s">
        <v>1731</v>
      </c>
      <c r="O401" s="2" t="s">
        <v>1732</v>
      </c>
      <c r="P401" s="2" t="s">
        <v>1733</v>
      </c>
      <c r="Q401" s="2" t="str">
        <f t="shared" si="6"/>
        <v>计科学院-网络工程77-14葛琼-毕业生档案-档案转递编号23103733LIBJYKNJ3Q转回生源地</v>
      </c>
    </row>
    <row r="402" s="2" customFormat="1" ht="22.5" customHeight="1" spans="1:17">
      <c r="A402" s="2" t="s">
        <v>2532</v>
      </c>
      <c r="B402" s="2">
        <f>COUNTIF(C$2:C402,C402)</f>
        <v>15</v>
      </c>
      <c r="C402" s="2" t="s">
        <v>1188</v>
      </c>
      <c r="D402" s="2" t="s">
        <v>1219</v>
      </c>
      <c r="E402" s="2" t="s">
        <v>1220</v>
      </c>
      <c r="F402" s="2" t="s">
        <v>1221</v>
      </c>
      <c r="G402" s="2" t="s">
        <v>1222</v>
      </c>
      <c r="H402" s="2">
        <v>620020</v>
      </c>
      <c r="I402" s="2" t="s">
        <v>1223</v>
      </c>
      <c r="J402" s="2" t="s">
        <v>1224</v>
      </c>
      <c r="K402" s="1" t="s">
        <v>18</v>
      </c>
      <c r="L402" s="2" t="s">
        <v>1729</v>
      </c>
      <c r="M402" s="6" t="s">
        <v>2533</v>
      </c>
      <c r="N402" s="2" t="s">
        <v>1731</v>
      </c>
      <c r="O402" s="2" t="s">
        <v>1732</v>
      </c>
      <c r="P402" s="2" t="s">
        <v>1733</v>
      </c>
      <c r="Q402" s="2" t="str">
        <f t="shared" si="6"/>
        <v>计科学院-网络工程77-15龚义轩-毕业生档案-档案转递编号2310373VZO9PZMWGN7转回生源地</v>
      </c>
    </row>
    <row r="403" s="2" customFormat="1" ht="22.5" customHeight="1" spans="1:17">
      <c r="A403" s="2" t="s">
        <v>2534</v>
      </c>
      <c r="B403" s="2">
        <f>COUNTIF(C$2:C403,C403)</f>
        <v>16</v>
      </c>
      <c r="C403" s="2" t="s">
        <v>1188</v>
      </c>
      <c r="D403" s="2" t="s">
        <v>1225</v>
      </c>
      <c r="E403" s="2" t="s">
        <v>1226</v>
      </c>
      <c r="F403" s="2" t="s">
        <v>27</v>
      </c>
      <c r="G403" s="2" t="s">
        <v>1227</v>
      </c>
      <c r="H403" s="2">
        <v>810800</v>
      </c>
      <c r="I403" s="2" t="s">
        <v>1228</v>
      </c>
      <c r="J403" s="2" t="s">
        <v>1229</v>
      </c>
      <c r="K403" s="1" t="s">
        <v>18</v>
      </c>
      <c r="L403" s="2" t="s">
        <v>1729</v>
      </c>
      <c r="M403" s="6" t="s">
        <v>2535</v>
      </c>
      <c r="N403" s="2" t="s">
        <v>1731</v>
      </c>
      <c r="O403" s="2" t="s">
        <v>1732</v>
      </c>
      <c r="P403" s="2" t="s">
        <v>1733</v>
      </c>
      <c r="Q403" s="2" t="str">
        <f t="shared" si="6"/>
        <v>计科学院-网络工程77-16郭燕-毕业生档案-档案转递编号2310373APOZ9UUN4OJ转回生源地</v>
      </c>
    </row>
    <row r="404" s="2" customFormat="1" ht="22.5" customHeight="1" spans="1:17">
      <c r="A404" s="2" t="s">
        <v>2536</v>
      </c>
      <c r="B404" s="2">
        <f>COUNTIF(C$2:C404,C404)</f>
        <v>17</v>
      </c>
      <c r="C404" s="2" t="s">
        <v>1188</v>
      </c>
      <c r="D404" s="2" t="s">
        <v>1230</v>
      </c>
      <c r="E404" s="2" t="s">
        <v>106</v>
      </c>
      <c r="F404" s="2" t="s">
        <v>107</v>
      </c>
      <c r="G404" s="2" t="s">
        <v>108</v>
      </c>
      <c r="H404" s="2">
        <v>232200</v>
      </c>
      <c r="I404" s="2" t="s">
        <v>109</v>
      </c>
      <c r="J404" s="2" t="s">
        <v>1231</v>
      </c>
      <c r="K404" s="1" t="s">
        <v>18</v>
      </c>
      <c r="L404" s="2" t="s">
        <v>1729</v>
      </c>
      <c r="M404" s="6" t="s">
        <v>2537</v>
      </c>
      <c r="N404" s="2" t="s">
        <v>1731</v>
      </c>
      <c r="O404" s="2" t="s">
        <v>1732</v>
      </c>
      <c r="P404" s="2" t="s">
        <v>1733</v>
      </c>
      <c r="Q404" s="2" t="str">
        <f t="shared" si="6"/>
        <v>计科学院-网络工程77-17韩乐-毕业生档案-档案转递编号2310373LFXJDZEVGK8转回生源地</v>
      </c>
    </row>
    <row r="405" s="2" customFormat="1" ht="22.5" customHeight="1" spans="1:17">
      <c r="A405" s="2" t="s">
        <v>2538</v>
      </c>
      <c r="B405" s="2">
        <f>COUNTIF(C$2:C405,C405)</f>
        <v>18</v>
      </c>
      <c r="C405" s="2" t="s">
        <v>1188</v>
      </c>
      <c r="D405" s="2" t="s">
        <v>1232</v>
      </c>
      <c r="E405" s="2" t="s">
        <v>458</v>
      </c>
      <c r="F405" s="2" t="s">
        <v>76</v>
      </c>
      <c r="G405" s="2" t="s">
        <v>459</v>
      </c>
      <c r="H405" s="2">
        <v>236700</v>
      </c>
      <c r="I405" s="2" t="s">
        <v>460</v>
      </c>
      <c r="J405" s="2" t="s">
        <v>1233</v>
      </c>
      <c r="K405" s="1" t="s">
        <v>18</v>
      </c>
      <c r="L405" s="2" t="s">
        <v>1729</v>
      </c>
      <c r="M405" s="6" t="s">
        <v>2539</v>
      </c>
      <c r="N405" s="2" t="s">
        <v>1731</v>
      </c>
      <c r="O405" s="2" t="s">
        <v>1732</v>
      </c>
      <c r="P405" s="2" t="s">
        <v>1733</v>
      </c>
      <c r="Q405" s="2" t="str">
        <f t="shared" si="6"/>
        <v>计科学院-网络工程77-18韩磊-毕业生档案-档案转递编号23103737PC0K9RVQ1V转回生源地</v>
      </c>
    </row>
    <row r="406" s="2" customFormat="1" ht="22.5" customHeight="1" spans="1:17">
      <c r="A406" s="2" t="s">
        <v>2540</v>
      </c>
      <c r="B406" s="2">
        <f>COUNTIF(C$2:C406,C406)</f>
        <v>19</v>
      </c>
      <c r="C406" s="2" t="s">
        <v>1188</v>
      </c>
      <c r="D406" s="2" t="s">
        <v>1234</v>
      </c>
      <c r="E406" s="2" t="s">
        <v>629</v>
      </c>
      <c r="F406" s="2" t="s">
        <v>630</v>
      </c>
      <c r="G406" s="2" t="s">
        <v>631</v>
      </c>
      <c r="H406" s="2">
        <v>236600</v>
      </c>
      <c r="I406" s="2" t="s">
        <v>632</v>
      </c>
      <c r="J406" s="2" t="s">
        <v>1235</v>
      </c>
      <c r="K406" s="1" t="s">
        <v>18</v>
      </c>
      <c r="L406" s="2" t="s">
        <v>1729</v>
      </c>
      <c r="M406" s="6" t="s">
        <v>2541</v>
      </c>
      <c r="N406" s="2" t="s">
        <v>1731</v>
      </c>
      <c r="O406" s="2" t="s">
        <v>1732</v>
      </c>
      <c r="P406" s="2" t="s">
        <v>1733</v>
      </c>
      <c r="Q406" s="2" t="str">
        <f t="shared" si="6"/>
        <v>计科学院-网络工程77-19何俊-毕业生档案-档案转递编号2310373F12D53ZUAV6转回生源地</v>
      </c>
    </row>
    <row r="407" s="2" customFormat="1" ht="22.5" customHeight="1" spans="1:17">
      <c r="A407" s="2" t="s">
        <v>2542</v>
      </c>
      <c r="B407" s="2">
        <f>COUNTIF(C$2:C407,C407)</f>
        <v>20</v>
      </c>
      <c r="C407" s="2" t="s">
        <v>1188</v>
      </c>
      <c r="D407" s="2" t="s">
        <v>1236</v>
      </c>
      <c r="E407" s="2" t="s">
        <v>44</v>
      </c>
      <c r="F407" s="2" t="s">
        <v>27</v>
      </c>
      <c r="G407" s="2" t="s">
        <v>45</v>
      </c>
      <c r="H407" s="2">
        <v>234000</v>
      </c>
      <c r="I407" s="2" t="s">
        <v>46</v>
      </c>
      <c r="J407" s="2" t="s">
        <v>1237</v>
      </c>
      <c r="K407" s="1" t="s">
        <v>18</v>
      </c>
      <c r="L407" s="2" t="s">
        <v>1729</v>
      </c>
      <c r="M407" s="6" t="s">
        <v>2543</v>
      </c>
      <c r="N407" s="2" t="s">
        <v>1731</v>
      </c>
      <c r="O407" s="2" t="s">
        <v>1732</v>
      </c>
      <c r="P407" s="2" t="s">
        <v>1733</v>
      </c>
      <c r="Q407" s="2" t="str">
        <f t="shared" si="6"/>
        <v>计科学院-网络工程77-20侯斌-毕业生档案-档案转递编号23103737GMXN9NVJE9转回生源地</v>
      </c>
    </row>
    <row r="408" s="2" customFormat="1" ht="22.5" customHeight="1" spans="1:17">
      <c r="A408" s="2" t="s">
        <v>2544</v>
      </c>
      <c r="B408" s="2">
        <f>COUNTIF(C$2:C408,C408)</f>
        <v>21</v>
      </c>
      <c r="C408" s="2" t="s">
        <v>1188</v>
      </c>
      <c r="D408" s="2" t="s">
        <v>1238</v>
      </c>
      <c r="E408" s="2" t="s">
        <v>219</v>
      </c>
      <c r="F408" s="2" t="s">
        <v>220</v>
      </c>
      <c r="G408" s="2" t="s">
        <v>221</v>
      </c>
      <c r="H408" s="2">
        <v>230000</v>
      </c>
      <c r="I408" s="2" t="s">
        <v>222</v>
      </c>
      <c r="J408" s="2" t="s">
        <v>1239</v>
      </c>
      <c r="K408" s="1" t="s">
        <v>18</v>
      </c>
      <c r="L408" s="2" t="s">
        <v>1729</v>
      </c>
      <c r="M408" s="6" t="s">
        <v>2545</v>
      </c>
      <c r="N408" s="2" t="s">
        <v>1731</v>
      </c>
      <c r="O408" s="2" t="s">
        <v>1732</v>
      </c>
      <c r="P408" s="2" t="s">
        <v>1733</v>
      </c>
      <c r="Q408" s="2" t="str">
        <f t="shared" si="6"/>
        <v>计科学院-网络工程77-21胡博文-毕业生档案-档案转递编号2310373JY3OGQ6P0P4转回生源地</v>
      </c>
    </row>
    <row r="409" s="2" customFormat="1" ht="22.5" customHeight="1" spans="1:17">
      <c r="A409" s="2" t="s">
        <v>2546</v>
      </c>
      <c r="B409" s="2">
        <f>COUNTIF(C$2:C409,C409)</f>
        <v>22</v>
      </c>
      <c r="C409" s="2" t="s">
        <v>1188</v>
      </c>
      <c r="D409" s="2" t="s">
        <v>1240</v>
      </c>
      <c r="E409" s="2" t="s">
        <v>1241</v>
      </c>
      <c r="F409" s="2" t="s">
        <v>1242</v>
      </c>
      <c r="G409" s="2" t="s">
        <v>1243</v>
      </c>
      <c r="H409" s="2">
        <v>230601</v>
      </c>
      <c r="I409" s="2" t="s">
        <v>1244</v>
      </c>
      <c r="J409" s="2" t="s">
        <v>1245</v>
      </c>
      <c r="K409" s="1" t="s">
        <v>532</v>
      </c>
      <c r="L409" s="2" t="s">
        <v>1729</v>
      </c>
      <c r="M409" s="6" t="s">
        <v>2547</v>
      </c>
      <c r="N409" s="2" t="s">
        <v>1731</v>
      </c>
      <c r="O409" s="2" t="s">
        <v>1732</v>
      </c>
      <c r="P409" s="2" t="s">
        <v>1733</v>
      </c>
      <c r="Q409" s="2" t="str">
        <f t="shared" si="6"/>
        <v>计科学院-网络工程77-22胡晨-毕业生档案-档案转递编号2310373OBZ1KGWGELO签约单位接收</v>
      </c>
    </row>
    <row r="410" s="2" customFormat="1" ht="22.5" customHeight="1" spans="1:17">
      <c r="A410" s="2" t="s">
        <v>2548</v>
      </c>
      <c r="B410" s="2">
        <f>COUNTIF(C$2:C410,C410)</f>
        <v>23</v>
      </c>
      <c r="C410" s="2" t="s">
        <v>1188</v>
      </c>
      <c r="D410" s="2" t="s">
        <v>1246</v>
      </c>
      <c r="E410" s="2" t="s">
        <v>469</v>
      </c>
      <c r="F410" s="2" t="s">
        <v>82</v>
      </c>
      <c r="G410" s="2" t="s">
        <v>470</v>
      </c>
      <c r="H410" s="2">
        <v>233400</v>
      </c>
      <c r="I410" s="2" t="s">
        <v>471</v>
      </c>
      <c r="J410" s="2" t="s">
        <v>1247</v>
      </c>
      <c r="K410" s="1" t="s">
        <v>18</v>
      </c>
      <c r="L410" s="2" t="s">
        <v>1729</v>
      </c>
      <c r="M410" s="6" t="s">
        <v>2549</v>
      </c>
      <c r="N410" s="2" t="s">
        <v>1731</v>
      </c>
      <c r="O410" s="2" t="s">
        <v>1732</v>
      </c>
      <c r="P410" s="2" t="s">
        <v>1733</v>
      </c>
      <c r="Q410" s="2" t="str">
        <f t="shared" si="6"/>
        <v>计科学院-网络工程77-23胡永琦-毕业生档案-档案转递编号23103732CC22U9L93U转回生源地</v>
      </c>
    </row>
    <row r="411" s="2" customFormat="1" ht="22.5" customHeight="1" spans="1:17">
      <c r="A411" s="2" t="s">
        <v>2550</v>
      </c>
      <c r="B411" s="2">
        <f>COUNTIF(C$2:C411,C411)</f>
        <v>24</v>
      </c>
      <c r="C411" s="2" t="s">
        <v>1188</v>
      </c>
      <c r="D411" s="2" t="s">
        <v>1248</v>
      </c>
      <c r="E411" s="2" t="s">
        <v>1249</v>
      </c>
      <c r="F411" s="2" t="s">
        <v>76</v>
      </c>
      <c r="G411" s="2" t="s">
        <v>1250</v>
      </c>
      <c r="H411" s="2">
        <v>300000</v>
      </c>
      <c r="I411" s="2" t="s">
        <v>1251</v>
      </c>
      <c r="J411" s="2" t="s">
        <v>1252</v>
      </c>
      <c r="K411" s="1" t="s">
        <v>18</v>
      </c>
      <c r="L411" s="2" t="s">
        <v>1729</v>
      </c>
      <c r="M411" s="6" t="s">
        <v>2551</v>
      </c>
      <c r="N411" s="2" t="s">
        <v>1731</v>
      </c>
      <c r="O411" s="2" t="s">
        <v>1732</v>
      </c>
      <c r="P411" s="2" t="s">
        <v>1733</v>
      </c>
      <c r="Q411" s="2" t="str">
        <f t="shared" si="6"/>
        <v>计科学院-网络工程77-24纪鹏-毕业生档案-档案转递编号2310373RD7G78490GR转回生源地</v>
      </c>
    </row>
    <row r="412" s="2" customFormat="1" ht="22.5" customHeight="1" spans="1:17">
      <c r="A412" s="2" t="s">
        <v>2552</v>
      </c>
      <c r="B412" s="2">
        <f>COUNTIF(C$2:C412,C412)</f>
        <v>25</v>
      </c>
      <c r="C412" s="2" t="s">
        <v>1188</v>
      </c>
      <c r="D412" s="2" t="s">
        <v>1253</v>
      </c>
      <c r="E412" s="2" t="s">
        <v>276</v>
      </c>
      <c r="F412" s="2" t="s">
        <v>277</v>
      </c>
      <c r="G412" s="2" t="s">
        <v>278</v>
      </c>
      <c r="H412" s="2">
        <v>246500</v>
      </c>
      <c r="I412" s="2" t="s">
        <v>279</v>
      </c>
      <c r="J412" s="2" t="s">
        <v>1254</v>
      </c>
      <c r="K412" s="1" t="s">
        <v>18</v>
      </c>
      <c r="L412" s="2" t="s">
        <v>1729</v>
      </c>
      <c r="M412" s="6" t="s">
        <v>2553</v>
      </c>
      <c r="N412" s="2" t="s">
        <v>1731</v>
      </c>
      <c r="O412" s="2" t="s">
        <v>1732</v>
      </c>
      <c r="P412" s="2" t="s">
        <v>1733</v>
      </c>
      <c r="Q412" s="2" t="str">
        <f t="shared" si="6"/>
        <v>计科学院-网络工程77-25季胜-毕业生档案-档案转递编号23103734O1XGP7YO3M转回生源地</v>
      </c>
    </row>
    <row r="413" s="2" customFormat="1" ht="22.5" customHeight="1" spans="1:17">
      <c r="A413" s="2" t="s">
        <v>2554</v>
      </c>
      <c r="B413" s="2">
        <f>COUNTIF(C$2:C413,C413)</f>
        <v>26</v>
      </c>
      <c r="C413" s="2" t="s">
        <v>1188</v>
      </c>
      <c r="D413" s="2" t="s">
        <v>1255</v>
      </c>
      <c r="E413" s="2" t="s">
        <v>219</v>
      </c>
      <c r="F413" s="2" t="s">
        <v>220</v>
      </c>
      <c r="G413" s="2" t="s">
        <v>221</v>
      </c>
      <c r="H413" s="2">
        <v>230000</v>
      </c>
      <c r="I413" s="2" t="s">
        <v>222</v>
      </c>
      <c r="J413" s="2" t="s">
        <v>1256</v>
      </c>
      <c r="K413" s="1" t="s">
        <v>18</v>
      </c>
      <c r="L413" s="2" t="s">
        <v>1729</v>
      </c>
      <c r="M413" s="6" t="s">
        <v>2555</v>
      </c>
      <c r="N413" s="2" t="s">
        <v>1731</v>
      </c>
      <c r="O413" s="2" t="s">
        <v>1732</v>
      </c>
      <c r="P413" s="2" t="s">
        <v>1733</v>
      </c>
      <c r="Q413" s="2" t="str">
        <f t="shared" si="6"/>
        <v>计科学院-网络工程77-26李辰-毕业生档案-档案转递编号231037351DN97RVSNU转回生源地</v>
      </c>
    </row>
    <row r="414" s="2" customFormat="1" ht="22.5" customHeight="1" spans="1:17">
      <c r="A414" s="2" t="s">
        <v>2556</v>
      </c>
      <c r="B414" s="2">
        <f>COUNTIF(C$2:C414,C414)</f>
        <v>27</v>
      </c>
      <c r="C414" s="2" t="s">
        <v>1188</v>
      </c>
      <c r="D414" s="2" t="s">
        <v>1257</v>
      </c>
      <c r="E414" s="2" t="s">
        <v>276</v>
      </c>
      <c r="F414" s="2" t="s">
        <v>277</v>
      </c>
      <c r="G414" s="2" t="s">
        <v>278</v>
      </c>
      <c r="H414" s="2">
        <v>246500</v>
      </c>
      <c r="I414" s="2" t="s">
        <v>279</v>
      </c>
      <c r="J414" s="2" t="s">
        <v>1258</v>
      </c>
      <c r="K414" s="1" t="s">
        <v>18</v>
      </c>
      <c r="L414" s="2" t="s">
        <v>1729</v>
      </c>
      <c r="M414" s="6" t="s">
        <v>2557</v>
      </c>
      <c r="N414" s="2" t="s">
        <v>1731</v>
      </c>
      <c r="O414" s="2" t="s">
        <v>1732</v>
      </c>
      <c r="P414" s="2" t="s">
        <v>1733</v>
      </c>
      <c r="Q414" s="2" t="str">
        <f t="shared" si="6"/>
        <v>计科学院-网络工程77-27李静-毕业生档案-档案转递编号2310373JZKYAAW4T03转回生源地</v>
      </c>
    </row>
    <row r="415" s="2" customFormat="1" ht="22.5" customHeight="1" spans="1:17">
      <c r="A415" s="2" t="s">
        <v>2558</v>
      </c>
      <c r="B415" s="2">
        <f>COUNTIF(C$2:C415,C415)</f>
        <v>28</v>
      </c>
      <c r="C415" s="2" t="s">
        <v>1188</v>
      </c>
      <c r="D415" s="2" t="s">
        <v>1259</v>
      </c>
      <c r="E415" s="2" t="s">
        <v>67</v>
      </c>
      <c r="F415" s="2" t="s">
        <v>68</v>
      </c>
      <c r="G415" s="2" t="s">
        <v>69</v>
      </c>
      <c r="H415" s="2">
        <v>231100</v>
      </c>
      <c r="I415" s="2" t="s">
        <v>70</v>
      </c>
      <c r="J415" s="2" t="s">
        <v>1260</v>
      </c>
      <c r="K415" s="1" t="s">
        <v>18</v>
      </c>
      <c r="L415" s="2" t="s">
        <v>1729</v>
      </c>
      <c r="M415" s="6" t="s">
        <v>2559</v>
      </c>
      <c r="N415" s="2" t="s">
        <v>1731</v>
      </c>
      <c r="O415" s="2" t="s">
        <v>1732</v>
      </c>
      <c r="P415" s="2" t="s">
        <v>1733</v>
      </c>
      <c r="Q415" s="2" t="str">
        <f t="shared" si="6"/>
        <v>计科学院-网络工程77-28李有数-毕业生档案-档案转递编号2310373RUMLOFXVFY7转回生源地</v>
      </c>
    </row>
    <row r="416" s="2" customFormat="1" ht="22.5" customHeight="1" spans="1:17">
      <c r="A416" s="2" t="s">
        <v>2560</v>
      </c>
      <c r="B416" s="2">
        <f>COUNTIF(C$2:C416,C416)</f>
        <v>29</v>
      </c>
      <c r="C416" s="2" t="s">
        <v>1188</v>
      </c>
      <c r="D416" s="2" t="s">
        <v>1261</v>
      </c>
      <c r="E416" s="2" t="s">
        <v>673</v>
      </c>
      <c r="F416" s="2" t="s">
        <v>674</v>
      </c>
      <c r="G416" s="2" t="s">
        <v>675</v>
      </c>
      <c r="H416" s="2">
        <v>231200</v>
      </c>
      <c r="I416" s="2" t="s">
        <v>676</v>
      </c>
      <c r="J416" s="2" t="s">
        <v>1262</v>
      </c>
      <c r="K416" s="1" t="s">
        <v>18</v>
      </c>
      <c r="L416" s="2" t="s">
        <v>1729</v>
      </c>
      <c r="M416" s="6" t="s">
        <v>2561</v>
      </c>
      <c r="N416" s="2" t="s">
        <v>1731</v>
      </c>
      <c r="O416" s="2" t="s">
        <v>1732</v>
      </c>
      <c r="P416" s="2" t="s">
        <v>1733</v>
      </c>
      <c r="Q416" s="2" t="str">
        <f t="shared" si="6"/>
        <v>计科学院-网络工程77-29梁雨欣-毕业生档案-档案转递编号2310373KAQYI4QECV1转回生源地</v>
      </c>
    </row>
    <row r="417" s="2" customFormat="1" ht="22.5" customHeight="1" spans="1:17">
      <c r="A417" s="2" t="s">
        <v>2562</v>
      </c>
      <c r="B417" s="2">
        <f>COUNTIF(C$2:C417,C417)</f>
        <v>30</v>
      </c>
      <c r="C417" s="2" t="s">
        <v>1188</v>
      </c>
      <c r="D417" s="2" t="s">
        <v>1263</v>
      </c>
      <c r="E417" s="2" t="s">
        <v>994</v>
      </c>
      <c r="F417" s="2" t="s">
        <v>995</v>
      </c>
      <c r="G417" s="2" t="s">
        <v>996</v>
      </c>
      <c r="H417" s="2">
        <v>246400</v>
      </c>
      <c r="I417" s="2" t="s">
        <v>997</v>
      </c>
      <c r="J417" s="2" t="s">
        <v>1264</v>
      </c>
      <c r="K417" s="1" t="s">
        <v>18</v>
      </c>
      <c r="L417" s="2" t="s">
        <v>1729</v>
      </c>
      <c r="M417" s="6" t="s">
        <v>2563</v>
      </c>
      <c r="N417" s="2" t="s">
        <v>1731</v>
      </c>
      <c r="O417" s="2" t="s">
        <v>1732</v>
      </c>
      <c r="P417" s="2" t="s">
        <v>1733</v>
      </c>
      <c r="Q417" s="2" t="str">
        <f t="shared" si="6"/>
        <v>计科学院-网络工程77-30刘吉婷-毕业生档案-档案转递编号2310373JTFYL89RY44转回生源地</v>
      </c>
    </row>
    <row r="418" s="2" customFormat="1" ht="22.5" customHeight="1" spans="1:17">
      <c r="A418" s="2" t="s">
        <v>2564</v>
      </c>
      <c r="B418" s="2">
        <f>COUNTIF(C$2:C418,C418)</f>
        <v>31</v>
      </c>
      <c r="C418" s="2" t="s">
        <v>1188</v>
      </c>
      <c r="D418" s="2" t="s">
        <v>1265</v>
      </c>
      <c r="E418" s="2" t="s">
        <v>136</v>
      </c>
      <c r="F418" s="2" t="s">
        <v>137</v>
      </c>
      <c r="G418" s="2" t="s">
        <v>138</v>
      </c>
      <c r="H418" s="2">
        <v>235200</v>
      </c>
      <c r="I418" s="2" t="s">
        <v>139</v>
      </c>
      <c r="J418" s="2" t="s">
        <v>1266</v>
      </c>
      <c r="K418" s="1" t="s">
        <v>18</v>
      </c>
      <c r="L418" s="2" t="s">
        <v>1729</v>
      </c>
      <c r="M418" s="6" t="s">
        <v>2565</v>
      </c>
      <c r="N418" s="2" t="s">
        <v>1731</v>
      </c>
      <c r="O418" s="2" t="s">
        <v>1732</v>
      </c>
      <c r="P418" s="2" t="s">
        <v>1733</v>
      </c>
      <c r="Q418" s="2" t="str">
        <f t="shared" si="6"/>
        <v>计科学院-网络工程77-31刘杰-毕业生档案-档案转递编号2310373P701RZ7K8Q9转回生源地</v>
      </c>
    </row>
    <row r="419" s="2" customFormat="1" ht="22.5" customHeight="1" spans="1:17">
      <c r="A419" s="2" t="s">
        <v>2566</v>
      </c>
      <c r="B419" s="2">
        <f>COUNTIF(C$2:C419,C419)</f>
        <v>32</v>
      </c>
      <c r="C419" s="2" t="s">
        <v>1188</v>
      </c>
      <c r="D419" s="2" t="s">
        <v>1267</v>
      </c>
      <c r="E419" s="2" t="s">
        <v>55</v>
      </c>
      <c r="F419" s="2" t="s">
        <v>56</v>
      </c>
      <c r="G419" s="2" t="s">
        <v>57</v>
      </c>
      <c r="H419" s="2">
        <v>236300</v>
      </c>
      <c r="I419" s="2" t="s">
        <v>58</v>
      </c>
      <c r="J419" s="2" t="s">
        <v>1268</v>
      </c>
      <c r="K419" s="1" t="s">
        <v>18</v>
      </c>
      <c r="L419" s="2" t="s">
        <v>1729</v>
      </c>
      <c r="M419" s="6" t="s">
        <v>2567</v>
      </c>
      <c r="N419" s="2" t="s">
        <v>1731</v>
      </c>
      <c r="O419" s="2" t="s">
        <v>1732</v>
      </c>
      <c r="P419" s="2" t="s">
        <v>1733</v>
      </c>
      <c r="Q419" s="2" t="str">
        <f t="shared" si="6"/>
        <v>计科学院-网络工程77-32刘康-毕业生档案-档案转递编号2310373ME8559DXGJ5转回生源地</v>
      </c>
    </row>
    <row r="420" s="2" customFormat="1" ht="22.5" customHeight="1" spans="1:17">
      <c r="A420" s="2" t="s">
        <v>2568</v>
      </c>
      <c r="B420" s="2">
        <f>COUNTIF(C$2:C420,C420)</f>
        <v>33</v>
      </c>
      <c r="C420" s="2" t="s">
        <v>1188</v>
      </c>
      <c r="D420" s="2" t="s">
        <v>1269</v>
      </c>
      <c r="E420" s="2" t="s">
        <v>55</v>
      </c>
      <c r="F420" s="2" t="s">
        <v>56</v>
      </c>
      <c r="G420" s="2" t="s">
        <v>57</v>
      </c>
      <c r="H420" s="2">
        <v>236300</v>
      </c>
      <c r="I420" s="2" t="s">
        <v>58</v>
      </c>
      <c r="J420" s="2" t="s">
        <v>1270</v>
      </c>
      <c r="K420" s="1" t="s">
        <v>18</v>
      </c>
      <c r="L420" s="2" t="s">
        <v>1729</v>
      </c>
      <c r="M420" s="6" t="s">
        <v>2569</v>
      </c>
      <c r="N420" s="2" t="s">
        <v>1731</v>
      </c>
      <c r="O420" s="2" t="s">
        <v>1732</v>
      </c>
      <c r="P420" s="2" t="s">
        <v>1733</v>
      </c>
      <c r="Q420" s="2" t="str">
        <f t="shared" si="6"/>
        <v>计科学院-网络工程77-33刘双猛-毕业生档案-档案转递编号2310373NJF8XLFM8UL转回生源地</v>
      </c>
    </row>
    <row r="421" s="2" customFormat="1" ht="22.5" customHeight="1" spans="1:17">
      <c r="A421" s="2" t="s">
        <v>2570</v>
      </c>
      <c r="B421" s="2">
        <f>COUNTIF(C$2:C421,C421)</f>
        <v>34</v>
      </c>
      <c r="C421" s="2" t="s">
        <v>1188</v>
      </c>
      <c r="D421" s="2" t="s">
        <v>1271</v>
      </c>
      <c r="E421" s="2" t="s">
        <v>159</v>
      </c>
      <c r="F421" s="2" t="s">
        <v>76</v>
      </c>
      <c r="G421" s="2" t="s">
        <v>160</v>
      </c>
      <c r="H421" s="2">
        <v>236800</v>
      </c>
      <c r="I421" s="2" t="s">
        <v>161</v>
      </c>
      <c r="J421" s="2" t="s">
        <v>1272</v>
      </c>
      <c r="K421" s="1" t="s">
        <v>18</v>
      </c>
      <c r="L421" s="2" t="s">
        <v>1729</v>
      </c>
      <c r="M421" s="6" t="s">
        <v>2571</v>
      </c>
      <c r="N421" s="2" t="s">
        <v>1731</v>
      </c>
      <c r="O421" s="2" t="s">
        <v>1732</v>
      </c>
      <c r="P421" s="2" t="s">
        <v>1733</v>
      </c>
      <c r="Q421" s="2" t="str">
        <f t="shared" si="6"/>
        <v>计科学院-网络工程77-34栾硕磊-毕业生档案-档案转递编号2310373J762P4PRX4A转回生源地</v>
      </c>
    </row>
    <row r="422" s="2" customFormat="1" ht="22.5" customHeight="1" spans="1:17">
      <c r="A422" s="2" t="s">
        <v>2572</v>
      </c>
      <c r="B422" s="2">
        <f>COUNTIF(C$2:C422,C422)</f>
        <v>35</v>
      </c>
      <c r="C422" s="2" t="s">
        <v>1188</v>
      </c>
      <c r="D422" s="2" t="s">
        <v>1273</v>
      </c>
      <c r="E422" s="2" t="s">
        <v>392</v>
      </c>
      <c r="F422" s="2" t="s">
        <v>393</v>
      </c>
      <c r="G422" s="2" t="s">
        <v>394</v>
      </c>
      <c r="H422" s="2">
        <v>234000</v>
      </c>
      <c r="I422" s="2" t="s">
        <v>395</v>
      </c>
      <c r="J422" s="2" t="s">
        <v>1274</v>
      </c>
      <c r="K422" s="1" t="s">
        <v>18</v>
      </c>
      <c r="L422" s="2" t="s">
        <v>1729</v>
      </c>
      <c r="M422" s="6" t="s">
        <v>2573</v>
      </c>
      <c r="N422" s="2" t="s">
        <v>1731</v>
      </c>
      <c r="O422" s="2" t="s">
        <v>1732</v>
      </c>
      <c r="P422" s="2" t="s">
        <v>1733</v>
      </c>
      <c r="Q422" s="2" t="str">
        <f t="shared" si="6"/>
        <v>计科学院-网络工程77-35吕孝卓-毕业生档案-档案转递编号2310373P4JFGUQJ652转回生源地</v>
      </c>
    </row>
    <row r="423" s="2" customFormat="1" ht="22.5" customHeight="1" spans="1:17">
      <c r="A423" s="2" t="s">
        <v>2574</v>
      </c>
      <c r="B423" s="2">
        <f>COUNTIF(C$2:C423,C423)</f>
        <v>36</v>
      </c>
      <c r="C423" s="2" t="s">
        <v>1188</v>
      </c>
      <c r="D423" s="2" t="s">
        <v>1275</v>
      </c>
      <c r="E423" s="2" t="s">
        <v>347</v>
      </c>
      <c r="F423" s="2" t="s">
        <v>348</v>
      </c>
      <c r="G423" s="2" t="s">
        <v>349</v>
      </c>
      <c r="H423" s="2">
        <v>233700</v>
      </c>
      <c r="I423" s="2" t="s">
        <v>350</v>
      </c>
      <c r="J423" s="2" t="s">
        <v>1276</v>
      </c>
      <c r="K423" s="1" t="s">
        <v>18</v>
      </c>
      <c r="L423" s="2" t="s">
        <v>1729</v>
      </c>
      <c r="M423" s="6" t="s">
        <v>2575</v>
      </c>
      <c r="N423" s="2" t="s">
        <v>1731</v>
      </c>
      <c r="O423" s="2" t="s">
        <v>1732</v>
      </c>
      <c r="P423" s="2" t="s">
        <v>1733</v>
      </c>
      <c r="Q423" s="2" t="str">
        <f t="shared" si="6"/>
        <v>计科学院-网络工程77-36欧子豪-毕业生档案-档案转递编号2310373YPIH7O9VHPN转回生源地</v>
      </c>
    </row>
    <row r="424" s="2" customFormat="1" ht="22.5" customHeight="1" spans="1:17">
      <c r="A424" s="2" t="s">
        <v>2576</v>
      </c>
      <c r="B424" s="2">
        <f>COUNTIF(C$2:C424,C424)</f>
        <v>37</v>
      </c>
      <c r="C424" s="2" t="s">
        <v>1188</v>
      </c>
      <c r="D424" s="2" t="s">
        <v>1277</v>
      </c>
      <c r="E424" s="2" t="s">
        <v>673</v>
      </c>
      <c r="F424" s="2" t="s">
        <v>674</v>
      </c>
      <c r="G424" s="2" t="s">
        <v>675</v>
      </c>
      <c r="H424" s="2">
        <v>231200</v>
      </c>
      <c r="I424" s="2" t="s">
        <v>676</v>
      </c>
      <c r="J424" s="2" t="s">
        <v>1278</v>
      </c>
      <c r="K424" s="1" t="s">
        <v>18</v>
      </c>
      <c r="L424" s="2" t="s">
        <v>1729</v>
      </c>
      <c r="M424" s="6" t="s">
        <v>2577</v>
      </c>
      <c r="N424" s="2" t="s">
        <v>1731</v>
      </c>
      <c r="O424" s="2" t="s">
        <v>1732</v>
      </c>
      <c r="P424" s="2" t="s">
        <v>1733</v>
      </c>
      <c r="Q424" s="2" t="str">
        <f t="shared" si="6"/>
        <v>计科学院-网络工程77-37潘翔-毕业生档案-档案转递编号2310373WC2QJLYGEYT转回生源地</v>
      </c>
    </row>
    <row r="425" s="2" customFormat="1" ht="22.5" customHeight="1" spans="1:17">
      <c r="A425" s="2" t="s">
        <v>2578</v>
      </c>
      <c r="B425" s="2">
        <f>COUNTIF(C$2:C425,C425)</f>
        <v>38</v>
      </c>
      <c r="C425" s="2" t="s">
        <v>1188</v>
      </c>
      <c r="D425" s="2" t="s">
        <v>1279</v>
      </c>
      <c r="E425" s="2" t="s">
        <v>67</v>
      </c>
      <c r="F425" s="2" t="s">
        <v>68</v>
      </c>
      <c r="G425" s="2" t="s">
        <v>69</v>
      </c>
      <c r="H425" s="2">
        <v>231100</v>
      </c>
      <c r="I425" s="2" t="s">
        <v>70</v>
      </c>
      <c r="J425" s="2" t="s">
        <v>1280</v>
      </c>
      <c r="K425" s="1" t="s">
        <v>18</v>
      </c>
      <c r="L425" s="2" t="s">
        <v>1729</v>
      </c>
      <c r="M425" s="6" t="s">
        <v>2579</v>
      </c>
      <c r="N425" s="2" t="s">
        <v>1731</v>
      </c>
      <c r="O425" s="2" t="s">
        <v>1732</v>
      </c>
      <c r="P425" s="2" t="s">
        <v>1733</v>
      </c>
      <c r="Q425" s="2" t="str">
        <f t="shared" si="6"/>
        <v>计科学院-网络工程77-38阮敬业-毕业生档案-档案转递编号2310373CFAKHWE1A4W转回生源地</v>
      </c>
    </row>
    <row r="426" s="2" customFormat="1" ht="22.5" customHeight="1" spans="1:17">
      <c r="A426" s="2" t="s">
        <v>2580</v>
      </c>
      <c r="B426" s="2">
        <f>COUNTIF(C$2:C426,C426)</f>
        <v>39</v>
      </c>
      <c r="C426" s="2" t="s">
        <v>1188</v>
      </c>
      <c r="D426" s="2" t="s">
        <v>1281</v>
      </c>
      <c r="E426" s="2" t="s">
        <v>81</v>
      </c>
      <c r="F426" s="2" t="s">
        <v>82</v>
      </c>
      <c r="G426" s="2" t="s">
        <v>83</v>
      </c>
      <c r="H426" s="2">
        <v>246200</v>
      </c>
      <c r="I426" s="2" t="s">
        <v>84</v>
      </c>
      <c r="J426" s="2" t="s">
        <v>1282</v>
      </c>
      <c r="K426" s="1" t="s">
        <v>18</v>
      </c>
      <c r="L426" s="2" t="s">
        <v>1729</v>
      </c>
      <c r="M426" s="6" t="s">
        <v>2581</v>
      </c>
      <c r="N426" s="2" t="s">
        <v>1731</v>
      </c>
      <c r="O426" s="2" t="s">
        <v>1732</v>
      </c>
      <c r="P426" s="2" t="s">
        <v>1733</v>
      </c>
      <c r="Q426" s="2" t="str">
        <f t="shared" si="6"/>
        <v>计科学院-网络工程77-39商泽-毕业生档案-档案转递编号23103734QONNUFSE0K转回生源地</v>
      </c>
    </row>
    <row r="427" s="2" customFormat="1" ht="22.5" customHeight="1" spans="1:17">
      <c r="A427" s="2" t="s">
        <v>2582</v>
      </c>
      <c r="B427" s="2">
        <f>COUNTIF(C$2:C427,C427)</f>
        <v>40</v>
      </c>
      <c r="C427" s="2" t="s">
        <v>1188</v>
      </c>
      <c r="D427" s="2" t="s">
        <v>1283</v>
      </c>
      <c r="E427" s="2" t="s">
        <v>81</v>
      </c>
      <c r="F427" s="2" t="s">
        <v>82</v>
      </c>
      <c r="G427" s="2" t="s">
        <v>83</v>
      </c>
      <c r="H427" s="2">
        <v>246200</v>
      </c>
      <c r="I427" s="2" t="s">
        <v>84</v>
      </c>
      <c r="J427" s="2" t="s">
        <v>1284</v>
      </c>
      <c r="K427" s="1" t="s">
        <v>18</v>
      </c>
      <c r="L427" s="2" t="s">
        <v>1729</v>
      </c>
      <c r="M427" s="6" t="s">
        <v>2583</v>
      </c>
      <c r="N427" s="2" t="s">
        <v>1731</v>
      </c>
      <c r="O427" s="2" t="s">
        <v>1732</v>
      </c>
      <c r="P427" s="2" t="s">
        <v>1733</v>
      </c>
      <c r="Q427" s="2" t="str">
        <f t="shared" si="6"/>
        <v>计科学院-网络工程77-40沈安平-毕业生档案-档案转递编号2310373GO53NTYFNWD转回生源地</v>
      </c>
    </row>
    <row r="428" s="2" customFormat="1" ht="22.5" customHeight="1" spans="1:17">
      <c r="A428" s="2" t="s">
        <v>2584</v>
      </c>
      <c r="B428" s="2">
        <f>COUNTIF(C$2:C428,C428)</f>
        <v>41</v>
      </c>
      <c r="C428" s="2" t="s">
        <v>1188</v>
      </c>
      <c r="D428" s="2" t="s">
        <v>1285</v>
      </c>
      <c r="E428" s="2" t="s">
        <v>290</v>
      </c>
      <c r="F428" s="2" t="s">
        <v>291</v>
      </c>
      <c r="G428" s="2" t="s">
        <v>292</v>
      </c>
      <c r="H428" s="2">
        <v>230000</v>
      </c>
      <c r="I428" s="2" t="s">
        <v>293</v>
      </c>
      <c r="J428" s="2" t="s">
        <v>1286</v>
      </c>
      <c r="K428" s="1" t="s">
        <v>18</v>
      </c>
      <c r="L428" s="2" t="s">
        <v>1729</v>
      </c>
      <c r="M428" s="6" t="s">
        <v>2585</v>
      </c>
      <c r="N428" s="2" t="s">
        <v>1731</v>
      </c>
      <c r="O428" s="2" t="s">
        <v>1732</v>
      </c>
      <c r="P428" s="2" t="s">
        <v>1733</v>
      </c>
      <c r="Q428" s="2" t="str">
        <f t="shared" si="6"/>
        <v>计科学院-网络工程77-41沈威-毕业生档案-档案转递编号2310373Y6DZ0OBTFPV转回生源地</v>
      </c>
    </row>
    <row r="429" s="2" customFormat="1" ht="22.5" customHeight="1" spans="1:17">
      <c r="A429" s="2" t="s">
        <v>2586</v>
      </c>
      <c r="B429" s="2">
        <f>COUNTIF(C$2:C429,C429)</f>
        <v>42</v>
      </c>
      <c r="C429" s="2" t="s">
        <v>1188</v>
      </c>
      <c r="D429" s="2" t="s">
        <v>1287</v>
      </c>
      <c r="E429" s="2" t="s">
        <v>61</v>
      </c>
      <c r="F429" s="2" t="s">
        <v>62</v>
      </c>
      <c r="G429" s="2" t="s">
        <v>63</v>
      </c>
      <c r="H429" s="2">
        <v>231300</v>
      </c>
      <c r="I429" s="2" t="s">
        <v>64</v>
      </c>
      <c r="J429" s="2" t="s">
        <v>1288</v>
      </c>
      <c r="K429" s="1" t="s">
        <v>18</v>
      </c>
      <c r="L429" s="2" t="s">
        <v>1729</v>
      </c>
      <c r="M429" s="6" t="s">
        <v>2587</v>
      </c>
      <c r="N429" s="2" t="s">
        <v>1731</v>
      </c>
      <c r="O429" s="2" t="s">
        <v>1732</v>
      </c>
      <c r="P429" s="2" t="s">
        <v>1733</v>
      </c>
      <c r="Q429" s="2" t="str">
        <f t="shared" si="6"/>
        <v>计科学院-网络工程77-42孙舒洁-毕业生档案-档案转递编号2310373ZXMV7OSQXRU转回生源地</v>
      </c>
    </row>
    <row r="430" s="2" customFormat="1" ht="22.5" customHeight="1" spans="1:17">
      <c r="A430" s="2" t="s">
        <v>2588</v>
      </c>
      <c r="B430" s="2">
        <f>COUNTIF(C$2:C430,C430)</f>
        <v>43</v>
      </c>
      <c r="C430" s="2" t="s">
        <v>1188</v>
      </c>
      <c r="D430" s="2" t="s">
        <v>1289</v>
      </c>
      <c r="E430" s="2" t="s">
        <v>67</v>
      </c>
      <c r="F430" s="2" t="s">
        <v>68</v>
      </c>
      <c r="G430" s="2" t="s">
        <v>69</v>
      </c>
      <c r="H430" s="2">
        <v>231100</v>
      </c>
      <c r="I430" s="2" t="s">
        <v>70</v>
      </c>
      <c r="J430" s="2" t="s">
        <v>1290</v>
      </c>
      <c r="K430" s="1" t="s">
        <v>18</v>
      </c>
      <c r="L430" s="2" t="s">
        <v>1729</v>
      </c>
      <c r="M430" s="6" t="s">
        <v>2589</v>
      </c>
      <c r="N430" s="2" t="s">
        <v>1731</v>
      </c>
      <c r="O430" s="2" t="s">
        <v>1732</v>
      </c>
      <c r="P430" s="2" t="s">
        <v>1733</v>
      </c>
      <c r="Q430" s="2" t="str">
        <f t="shared" si="6"/>
        <v>计科学院-网络工程77-43孙涛-毕业生档案-档案转递编号2310373T66TYMXF5CM转回生源地</v>
      </c>
    </row>
    <row r="431" s="2" customFormat="1" ht="22.5" customHeight="1" spans="1:17">
      <c r="A431" s="2" t="s">
        <v>2590</v>
      </c>
      <c r="B431" s="2">
        <f>COUNTIF(C$2:C431,C431)</f>
        <v>44</v>
      </c>
      <c r="C431" s="2" t="s">
        <v>1188</v>
      </c>
      <c r="D431" s="2" t="s">
        <v>1291</v>
      </c>
      <c r="E431" s="2" t="s">
        <v>55</v>
      </c>
      <c r="F431" s="2" t="s">
        <v>56</v>
      </c>
      <c r="G431" s="2" t="s">
        <v>57</v>
      </c>
      <c r="H431" s="2">
        <v>236300</v>
      </c>
      <c r="I431" s="2" t="s">
        <v>58</v>
      </c>
      <c r="J431" s="2" t="s">
        <v>1292</v>
      </c>
      <c r="K431" s="1" t="s">
        <v>18</v>
      </c>
      <c r="L431" s="2" t="s">
        <v>1729</v>
      </c>
      <c r="M431" s="6" t="s">
        <v>2591</v>
      </c>
      <c r="N431" s="2" t="s">
        <v>1731</v>
      </c>
      <c r="O431" s="2" t="s">
        <v>1732</v>
      </c>
      <c r="P431" s="2" t="s">
        <v>1733</v>
      </c>
      <c r="Q431" s="2" t="str">
        <f t="shared" si="6"/>
        <v>计科学院-网络工程77-44孙亚成-毕业生档案-档案转递编号2310373UJYTZQH6U6P转回生源地</v>
      </c>
    </row>
    <row r="432" s="2" customFormat="1" ht="22.5" customHeight="1" spans="1:17">
      <c r="A432" s="2" t="s">
        <v>2592</v>
      </c>
      <c r="B432" s="2">
        <f>COUNTIF(C$2:C432,C432)</f>
        <v>45</v>
      </c>
      <c r="C432" s="2" t="s">
        <v>1188</v>
      </c>
      <c r="D432" s="2" t="s">
        <v>1293</v>
      </c>
      <c r="E432" s="2" t="s">
        <v>418</v>
      </c>
      <c r="F432" s="2" t="s">
        <v>419</v>
      </c>
      <c r="G432" s="2" t="s">
        <v>420</v>
      </c>
      <c r="H432" s="2">
        <v>231400</v>
      </c>
      <c r="I432" s="2" t="s">
        <v>421</v>
      </c>
      <c r="J432" s="2" t="s">
        <v>1294</v>
      </c>
      <c r="K432" s="1" t="s">
        <v>18</v>
      </c>
      <c r="L432" s="2" t="s">
        <v>1729</v>
      </c>
      <c r="M432" s="6" t="s">
        <v>2593</v>
      </c>
      <c r="N432" s="2" t="s">
        <v>1731</v>
      </c>
      <c r="O432" s="2" t="s">
        <v>1732</v>
      </c>
      <c r="P432" s="2" t="s">
        <v>1733</v>
      </c>
      <c r="Q432" s="2" t="str">
        <f t="shared" si="6"/>
        <v>计科学院-网络工程77-45汪浩天-毕业生档案-档案转递编号2310373K9LX641A3OL转回生源地</v>
      </c>
    </row>
    <row r="433" s="2" customFormat="1" ht="22.5" customHeight="1" spans="1:17">
      <c r="A433" s="2" t="s">
        <v>2594</v>
      </c>
      <c r="B433" s="2">
        <f>COUNTIF(C$2:C433,C433)</f>
        <v>46</v>
      </c>
      <c r="C433" s="2" t="s">
        <v>1188</v>
      </c>
      <c r="D433" s="2" t="s">
        <v>1295</v>
      </c>
      <c r="E433" s="2" t="s">
        <v>89</v>
      </c>
      <c r="F433" s="2" t="s">
        <v>90</v>
      </c>
      <c r="G433" s="2" t="s">
        <v>91</v>
      </c>
      <c r="H433" s="2">
        <v>234300</v>
      </c>
      <c r="I433" s="2" t="s">
        <v>92</v>
      </c>
      <c r="J433" s="2" t="s">
        <v>1296</v>
      </c>
      <c r="K433" s="1" t="s">
        <v>18</v>
      </c>
      <c r="L433" s="2" t="s">
        <v>1729</v>
      </c>
      <c r="M433" s="6" t="s">
        <v>2595</v>
      </c>
      <c r="N433" s="2" t="s">
        <v>1731</v>
      </c>
      <c r="O433" s="2" t="s">
        <v>1732</v>
      </c>
      <c r="P433" s="2" t="s">
        <v>1733</v>
      </c>
      <c r="Q433" s="2" t="str">
        <f t="shared" si="6"/>
        <v>计科学院-网络工程77-46王聪-毕业生档案-档案转递编号2310373OISLXR4A9Y1转回生源地</v>
      </c>
    </row>
    <row r="434" s="2" customFormat="1" ht="22.5" customHeight="1" spans="1:17">
      <c r="A434" s="2" t="s">
        <v>2596</v>
      </c>
      <c r="B434" s="2">
        <f>COUNTIF(C$2:C434,C434)</f>
        <v>47</v>
      </c>
      <c r="C434" s="2" t="s">
        <v>1188</v>
      </c>
      <c r="D434" s="2" t="s">
        <v>1297</v>
      </c>
      <c r="E434" s="2" t="s">
        <v>20</v>
      </c>
      <c r="F434" s="2" t="s">
        <v>21</v>
      </c>
      <c r="G434" s="2" t="s">
        <v>22</v>
      </c>
      <c r="H434" s="2">
        <v>246100</v>
      </c>
      <c r="I434" s="2" t="s">
        <v>23</v>
      </c>
      <c r="J434" s="2" t="s">
        <v>1298</v>
      </c>
      <c r="K434" s="1" t="s">
        <v>18</v>
      </c>
      <c r="L434" s="2" t="s">
        <v>1729</v>
      </c>
      <c r="M434" s="6" t="s">
        <v>2597</v>
      </c>
      <c r="N434" s="2" t="s">
        <v>1731</v>
      </c>
      <c r="O434" s="2" t="s">
        <v>1732</v>
      </c>
      <c r="P434" s="2" t="s">
        <v>1733</v>
      </c>
      <c r="Q434" s="2" t="str">
        <f t="shared" si="6"/>
        <v>计科学院-网络工程77-47王德普-毕业生档案-档案转递编号2310373GVAGX4UOT9U转回生源地</v>
      </c>
    </row>
    <row r="435" s="2" customFormat="1" ht="22.5" customHeight="1" spans="1:17">
      <c r="A435" s="2" t="s">
        <v>2598</v>
      </c>
      <c r="B435" s="2">
        <f>COUNTIF(C$2:C435,C435)</f>
        <v>48</v>
      </c>
      <c r="C435" s="2" t="s">
        <v>1188</v>
      </c>
      <c r="D435" s="2" t="s">
        <v>1299</v>
      </c>
      <c r="E435" s="2" t="s">
        <v>235</v>
      </c>
      <c r="F435" s="2" t="s">
        <v>82</v>
      </c>
      <c r="G435" s="2" t="s">
        <v>236</v>
      </c>
      <c r="H435" s="2">
        <v>233300</v>
      </c>
      <c r="I435" s="2" t="s">
        <v>237</v>
      </c>
      <c r="J435" s="2" t="s">
        <v>1300</v>
      </c>
      <c r="K435" s="1" t="s">
        <v>18</v>
      </c>
      <c r="L435" s="2" t="s">
        <v>1729</v>
      </c>
      <c r="M435" s="6" t="s">
        <v>2599</v>
      </c>
      <c r="N435" s="2" t="s">
        <v>1731</v>
      </c>
      <c r="O435" s="2" t="s">
        <v>1732</v>
      </c>
      <c r="P435" s="2" t="s">
        <v>1733</v>
      </c>
      <c r="Q435" s="2" t="str">
        <f t="shared" si="6"/>
        <v>计科学院-网络工程77-48王珂-毕业生档案-档案转递编号2310373ZXQFJ9O5E3X转回生源地</v>
      </c>
    </row>
    <row r="436" s="2" customFormat="1" ht="22.5" customHeight="1" spans="1:17">
      <c r="A436" s="2" t="s">
        <v>2600</v>
      </c>
      <c r="B436" s="2">
        <f>COUNTIF(C$2:C436,C436)</f>
        <v>49</v>
      </c>
      <c r="C436" s="2" t="s">
        <v>1188</v>
      </c>
      <c r="D436" s="2" t="s">
        <v>1301</v>
      </c>
      <c r="E436" s="2" t="s">
        <v>406</v>
      </c>
      <c r="F436" s="2" t="s">
        <v>407</v>
      </c>
      <c r="G436" s="2" t="s">
        <v>408</v>
      </c>
      <c r="H436" s="2">
        <v>245100</v>
      </c>
      <c r="I436" s="2" t="s">
        <v>409</v>
      </c>
      <c r="J436" s="2" t="s">
        <v>1302</v>
      </c>
      <c r="K436" s="1" t="s">
        <v>18</v>
      </c>
      <c r="L436" s="2" t="s">
        <v>1729</v>
      </c>
      <c r="M436" s="6" t="s">
        <v>2601</v>
      </c>
      <c r="N436" s="2" t="s">
        <v>1731</v>
      </c>
      <c r="O436" s="2" t="s">
        <v>1732</v>
      </c>
      <c r="P436" s="2" t="s">
        <v>1733</v>
      </c>
      <c r="Q436" s="2" t="str">
        <f t="shared" si="6"/>
        <v>计科学院-网络工程77-49王震霄-毕业生档案-档案转递编号2310373HPUUHEIGE8X转回生源地</v>
      </c>
    </row>
    <row r="437" s="2" customFormat="1" ht="22.5" customHeight="1" spans="1:17">
      <c r="A437" s="2" t="s">
        <v>2602</v>
      </c>
      <c r="B437" s="2">
        <f>COUNTIF(C$2:C437,C437)</f>
        <v>50</v>
      </c>
      <c r="C437" s="2" t="s">
        <v>1188</v>
      </c>
      <c r="D437" s="2" t="s">
        <v>1303</v>
      </c>
      <c r="E437" s="2" t="s">
        <v>276</v>
      </c>
      <c r="F437" s="2" t="s">
        <v>277</v>
      </c>
      <c r="G437" s="2" t="s">
        <v>278</v>
      </c>
      <c r="H437" s="2">
        <v>246500</v>
      </c>
      <c r="I437" s="2" t="s">
        <v>279</v>
      </c>
      <c r="J437" s="2" t="s">
        <v>1304</v>
      </c>
      <c r="K437" s="1" t="s">
        <v>18</v>
      </c>
      <c r="L437" s="2" t="s">
        <v>1729</v>
      </c>
      <c r="M437" s="6" t="s">
        <v>2603</v>
      </c>
      <c r="N437" s="2" t="s">
        <v>1731</v>
      </c>
      <c r="O437" s="2" t="s">
        <v>1732</v>
      </c>
      <c r="P437" s="2" t="s">
        <v>1733</v>
      </c>
      <c r="Q437" s="2" t="str">
        <f t="shared" si="6"/>
        <v>计科学院-网络工程77-50吴飞-毕业生档案-档案转递编号231037371TW27R9U7I转回生源地</v>
      </c>
    </row>
    <row r="438" s="2" customFormat="1" ht="22.5" customHeight="1" spans="1:17">
      <c r="A438" s="2" t="s">
        <v>2604</v>
      </c>
      <c r="B438" s="2">
        <f>COUNTIF(C$2:C438,C438)</f>
        <v>51</v>
      </c>
      <c r="C438" s="2" t="s">
        <v>1188</v>
      </c>
      <c r="D438" s="2" t="s">
        <v>1305</v>
      </c>
      <c r="E438" s="2" t="s">
        <v>95</v>
      </c>
      <c r="F438" s="2" t="s">
        <v>96</v>
      </c>
      <c r="G438" s="2" t="s">
        <v>97</v>
      </c>
      <c r="H438" s="2">
        <v>246000</v>
      </c>
      <c r="I438" s="2" t="s">
        <v>98</v>
      </c>
      <c r="J438" s="2" t="s">
        <v>1306</v>
      </c>
      <c r="K438" s="1" t="s">
        <v>18</v>
      </c>
      <c r="L438" s="2" t="s">
        <v>1729</v>
      </c>
      <c r="M438" s="6" t="s">
        <v>2605</v>
      </c>
      <c r="N438" s="2" t="s">
        <v>1731</v>
      </c>
      <c r="O438" s="2" t="s">
        <v>1732</v>
      </c>
      <c r="P438" s="2" t="s">
        <v>1733</v>
      </c>
      <c r="Q438" s="2" t="str">
        <f t="shared" si="6"/>
        <v>计科学院-网络工程77-51吴琪-毕业生档案-档案转递编号2310373GB86ZFP3TBQ转回生源地</v>
      </c>
    </row>
    <row r="439" s="2" customFormat="1" ht="22.5" customHeight="1" spans="1:17">
      <c r="A439" s="2" t="s">
        <v>2606</v>
      </c>
      <c r="B439" s="2">
        <f>COUNTIF(C$2:C439,C439)</f>
        <v>52</v>
      </c>
      <c r="C439" s="2" t="s">
        <v>1188</v>
      </c>
      <c r="D439" s="2" t="s">
        <v>1307</v>
      </c>
      <c r="E439" s="2" t="s">
        <v>629</v>
      </c>
      <c r="F439" s="2" t="s">
        <v>630</v>
      </c>
      <c r="G439" s="2" t="s">
        <v>631</v>
      </c>
      <c r="H439" s="2">
        <v>236600</v>
      </c>
      <c r="I439" s="2" t="s">
        <v>632</v>
      </c>
      <c r="J439" s="2" t="s">
        <v>1308</v>
      </c>
      <c r="K439" s="1" t="s">
        <v>18</v>
      </c>
      <c r="L439" s="2" t="s">
        <v>1729</v>
      </c>
      <c r="M439" s="6" t="s">
        <v>2607</v>
      </c>
      <c r="N439" s="2" t="s">
        <v>1731</v>
      </c>
      <c r="O439" s="2" t="s">
        <v>1732</v>
      </c>
      <c r="P439" s="2" t="s">
        <v>1733</v>
      </c>
      <c r="Q439" s="2" t="str">
        <f t="shared" si="6"/>
        <v>计科学院-网络工程77-52吴志强-毕业生档案-档案转递编号2310373E2G7AJTYZIL转回生源地</v>
      </c>
    </row>
    <row r="440" s="2" customFormat="1" ht="22.5" customHeight="1" spans="1:17">
      <c r="A440" s="2" t="s">
        <v>2608</v>
      </c>
      <c r="B440" s="2">
        <f>COUNTIF(C$2:C440,C440)</f>
        <v>53</v>
      </c>
      <c r="C440" s="2" t="s">
        <v>1188</v>
      </c>
      <c r="D440" s="2" t="s">
        <v>1309</v>
      </c>
      <c r="E440" s="2" t="s">
        <v>318</v>
      </c>
      <c r="F440" s="2" t="s">
        <v>319</v>
      </c>
      <c r="G440" s="2" t="s">
        <v>320</v>
      </c>
      <c r="H440" s="2">
        <v>243000</v>
      </c>
      <c r="I440" s="2" t="s">
        <v>321</v>
      </c>
      <c r="J440" s="2" t="s">
        <v>1310</v>
      </c>
      <c r="K440" s="1" t="s">
        <v>18</v>
      </c>
      <c r="L440" s="2" t="s">
        <v>1729</v>
      </c>
      <c r="M440" s="6" t="s">
        <v>2609</v>
      </c>
      <c r="N440" s="2" t="s">
        <v>1731</v>
      </c>
      <c r="O440" s="2" t="s">
        <v>1732</v>
      </c>
      <c r="P440" s="2" t="s">
        <v>1733</v>
      </c>
      <c r="Q440" s="2" t="str">
        <f t="shared" si="6"/>
        <v>计科学院-网络工程77-53胥志鹏-毕业生档案-档案转递编号2310373KEYP63PESTX转回生源地</v>
      </c>
    </row>
    <row r="441" s="2" customFormat="1" ht="22.5" customHeight="1" spans="1:17">
      <c r="A441" s="2" t="s">
        <v>2610</v>
      </c>
      <c r="B441" s="2">
        <f>COUNTIF(C$2:C441,C441)</f>
        <v>54</v>
      </c>
      <c r="C441" s="2" t="s">
        <v>1188</v>
      </c>
      <c r="D441" s="2" t="s">
        <v>1311</v>
      </c>
      <c r="E441" s="2" t="s">
        <v>290</v>
      </c>
      <c r="F441" s="2" t="s">
        <v>291</v>
      </c>
      <c r="G441" s="2" t="s">
        <v>292</v>
      </c>
      <c r="H441" s="2">
        <v>230000</v>
      </c>
      <c r="I441" s="2" t="s">
        <v>293</v>
      </c>
      <c r="J441" s="2" t="s">
        <v>1312</v>
      </c>
      <c r="K441" s="1" t="s">
        <v>18</v>
      </c>
      <c r="L441" s="2" t="s">
        <v>1729</v>
      </c>
      <c r="M441" s="6" t="s">
        <v>2611</v>
      </c>
      <c r="N441" s="2" t="s">
        <v>1731</v>
      </c>
      <c r="O441" s="2" t="s">
        <v>1732</v>
      </c>
      <c r="P441" s="2" t="s">
        <v>1733</v>
      </c>
      <c r="Q441" s="2" t="str">
        <f t="shared" si="6"/>
        <v>计科学院-网络工程77-54徐杰-毕业生档案-档案转递编号2310373FM7FJO98665转回生源地</v>
      </c>
    </row>
    <row r="442" s="2" customFormat="1" ht="22.5" customHeight="1" spans="1:17">
      <c r="A442" s="2" t="s">
        <v>2612</v>
      </c>
      <c r="B442" s="2">
        <f>COUNTIF(C$2:C442,C442)</f>
        <v>55</v>
      </c>
      <c r="C442" s="2" t="s">
        <v>1188</v>
      </c>
      <c r="D442" s="2" t="s">
        <v>1313</v>
      </c>
      <c r="E442" s="2" t="s">
        <v>418</v>
      </c>
      <c r="F442" s="2" t="s">
        <v>419</v>
      </c>
      <c r="G442" s="2" t="s">
        <v>420</v>
      </c>
      <c r="H442" s="2">
        <v>231400</v>
      </c>
      <c r="I442" s="2" t="s">
        <v>421</v>
      </c>
      <c r="J442" s="2" t="s">
        <v>1314</v>
      </c>
      <c r="K442" s="1" t="s">
        <v>18</v>
      </c>
      <c r="L442" s="2" t="s">
        <v>1729</v>
      </c>
      <c r="M442" s="6" t="s">
        <v>2613</v>
      </c>
      <c r="N442" s="2" t="s">
        <v>1731</v>
      </c>
      <c r="O442" s="2" t="s">
        <v>1732</v>
      </c>
      <c r="P442" s="2" t="s">
        <v>1733</v>
      </c>
      <c r="Q442" s="2" t="str">
        <f t="shared" si="6"/>
        <v>计科学院-网络工程77-55徐营-毕业生档案-档案转递编号2310373G20GPMEFH1D转回生源地</v>
      </c>
    </row>
    <row r="443" s="2" customFormat="1" ht="22.5" customHeight="1" spans="1:17">
      <c r="A443" s="2" t="s">
        <v>2614</v>
      </c>
      <c r="B443" s="2">
        <f>COUNTIF(C$2:C443,C443)</f>
        <v>56</v>
      </c>
      <c r="C443" s="2" t="s">
        <v>1188</v>
      </c>
      <c r="D443" s="2" t="s">
        <v>1315</v>
      </c>
      <c r="E443" s="2" t="s">
        <v>44</v>
      </c>
      <c r="F443" s="2" t="s">
        <v>27</v>
      </c>
      <c r="G443" s="2" t="s">
        <v>45</v>
      </c>
      <c r="H443" s="2">
        <v>234000</v>
      </c>
      <c r="I443" s="2" t="s">
        <v>46</v>
      </c>
      <c r="J443" s="2" t="s">
        <v>1316</v>
      </c>
      <c r="K443" s="1" t="s">
        <v>18</v>
      </c>
      <c r="L443" s="2" t="s">
        <v>1729</v>
      </c>
      <c r="M443" s="6" t="s">
        <v>2615</v>
      </c>
      <c r="N443" s="2" t="s">
        <v>1731</v>
      </c>
      <c r="O443" s="2" t="s">
        <v>1732</v>
      </c>
      <c r="P443" s="2" t="s">
        <v>1733</v>
      </c>
      <c r="Q443" s="2" t="str">
        <f t="shared" si="6"/>
        <v>计科学院-网络工程77-56杨洪愿-毕业生档案-档案转递编号2310373ZFUM30O0OO7转回生源地</v>
      </c>
    </row>
    <row r="444" s="2" customFormat="1" ht="22.5" customHeight="1" spans="1:17">
      <c r="A444" s="2" t="s">
        <v>2616</v>
      </c>
      <c r="B444" s="2">
        <f>COUNTIF(C$2:C444,C444)</f>
        <v>57</v>
      </c>
      <c r="C444" s="2" t="s">
        <v>1188</v>
      </c>
      <c r="D444" s="2" t="s">
        <v>1317</v>
      </c>
      <c r="E444" s="2" t="s">
        <v>213</v>
      </c>
      <c r="F444" s="2" t="s">
        <v>214</v>
      </c>
      <c r="G444" s="2" t="s">
        <v>215</v>
      </c>
      <c r="H444" s="2">
        <v>231500</v>
      </c>
      <c r="I444" s="2" t="s">
        <v>216</v>
      </c>
      <c r="J444" s="2" t="s">
        <v>1318</v>
      </c>
      <c r="K444" s="1" t="s">
        <v>18</v>
      </c>
      <c r="L444" s="2" t="s">
        <v>1729</v>
      </c>
      <c r="M444" s="6" t="s">
        <v>2617</v>
      </c>
      <c r="N444" s="2" t="s">
        <v>1731</v>
      </c>
      <c r="O444" s="2" t="s">
        <v>1732</v>
      </c>
      <c r="P444" s="2" t="s">
        <v>1733</v>
      </c>
      <c r="Q444" s="2" t="str">
        <f t="shared" si="6"/>
        <v>计科学院-网络工程77-57杨逸伟-毕业生档案-档案转递编号231037388VY42EHLHW转回生源地</v>
      </c>
    </row>
    <row r="445" s="2" customFormat="1" ht="22.5" customHeight="1" spans="1:17">
      <c r="A445" s="2" t="s">
        <v>2618</v>
      </c>
      <c r="B445" s="2">
        <f>COUNTIF(C$2:C445,C445)</f>
        <v>58</v>
      </c>
      <c r="C445" s="2" t="s">
        <v>1188</v>
      </c>
      <c r="D445" s="2" t="s">
        <v>1319</v>
      </c>
      <c r="E445" s="2" t="s">
        <v>61</v>
      </c>
      <c r="F445" s="2" t="s">
        <v>62</v>
      </c>
      <c r="G445" s="2" t="s">
        <v>63</v>
      </c>
      <c r="H445" s="2">
        <v>231300</v>
      </c>
      <c r="I445" s="2" t="s">
        <v>64</v>
      </c>
      <c r="J445" s="2" t="s">
        <v>1320</v>
      </c>
      <c r="K445" s="1" t="s">
        <v>18</v>
      </c>
      <c r="L445" s="2" t="s">
        <v>1729</v>
      </c>
      <c r="M445" s="6" t="s">
        <v>2619</v>
      </c>
      <c r="N445" s="2" t="s">
        <v>1731</v>
      </c>
      <c r="O445" s="2" t="s">
        <v>1732</v>
      </c>
      <c r="P445" s="2" t="s">
        <v>1733</v>
      </c>
      <c r="Q445" s="2" t="str">
        <f t="shared" si="6"/>
        <v>计科学院-网络工程77-58叶坤-毕业生档案-档案转递编号2310373SEFCU47HTPS转回生源地</v>
      </c>
    </row>
    <row r="446" s="2" customFormat="1" ht="22.5" customHeight="1" spans="1:17">
      <c r="A446" s="2" t="s">
        <v>2620</v>
      </c>
      <c r="B446" s="2">
        <f>COUNTIF(C$2:C446,C446)</f>
        <v>59</v>
      </c>
      <c r="C446" s="2" t="s">
        <v>1188</v>
      </c>
      <c r="D446" s="2" t="s">
        <v>1321</v>
      </c>
      <c r="E446" s="2" t="s">
        <v>302</v>
      </c>
      <c r="F446" s="2" t="s">
        <v>76</v>
      </c>
      <c r="G446" s="2" t="s">
        <v>303</v>
      </c>
      <c r="H446" s="2">
        <v>230000</v>
      </c>
      <c r="I446" s="2" t="s">
        <v>304</v>
      </c>
      <c r="J446" s="2" t="s">
        <v>1322</v>
      </c>
      <c r="K446" s="1" t="s">
        <v>18</v>
      </c>
      <c r="L446" s="2" t="s">
        <v>1729</v>
      </c>
      <c r="M446" s="6" t="s">
        <v>2621</v>
      </c>
      <c r="N446" s="2" t="s">
        <v>1731</v>
      </c>
      <c r="O446" s="2" t="s">
        <v>1732</v>
      </c>
      <c r="P446" s="2" t="s">
        <v>1733</v>
      </c>
      <c r="Q446" s="2" t="str">
        <f t="shared" si="6"/>
        <v>计科学院-网络工程77-59应静怡-毕业生档案-档案转递编号23103736F8TPFRXS88转回生源地</v>
      </c>
    </row>
    <row r="447" s="2" customFormat="1" ht="22.5" customHeight="1" spans="1:17">
      <c r="A447" s="2" t="s">
        <v>2622</v>
      </c>
      <c r="B447" s="2">
        <f>COUNTIF(C$2:C447,C447)</f>
        <v>60</v>
      </c>
      <c r="C447" s="2" t="s">
        <v>1188</v>
      </c>
      <c r="D447" s="2" t="s">
        <v>1323</v>
      </c>
      <c r="E447" s="2" t="s">
        <v>263</v>
      </c>
      <c r="F447" s="2" t="s">
        <v>131</v>
      </c>
      <c r="G447" s="2" t="s">
        <v>264</v>
      </c>
      <c r="H447" s="2">
        <v>233500</v>
      </c>
      <c r="I447" s="2" t="s">
        <v>265</v>
      </c>
      <c r="J447" s="2" t="s">
        <v>1324</v>
      </c>
      <c r="K447" s="1" t="s">
        <v>18</v>
      </c>
      <c r="L447" s="2" t="s">
        <v>1729</v>
      </c>
      <c r="M447" s="6" t="s">
        <v>2623</v>
      </c>
      <c r="N447" s="2" t="s">
        <v>1731</v>
      </c>
      <c r="O447" s="2" t="s">
        <v>1732</v>
      </c>
      <c r="P447" s="2" t="s">
        <v>1733</v>
      </c>
      <c r="Q447" s="2" t="str">
        <f t="shared" si="6"/>
        <v>计科学院-网络工程77-60于泊朝-毕业生档案-档案转递编号2310373SEVZWW66N9S转回生源地</v>
      </c>
    </row>
    <row r="448" s="2" customFormat="1" ht="22.5" customHeight="1" spans="1:17">
      <c r="A448" s="2" t="s">
        <v>2624</v>
      </c>
      <c r="B448" s="2">
        <f>COUNTIF(C$2:C448,C448)</f>
        <v>61</v>
      </c>
      <c r="C448" s="2" t="s">
        <v>1188</v>
      </c>
      <c r="D448" s="2" t="s">
        <v>1325</v>
      </c>
      <c r="E448" s="2" t="s">
        <v>89</v>
      </c>
      <c r="F448" s="2" t="s">
        <v>90</v>
      </c>
      <c r="G448" s="2" t="s">
        <v>91</v>
      </c>
      <c r="H448" s="2">
        <v>234300</v>
      </c>
      <c r="I448" s="2" t="s">
        <v>92</v>
      </c>
      <c r="J448" s="2" t="s">
        <v>1326</v>
      </c>
      <c r="K448" s="1" t="s">
        <v>18</v>
      </c>
      <c r="L448" s="2" t="s">
        <v>1729</v>
      </c>
      <c r="M448" s="6" t="s">
        <v>2625</v>
      </c>
      <c r="N448" s="2" t="s">
        <v>1731</v>
      </c>
      <c r="O448" s="2" t="s">
        <v>1732</v>
      </c>
      <c r="P448" s="2" t="s">
        <v>1733</v>
      </c>
      <c r="Q448" s="2" t="str">
        <f t="shared" si="6"/>
        <v>计科学院-网络工程77-61于少伟-毕业生档案-档案转递编号2310373LZDKHN4BX6A转回生源地</v>
      </c>
    </row>
    <row r="449" s="2" customFormat="1" ht="22.5" customHeight="1" spans="1:17">
      <c r="A449" s="2" t="s">
        <v>2626</v>
      </c>
      <c r="B449" s="2">
        <f>COUNTIF(C$2:C449,C449)</f>
        <v>62</v>
      </c>
      <c r="C449" s="2" t="s">
        <v>1188</v>
      </c>
      <c r="D449" s="2" t="s">
        <v>1327</v>
      </c>
      <c r="E449" s="2" t="s">
        <v>112</v>
      </c>
      <c r="F449" s="2" t="s">
        <v>113</v>
      </c>
      <c r="G449" s="2" t="s">
        <v>114</v>
      </c>
      <c r="H449" s="2">
        <v>232000</v>
      </c>
      <c r="I449" s="2" t="s">
        <v>115</v>
      </c>
      <c r="J449" s="2" t="s">
        <v>1328</v>
      </c>
      <c r="K449" s="1" t="s">
        <v>18</v>
      </c>
      <c r="L449" s="2" t="s">
        <v>1729</v>
      </c>
      <c r="M449" s="6" t="s">
        <v>2627</v>
      </c>
      <c r="N449" s="2" t="s">
        <v>1731</v>
      </c>
      <c r="O449" s="2" t="s">
        <v>1732</v>
      </c>
      <c r="P449" s="2" t="s">
        <v>1733</v>
      </c>
      <c r="Q449" s="2" t="str">
        <f t="shared" si="6"/>
        <v>计科学院-网络工程77-62袁军-毕业生档案-档案转递编号2310373BDM3T4IUGD2转回生源地</v>
      </c>
    </row>
    <row r="450" s="2" customFormat="1" ht="22.5" customHeight="1" spans="1:17">
      <c r="A450" s="2" t="s">
        <v>2628</v>
      </c>
      <c r="B450" s="2">
        <f>COUNTIF(C$2:C450,C450)</f>
        <v>63</v>
      </c>
      <c r="C450" s="2" t="s">
        <v>1188</v>
      </c>
      <c r="D450" s="2" t="s">
        <v>1329</v>
      </c>
      <c r="E450" s="2" t="s">
        <v>26</v>
      </c>
      <c r="F450" s="2" t="s">
        <v>27</v>
      </c>
      <c r="G450" s="2" t="s">
        <v>28</v>
      </c>
      <c r="H450" s="2">
        <v>246700</v>
      </c>
      <c r="I450" s="2" t="s">
        <v>29</v>
      </c>
      <c r="J450" s="2" t="s">
        <v>1330</v>
      </c>
      <c r="K450" s="1" t="s">
        <v>18</v>
      </c>
      <c r="L450" s="2" t="s">
        <v>1729</v>
      </c>
      <c r="M450" s="6" t="s">
        <v>2629</v>
      </c>
      <c r="N450" s="2" t="s">
        <v>1731</v>
      </c>
      <c r="O450" s="2" t="s">
        <v>1732</v>
      </c>
      <c r="P450" s="2" t="s">
        <v>1733</v>
      </c>
      <c r="Q450" s="2" t="str">
        <f t="shared" si="6"/>
        <v>计科学院-网络工程77-63张纪伟-毕业生档案-档案转递编号2310373AJ5Y9YAGN16转回生源地</v>
      </c>
    </row>
    <row r="451" s="2" customFormat="1" ht="22.5" customHeight="1" spans="1:17">
      <c r="A451" s="2" t="s">
        <v>2630</v>
      </c>
      <c r="B451" s="2">
        <f>COUNTIF(C$2:C451,C451)</f>
        <v>64</v>
      </c>
      <c r="C451" s="2" t="s">
        <v>1188</v>
      </c>
      <c r="D451" s="2" t="s">
        <v>1331</v>
      </c>
      <c r="E451" s="2" t="s">
        <v>106</v>
      </c>
      <c r="F451" s="2" t="s">
        <v>107</v>
      </c>
      <c r="G451" s="2" t="s">
        <v>108</v>
      </c>
      <c r="H451" s="2">
        <v>232200</v>
      </c>
      <c r="I451" s="2" t="s">
        <v>109</v>
      </c>
      <c r="J451" s="2" t="s">
        <v>1332</v>
      </c>
      <c r="K451" s="1" t="s">
        <v>18</v>
      </c>
      <c r="L451" s="2" t="s">
        <v>1729</v>
      </c>
      <c r="M451" s="6" t="s">
        <v>2631</v>
      </c>
      <c r="N451" s="2" t="s">
        <v>1731</v>
      </c>
      <c r="O451" s="2" t="s">
        <v>1732</v>
      </c>
      <c r="P451" s="2" t="s">
        <v>1733</v>
      </c>
      <c r="Q451" s="2" t="str">
        <f t="shared" ref="Q451:Q514" si="7">L451&amp;C451&amp;M451&amp;D451&amp;P451&amp;N451&amp;O451&amp;J451&amp;K451</f>
        <v>计科学院-网络工程77-64张李-毕业生档案-档案转递编号2310373C545NRAQD14转回生源地</v>
      </c>
    </row>
    <row r="452" s="2" customFormat="1" ht="22.5" customHeight="1" spans="1:17">
      <c r="A452" s="2" t="s">
        <v>2632</v>
      </c>
      <c r="B452" s="2">
        <f>COUNTIF(C$2:C452,C452)</f>
        <v>65</v>
      </c>
      <c r="C452" s="2" t="s">
        <v>1188</v>
      </c>
      <c r="D452" s="2" t="s">
        <v>1333</v>
      </c>
      <c r="E452" s="2" t="s">
        <v>250</v>
      </c>
      <c r="F452" s="2" t="s">
        <v>251</v>
      </c>
      <c r="G452" s="2" t="s">
        <v>252</v>
      </c>
      <c r="H452" s="2">
        <v>237400</v>
      </c>
      <c r="I452" s="2" t="s">
        <v>253</v>
      </c>
      <c r="J452" s="2" t="s">
        <v>1334</v>
      </c>
      <c r="K452" s="1" t="s">
        <v>18</v>
      </c>
      <c r="L452" s="2" t="s">
        <v>1729</v>
      </c>
      <c r="M452" s="6" t="s">
        <v>2633</v>
      </c>
      <c r="N452" s="2" t="s">
        <v>1731</v>
      </c>
      <c r="O452" s="2" t="s">
        <v>1732</v>
      </c>
      <c r="P452" s="2" t="s">
        <v>1733</v>
      </c>
      <c r="Q452" s="2" t="str">
        <f t="shared" si="7"/>
        <v>计科学院-网络工程77-65张明理-毕业生档案-档案转递编号2310373IQJHVN8V60M转回生源地</v>
      </c>
    </row>
    <row r="453" s="2" customFormat="1" ht="22.5" customHeight="1" spans="1:17">
      <c r="A453" s="2" t="s">
        <v>2634</v>
      </c>
      <c r="B453" s="2">
        <f>COUNTIF(C$2:C453,C453)</f>
        <v>66</v>
      </c>
      <c r="C453" s="2" t="s">
        <v>1188</v>
      </c>
      <c r="D453" s="2" t="s">
        <v>1335</v>
      </c>
      <c r="E453" s="2" t="s">
        <v>38</v>
      </c>
      <c r="F453" s="2" t="s">
        <v>39</v>
      </c>
      <c r="G453" s="2" t="s">
        <v>40</v>
      </c>
      <c r="H453" s="2">
        <v>237000</v>
      </c>
      <c r="I453" s="2" t="s">
        <v>41</v>
      </c>
      <c r="J453" s="2" t="s">
        <v>1336</v>
      </c>
      <c r="K453" s="1" t="s">
        <v>18</v>
      </c>
      <c r="L453" s="2" t="s">
        <v>1729</v>
      </c>
      <c r="M453" s="6" t="s">
        <v>2635</v>
      </c>
      <c r="N453" s="2" t="s">
        <v>1731</v>
      </c>
      <c r="O453" s="2" t="s">
        <v>1732</v>
      </c>
      <c r="P453" s="2" t="s">
        <v>1733</v>
      </c>
      <c r="Q453" s="2" t="str">
        <f t="shared" si="7"/>
        <v>计科学院-网络工程77-66张帅中-毕业生档案-档案转递编号2310373J70X5FJLEE3转回生源地</v>
      </c>
    </row>
    <row r="454" s="2" customFormat="1" ht="22.5" customHeight="1" spans="1:17">
      <c r="A454" s="2" t="s">
        <v>2636</v>
      </c>
      <c r="B454" s="2">
        <f>COUNTIF(C$2:C454,C454)</f>
        <v>67</v>
      </c>
      <c r="C454" s="2" t="s">
        <v>1188</v>
      </c>
      <c r="D454" s="2" t="s">
        <v>1337</v>
      </c>
      <c r="E454" s="2" t="s">
        <v>153</v>
      </c>
      <c r="F454" s="2" t="s">
        <v>154</v>
      </c>
      <c r="G454" s="2" t="s">
        <v>155</v>
      </c>
      <c r="H454" s="2">
        <v>234300</v>
      </c>
      <c r="I454" s="2" t="s">
        <v>156</v>
      </c>
      <c r="J454" s="2" t="s">
        <v>1338</v>
      </c>
      <c r="K454" s="1" t="s">
        <v>18</v>
      </c>
      <c r="L454" s="2" t="s">
        <v>1729</v>
      </c>
      <c r="M454" s="6" t="s">
        <v>2637</v>
      </c>
      <c r="N454" s="2" t="s">
        <v>1731</v>
      </c>
      <c r="O454" s="2" t="s">
        <v>1732</v>
      </c>
      <c r="P454" s="2" t="s">
        <v>1733</v>
      </c>
      <c r="Q454" s="2" t="str">
        <f t="shared" si="7"/>
        <v>计科学院-网络工程77-67张颖杰-毕业生档案-档案转递编号2310373WENEGB321XP转回生源地</v>
      </c>
    </row>
    <row r="455" s="2" customFormat="1" ht="22.5" customHeight="1" spans="1:17">
      <c r="A455" s="2" t="s">
        <v>2638</v>
      </c>
      <c r="B455" s="2">
        <f>COUNTIF(C$2:C455,C455)</f>
        <v>68</v>
      </c>
      <c r="C455" s="2" t="s">
        <v>1188</v>
      </c>
      <c r="D455" s="2" t="s">
        <v>1339</v>
      </c>
      <c r="E455" s="2" t="s">
        <v>169</v>
      </c>
      <c r="F455" s="2" t="s">
        <v>170</v>
      </c>
      <c r="G455" s="2" t="s">
        <v>171</v>
      </c>
      <c r="H455" s="2">
        <v>231600</v>
      </c>
      <c r="I455" s="2" t="s">
        <v>172</v>
      </c>
      <c r="J455" s="2" t="s">
        <v>1340</v>
      </c>
      <c r="K455" s="1" t="s">
        <v>18</v>
      </c>
      <c r="L455" s="2" t="s">
        <v>1729</v>
      </c>
      <c r="M455" s="6" t="s">
        <v>2639</v>
      </c>
      <c r="N455" s="2" t="s">
        <v>1731</v>
      </c>
      <c r="O455" s="2" t="s">
        <v>1732</v>
      </c>
      <c r="P455" s="2" t="s">
        <v>1733</v>
      </c>
      <c r="Q455" s="2" t="str">
        <f t="shared" si="7"/>
        <v>计科学院-网络工程77-68张子祥-毕业生档案-档案转递编号2310373Y2LAP3SH7AH转回生源地</v>
      </c>
    </row>
    <row r="456" s="2" customFormat="1" ht="22.5" customHeight="1" spans="1:17">
      <c r="A456" s="2" t="s">
        <v>2640</v>
      </c>
      <c r="B456" s="2">
        <f>COUNTIF(C$2:C456,C456)</f>
        <v>69</v>
      </c>
      <c r="C456" s="2" t="s">
        <v>1188</v>
      </c>
      <c r="D456" s="2" t="s">
        <v>1341</v>
      </c>
      <c r="E456" s="2" t="s">
        <v>169</v>
      </c>
      <c r="F456" s="2" t="s">
        <v>170</v>
      </c>
      <c r="G456" s="2" t="s">
        <v>171</v>
      </c>
      <c r="H456" s="2">
        <v>231600</v>
      </c>
      <c r="I456" s="2" t="s">
        <v>172</v>
      </c>
      <c r="J456" s="2" t="s">
        <v>1342</v>
      </c>
      <c r="K456" s="1" t="s">
        <v>18</v>
      </c>
      <c r="L456" s="2" t="s">
        <v>1729</v>
      </c>
      <c r="M456" s="6" t="s">
        <v>2641</v>
      </c>
      <c r="N456" s="2" t="s">
        <v>1731</v>
      </c>
      <c r="O456" s="2" t="s">
        <v>1732</v>
      </c>
      <c r="P456" s="2" t="s">
        <v>1733</v>
      </c>
      <c r="Q456" s="2" t="str">
        <f t="shared" si="7"/>
        <v>计科学院-网络工程77-69赵培璟-毕业生档案-档案转递编号23103732JDKJXHFKO0转回生源地</v>
      </c>
    </row>
    <row r="457" s="2" customFormat="1" ht="22.5" customHeight="1" spans="1:17">
      <c r="A457" s="2" t="s">
        <v>2642</v>
      </c>
      <c r="B457" s="2">
        <f>COUNTIF(C$2:C457,C457)</f>
        <v>70</v>
      </c>
      <c r="C457" s="2" t="s">
        <v>1188</v>
      </c>
      <c r="D457" s="2" t="s">
        <v>1343</v>
      </c>
      <c r="E457" s="2" t="s">
        <v>1344</v>
      </c>
      <c r="F457" s="2" t="s">
        <v>1221</v>
      </c>
      <c r="G457" s="2" t="s">
        <v>1345</v>
      </c>
      <c r="H457" s="2">
        <v>637000</v>
      </c>
      <c r="I457" s="2" t="s">
        <v>1346</v>
      </c>
      <c r="J457" s="2" t="s">
        <v>1347</v>
      </c>
      <c r="K457" s="1" t="s">
        <v>18</v>
      </c>
      <c r="L457" s="2" t="s">
        <v>1729</v>
      </c>
      <c r="M457" s="6" t="s">
        <v>2643</v>
      </c>
      <c r="N457" s="2" t="s">
        <v>1731</v>
      </c>
      <c r="O457" s="2" t="s">
        <v>1732</v>
      </c>
      <c r="P457" s="2" t="s">
        <v>1733</v>
      </c>
      <c r="Q457" s="2" t="str">
        <f t="shared" si="7"/>
        <v>计科学院-网络工程77-70赵远-毕业生档案-档案转递编号23103734A2HU6AIDWO转回生源地</v>
      </c>
    </row>
    <row r="458" s="2" customFormat="1" ht="22.5" customHeight="1" spans="1:17">
      <c r="A458" s="2" t="s">
        <v>2644</v>
      </c>
      <c r="B458" s="2">
        <f>COUNTIF(C$2:C458,C458)</f>
        <v>71</v>
      </c>
      <c r="C458" s="2" t="s">
        <v>1188</v>
      </c>
      <c r="D458" s="2" t="s">
        <v>1348</v>
      </c>
      <c r="E458" s="2" t="s">
        <v>1349</v>
      </c>
      <c r="F458" s="2" t="s">
        <v>1221</v>
      </c>
      <c r="G458" s="2" t="s">
        <v>1350</v>
      </c>
      <c r="H458" s="2">
        <v>638001</v>
      </c>
      <c r="I458" s="2" t="s">
        <v>1351</v>
      </c>
      <c r="J458" s="2" t="s">
        <v>1352</v>
      </c>
      <c r="K458" s="1" t="s">
        <v>18</v>
      </c>
      <c r="L458" s="2" t="s">
        <v>1729</v>
      </c>
      <c r="M458" s="6" t="s">
        <v>2645</v>
      </c>
      <c r="N458" s="2" t="s">
        <v>1731</v>
      </c>
      <c r="O458" s="2" t="s">
        <v>1732</v>
      </c>
      <c r="P458" s="2" t="s">
        <v>1733</v>
      </c>
      <c r="Q458" s="2" t="str">
        <f t="shared" si="7"/>
        <v>计科学院-网络工程77-71周丽萍-毕业生档案-档案转递编号231037331MKDK2MMWH转回生源地</v>
      </c>
    </row>
    <row r="459" s="2" customFormat="1" ht="22.5" customHeight="1" spans="1:17">
      <c r="A459" s="2" t="s">
        <v>2646</v>
      </c>
      <c r="B459" s="2">
        <f>COUNTIF(C$2:C459,C459)</f>
        <v>72</v>
      </c>
      <c r="C459" s="2" t="s">
        <v>1188</v>
      </c>
      <c r="D459" s="2" t="s">
        <v>1353</v>
      </c>
      <c r="E459" s="2" t="s">
        <v>169</v>
      </c>
      <c r="F459" s="2" t="s">
        <v>170</v>
      </c>
      <c r="G459" s="2" t="s">
        <v>171</v>
      </c>
      <c r="H459" s="2">
        <v>231600</v>
      </c>
      <c r="I459" s="2" t="s">
        <v>172</v>
      </c>
      <c r="J459" s="2" t="s">
        <v>1354</v>
      </c>
      <c r="K459" s="1" t="s">
        <v>18</v>
      </c>
      <c r="L459" s="2" t="s">
        <v>1729</v>
      </c>
      <c r="M459" s="6" t="s">
        <v>2647</v>
      </c>
      <c r="N459" s="2" t="s">
        <v>1731</v>
      </c>
      <c r="O459" s="2" t="s">
        <v>1732</v>
      </c>
      <c r="P459" s="2" t="s">
        <v>1733</v>
      </c>
      <c r="Q459" s="2" t="str">
        <f t="shared" si="7"/>
        <v>计科学院-网络工程77-72周先龙-毕业生档案-档案转递编号2310373BOYQMAI6SLW转回生源地</v>
      </c>
    </row>
    <row r="460" s="2" customFormat="1" ht="22.5" customHeight="1" spans="1:17">
      <c r="A460" s="2" t="s">
        <v>2648</v>
      </c>
      <c r="B460" s="2">
        <f>COUNTIF(C$2:C460,C460)</f>
        <v>73</v>
      </c>
      <c r="C460" s="2" t="s">
        <v>1188</v>
      </c>
      <c r="D460" s="2" t="s">
        <v>1355</v>
      </c>
      <c r="E460" s="2" t="s">
        <v>290</v>
      </c>
      <c r="F460" s="2" t="s">
        <v>291</v>
      </c>
      <c r="G460" s="2" t="s">
        <v>292</v>
      </c>
      <c r="H460" s="2">
        <v>230000</v>
      </c>
      <c r="I460" s="2" t="s">
        <v>293</v>
      </c>
      <c r="J460" s="2" t="s">
        <v>1356</v>
      </c>
      <c r="K460" s="1" t="s">
        <v>18</v>
      </c>
      <c r="L460" s="2" t="s">
        <v>1729</v>
      </c>
      <c r="M460" s="6" t="s">
        <v>2649</v>
      </c>
      <c r="N460" s="2" t="s">
        <v>1731</v>
      </c>
      <c r="O460" s="2" t="s">
        <v>1732</v>
      </c>
      <c r="P460" s="2" t="s">
        <v>1733</v>
      </c>
      <c r="Q460" s="2" t="str">
        <f t="shared" si="7"/>
        <v>计科学院-网络工程77-73周宇-毕业生档案-档案转递编号2310373FGCJZXHTGGG转回生源地</v>
      </c>
    </row>
    <row r="461" s="2" customFormat="1" ht="22.5" customHeight="1" spans="1:17">
      <c r="A461" s="2" t="s">
        <v>2650</v>
      </c>
      <c r="B461" s="2">
        <f>COUNTIF(C$2:C461,C461)</f>
        <v>74</v>
      </c>
      <c r="C461" s="2" t="s">
        <v>1188</v>
      </c>
      <c r="D461" s="2" t="s">
        <v>1357</v>
      </c>
      <c r="E461" s="2" t="s">
        <v>130</v>
      </c>
      <c r="F461" s="2" t="s">
        <v>131</v>
      </c>
      <c r="G461" s="2" t="s">
        <v>132</v>
      </c>
      <c r="H461" s="2">
        <v>246300</v>
      </c>
      <c r="I461" s="2" t="s">
        <v>133</v>
      </c>
      <c r="J461" s="2" t="s">
        <v>1358</v>
      </c>
      <c r="K461" s="1" t="s">
        <v>18</v>
      </c>
      <c r="L461" s="2" t="s">
        <v>1729</v>
      </c>
      <c r="M461" s="6" t="s">
        <v>2651</v>
      </c>
      <c r="N461" s="2" t="s">
        <v>1731</v>
      </c>
      <c r="O461" s="2" t="s">
        <v>1732</v>
      </c>
      <c r="P461" s="2" t="s">
        <v>1733</v>
      </c>
      <c r="Q461" s="2" t="str">
        <f t="shared" si="7"/>
        <v>计科学院-网络工程77-74朱德满-毕业生档案-档案转递编号2310373LHUU8W1HG03转回生源地</v>
      </c>
    </row>
    <row r="462" s="2" customFormat="1" ht="22.5" customHeight="1" spans="1:17">
      <c r="A462" s="2" t="s">
        <v>2652</v>
      </c>
      <c r="B462" s="2">
        <f>COUNTIF(C$2:C462,C462)</f>
        <v>75</v>
      </c>
      <c r="C462" s="2" t="s">
        <v>1188</v>
      </c>
      <c r="D462" s="2" t="s">
        <v>1359</v>
      </c>
      <c r="E462" s="2" t="s">
        <v>276</v>
      </c>
      <c r="F462" s="2" t="s">
        <v>277</v>
      </c>
      <c r="G462" s="2" t="s">
        <v>278</v>
      </c>
      <c r="H462" s="2">
        <v>246500</v>
      </c>
      <c r="I462" s="2" t="s">
        <v>279</v>
      </c>
      <c r="J462" s="2" t="s">
        <v>1360</v>
      </c>
      <c r="K462" s="1" t="s">
        <v>18</v>
      </c>
      <c r="L462" s="2" t="s">
        <v>1729</v>
      </c>
      <c r="M462" s="6" t="s">
        <v>2653</v>
      </c>
      <c r="N462" s="2" t="s">
        <v>1731</v>
      </c>
      <c r="O462" s="2" t="s">
        <v>1732</v>
      </c>
      <c r="P462" s="2" t="s">
        <v>1733</v>
      </c>
      <c r="Q462" s="2" t="str">
        <f t="shared" si="7"/>
        <v>计科学院-网络工程77-75朱松建-毕业生档案-档案转递编号2310373KTWO8U5K5OT转回生源地</v>
      </c>
    </row>
    <row r="463" s="2" customFormat="1" ht="22.5" customHeight="1" spans="1:17">
      <c r="A463" s="2" t="s">
        <v>2654</v>
      </c>
      <c r="B463" s="2">
        <f>COUNTIF(C$2:C463,C463)</f>
        <v>76</v>
      </c>
      <c r="C463" s="2" t="s">
        <v>1188</v>
      </c>
      <c r="D463" s="2" t="s">
        <v>1361</v>
      </c>
      <c r="E463" s="2" t="s">
        <v>629</v>
      </c>
      <c r="F463" s="2" t="s">
        <v>630</v>
      </c>
      <c r="G463" s="2" t="s">
        <v>631</v>
      </c>
      <c r="H463" s="2">
        <v>236600</v>
      </c>
      <c r="I463" s="2" t="s">
        <v>632</v>
      </c>
      <c r="J463" s="2" t="s">
        <v>1362</v>
      </c>
      <c r="K463" s="1" t="s">
        <v>18</v>
      </c>
      <c r="L463" s="2" t="s">
        <v>1729</v>
      </c>
      <c r="M463" s="6" t="s">
        <v>2655</v>
      </c>
      <c r="N463" s="2" t="s">
        <v>1731</v>
      </c>
      <c r="O463" s="2" t="s">
        <v>1732</v>
      </c>
      <c r="P463" s="2" t="s">
        <v>1733</v>
      </c>
      <c r="Q463" s="2" t="str">
        <f t="shared" si="7"/>
        <v>计科学院-网络工程77-76祝成龙-毕业生档案-档案转递编号2310373PS0DXE0V82A转回生源地</v>
      </c>
    </row>
    <row r="464" s="2" customFormat="1" ht="22.5" customHeight="1" spans="1:17">
      <c r="A464" s="2" t="s">
        <v>2656</v>
      </c>
      <c r="B464" s="2">
        <f>COUNTIF(C$2:C464,C464)</f>
        <v>77</v>
      </c>
      <c r="C464" s="2" t="s">
        <v>1188</v>
      </c>
      <c r="D464" s="2" t="s">
        <v>1363</v>
      </c>
      <c r="E464" s="2" t="s">
        <v>61</v>
      </c>
      <c r="F464" s="2" t="s">
        <v>62</v>
      </c>
      <c r="G464" s="2" t="s">
        <v>63</v>
      </c>
      <c r="H464" s="2">
        <v>231300</v>
      </c>
      <c r="I464" s="2" t="s">
        <v>64</v>
      </c>
      <c r="J464" s="2" t="s">
        <v>1364</v>
      </c>
      <c r="K464" s="1" t="s">
        <v>18</v>
      </c>
      <c r="L464" s="2" t="s">
        <v>1729</v>
      </c>
      <c r="M464" s="6" t="s">
        <v>2657</v>
      </c>
      <c r="N464" s="2" t="s">
        <v>1731</v>
      </c>
      <c r="O464" s="2" t="s">
        <v>1732</v>
      </c>
      <c r="P464" s="2" t="s">
        <v>1733</v>
      </c>
      <c r="Q464" s="2" t="str">
        <f t="shared" si="7"/>
        <v>计科学院-网络工程77-77储浩然-毕业生档案-档案转递编号2310373NQNYQNT085A转回生源地</v>
      </c>
    </row>
    <row r="465" customFormat="1" ht="22.5" customHeight="1" spans="1:17">
      <c r="A465" t="s">
        <v>2658</v>
      </c>
      <c r="B465" s="11">
        <f>COUNTIF(C$2:C465,C465)</f>
        <v>1</v>
      </c>
      <c r="C465" s="11" t="s">
        <v>1365</v>
      </c>
      <c r="D465" s="11" t="s">
        <v>1366</v>
      </c>
      <c r="E465" s="11" t="s">
        <v>67</v>
      </c>
      <c r="F465" s="11" t="s">
        <v>68</v>
      </c>
      <c r="G465" s="11" t="s">
        <v>69</v>
      </c>
      <c r="H465" s="11">
        <v>231100</v>
      </c>
      <c r="I465" s="11" t="s">
        <v>70</v>
      </c>
      <c r="J465" s="11" t="s">
        <v>1367</v>
      </c>
      <c r="K465" s="13" t="s">
        <v>18</v>
      </c>
      <c r="L465" s="2" t="s">
        <v>1729</v>
      </c>
      <c r="M465" s="6" t="s">
        <v>2659</v>
      </c>
      <c r="N465" s="2" t="s">
        <v>1731</v>
      </c>
      <c r="O465" s="2" t="s">
        <v>1732</v>
      </c>
      <c r="P465" s="2" t="s">
        <v>1733</v>
      </c>
      <c r="Q465" s="2" t="str">
        <f t="shared" si="7"/>
        <v>计科学院-信息安全75-1耿世恒-毕业生档案-档案转递编号2310373BCT9LZ5CU49转回生源地</v>
      </c>
    </row>
    <row r="466" customFormat="1" ht="22.5" customHeight="1" spans="1:17">
      <c r="A466" t="s">
        <v>2660</v>
      </c>
      <c r="B466" s="11">
        <f>COUNTIF(C$2:C466,C466)</f>
        <v>2</v>
      </c>
      <c r="C466" s="11" t="s">
        <v>1365</v>
      </c>
      <c r="D466" s="11" t="s">
        <v>1368</v>
      </c>
      <c r="E466" s="11" t="s">
        <v>136</v>
      </c>
      <c r="F466" s="11" t="s">
        <v>137</v>
      </c>
      <c r="G466" s="11" t="s">
        <v>138</v>
      </c>
      <c r="H466" s="11">
        <v>235200</v>
      </c>
      <c r="I466" s="11" t="s">
        <v>139</v>
      </c>
      <c r="J466" s="11" t="s">
        <v>1369</v>
      </c>
      <c r="K466" s="13" t="s">
        <v>18</v>
      </c>
      <c r="L466" s="2" t="s">
        <v>1729</v>
      </c>
      <c r="M466" s="6" t="s">
        <v>2661</v>
      </c>
      <c r="N466" s="2" t="s">
        <v>1731</v>
      </c>
      <c r="O466" s="2" t="s">
        <v>1732</v>
      </c>
      <c r="P466" s="2" t="s">
        <v>1733</v>
      </c>
      <c r="Q466" s="2" t="str">
        <f t="shared" si="7"/>
        <v>计科学院-信息安全75-2蔡政策-毕业生档案-档案转递编号2310373KT3GJ1DEKYK转回生源地</v>
      </c>
    </row>
    <row r="467" customFormat="1" ht="22.5" customHeight="1" spans="1:17">
      <c r="A467" t="s">
        <v>2662</v>
      </c>
      <c r="B467" s="11">
        <f>COUNTIF(C$2:C467,C467)</f>
        <v>3</v>
      </c>
      <c r="C467" s="11" t="s">
        <v>1365</v>
      </c>
      <c r="D467" s="11" t="s">
        <v>1370</v>
      </c>
      <c r="E467" s="11" t="s">
        <v>75</v>
      </c>
      <c r="F467" s="11" t="s">
        <v>76</v>
      </c>
      <c r="G467" s="11" t="s">
        <v>77</v>
      </c>
      <c r="H467" s="11">
        <v>233100</v>
      </c>
      <c r="I467" s="11" t="s">
        <v>78</v>
      </c>
      <c r="J467" s="11" t="s">
        <v>1371</v>
      </c>
      <c r="K467" s="13" t="s">
        <v>18</v>
      </c>
      <c r="L467" s="2" t="s">
        <v>1729</v>
      </c>
      <c r="M467" s="6" t="s">
        <v>2663</v>
      </c>
      <c r="N467" s="2" t="s">
        <v>1731</v>
      </c>
      <c r="O467" s="2" t="s">
        <v>1732</v>
      </c>
      <c r="P467" s="2" t="s">
        <v>1733</v>
      </c>
      <c r="Q467" s="2" t="str">
        <f t="shared" si="7"/>
        <v>计科学院-信息安全75-3顾叶彤-毕业生档案-档案转递编号2310373J3QKDDWYPHQ转回生源地</v>
      </c>
    </row>
    <row r="468" customFormat="1" ht="22.5" customHeight="1" spans="1:17">
      <c r="A468" t="s">
        <v>2664</v>
      </c>
      <c r="B468" s="11">
        <f>COUNTIF(C$2:C468,C468)</f>
        <v>4</v>
      </c>
      <c r="C468" s="11" t="s">
        <v>1365</v>
      </c>
      <c r="D468" s="11" t="s">
        <v>1372</v>
      </c>
      <c r="E468" s="11" t="s">
        <v>20</v>
      </c>
      <c r="F468" s="11" t="s">
        <v>21</v>
      </c>
      <c r="G468" s="11" t="s">
        <v>22</v>
      </c>
      <c r="H468" s="11">
        <v>246100</v>
      </c>
      <c r="I468" s="11" t="s">
        <v>23</v>
      </c>
      <c r="J468" s="11" t="s">
        <v>1373</v>
      </c>
      <c r="K468" s="13" t="s">
        <v>18</v>
      </c>
      <c r="L468" s="2" t="s">
        <v>1729</v>
      </c>
      <c r="M468" s="6" t="s">
        <v>2665</v>
      </c>
      <c r="N468" s="2" t="s">
        <v>1731</v>
      </c>
      <c r="O468" s="2" t="s">
        <v>1732</v>
      </c>
      <c r="P468" s="2" t="s">
        <v>1733</v>
      </c>
      <c r="Q468" s="2" t="str">
        <f t="shared" si="7"/>
        <v>计科学院-信息安全75-4聂炜-毕业生档案-档案转递编号23103736LKT8KPMOHW转回生源地</v>
      </c>
    </row>
    <row r="469" customFormat="1" ht="22.5" customHeight="1" spans="1:17">
      <c r="A469" t="s">
        <v>2666</v>
      </c>
      <c r="B469" s="11">
        <f>COUNTIF(C$2:C469,C469)</f>
        <v>5</v>
      </c>
      <c r="C469" s="11" t="s">
        <v>1365</v>
      </c>
      <c r="D469" s="11" t="s">
        <v>1374</v>
      </c>
      <c r="E469" s="11" t="s">
        <v>235</v>
      </c>
      <c r="F469" s="11" t="s">
        <v>82</v>
      </c>
      <c r="G469" s="11" t="s">
        <v>236</v>
      </c>
      <c r="H469" s="11">
        <v>233300</v>
      </c>
      <c r="I469" s="11" t="s">
        <v>237</v>
      </c>
      <c r="J469" s="11" t="s">
        <v>1375</v>
      </c>
      <c r="K469" s="13" t="s">
        <v>18</v>
      </c>
      <c r="L469" s="2" t="s">
        <v>1729</v>
      </c>
      <c r="M469" s="6" t="s">
        <v>2667</v>
      </c>
      <c r="N469" s="2" t="s">
        <v>1731</v>
      </c>
      <c r="O469" s="2" t="s">
        <v>1732</v>
      </c>
      <c r="P469" s="2" t="s">
        <v>1733</v>
      </c>
      <c r="Q469" s="2" t="str">
        <f t="shared" si="7"/>
        <v>计科学院-信息安全75-5许志强-毕业生档案-档案转递编号2310373GTTGC2S2EW5转回生源地</v>
      </c>
    </row>
    <row r="470" customFormat="1" ht="22.5" customHeight="1" spans="1:17">
      <c r="A470" t="s">
        <v>2668</v>
      </c>
      <c r="B470" s="11">
        <f>COUNTIF(C$2:C470,C470)</f>
        <v>6</v>
      </c>
      <c r="C470" s="11" t="s">
        <v>1365</v>
      </c>
      <c r="D470" s="11" t="s">
        <v>1376</v>
      </c>
      <c r="E470" s="11" t="s">
        <v>515</v>
      </c>
      <c r="F470" s="11" t="s">
        <v>516</v>
      </c>
      <c r="G470" s="11" t="s">
        <v>517</v>
      </c>
      <c r="H470" s="11">
        <v>242300</v>
      </c>
      <c r="I470" s="11" t="s">
        <v>518</v>
      </c>
      <c r="J470" s="11" t="s">
        <v>1377</v>
      </c>
      <c r="K470" s="13" t="s">
        <v>18</v>
      </c>
      <c r="L470" s="2" t="s">
        <v>1729</v>
      </c>
      <c r="M470" s="6" t="s">
        <v>2669</v>
      </c>
      <c r="N470" s="2" t="s">
        <v>1731</v>
      </c>
      <c r="O470" s="2" t="s">
        <v>1732</v>
      </c>
      <c r="P470" s="2" t="s">
        <v>1733</v>
      </c>
      <c r="Q470" s="2" t="str">
        <f t="shared" si="7"/>
        <v>计科学院-信息安全75-6程子瑶-毕业生档案-档案转递编号23103732FKAJAB6AQJ转回生源地</v>
      </c>
    </row>
    <row r="471" customFormat="1" ht="22.5" customHeight="1" spans="1:17">
      <c r="A471" t="s">
        <v>2670</v>
      </c>
      <c r="B471" s="11">
        <f>COUNTIF(C$2:C471,C471)</f>
        <v>7</v>
      </c>
      <c r="C471" s="11" t="s">
        <v>1365</v>
      </c>
      <c r="D471" s="11" t="s">
        <v>1378</v>
      </c>
      <c r="E471" s="11" t="s">
        <v>1379</v>
      </c>
      <c r="F471" s="11" t="s">
        <v>1380</v>
      </c>
      <c r="G471" s="11" t="s">
        <v>1381</v>
      </c>
      <c r="H471" s="11">
        <v>100070</v>
      </c>
      <c r="I471" s="11" t="s">
        <v>1382</v>
      </c>
      <c r="J471" s="11" t="s">
        <v>1383</v>
      </c>
      <c r="K471" s="13" t="s">
        <v>532</v>
      </c>
      <c r="L471" s="2" t="s">
        <v>1729</v>
      </c>
      <c r="M471" s="6" t="s">
        <v>2671</v>
      </c>
      <c r="N471" s="2" t="s">
        <v>1731</v>
      </c>
      <c r="O471" s="2" t="s">
        <v>1732</v>
      </c>
      <c r="P471" s="2" t="s">
        <v>1733</v>
      </c>
      <c r="Q471" s="2" t="str">
        <f t="shared" si="7"/>
        <v>计科学院-信息安全75-7王洪飞-毕业生档案-档案转递编号2310373SATJ811UWH2签约单位接收</v>
      </c>
    </row>
    <row r="472" customFormat="1" ht="22.5" customHeight="1" spans="1:17">
      <c r="A472" t="s">
        <v>2672</v>
      </c>
      <c r="B472" s="11">
        <f>COUNTIF(C$2:C472,C472)</f>
        <v>8</v>
      </c>
      <c r="C472" s="11" t="s">
        <v>1365</v>
      </c>
      <c r="D472" s="11" t="s">
        <v>1384</v>
      </c>
      <c r="E472" s="11" t="s">
        <v>175</v>
      </c>
      <c r="F472" s="11" t="s">
        <v>76</v>
      </c>
      <c r="G472" s="11" t="s">
        <v>176</v>
      </c>
      <c r="H472" s="11">
        <v>238300</v>
      </c>
      <c r="I472" s="11" t="s">
        <v>177</v>
      </c>
      <c r="J472" s="11" t="s">
        <v>1385</v>
      </c>
      <c r="K472" s="13" t="s">
        <v>18</v>
      </c>
      <c r="L472" s="2" t="s">
        <v>1729</v>
      </c>
      <c r="M472" s="6" t="s">
        <v>2673</v>
      </c>
      <c r="N472" s="2" t="s">
        <v>1731</v>
      </c>
      <c r="O472" s="2" t="s">
        <v>1732</v>
      </c>
      <c r="P472" s="2" t="s">
        <v>1733</v>
      </c>
      <c r="Q472" s="2" t="str">
        <f t="shared" si="7"/>
        <v>计科学院-信息安全75-8陈晨-毕业生档案-档案转递编号2310373NC1LUX5TEU8转回生源地</v>
      </c>
    </row>
    <row r="473" customFormat="1" ht="22.5" customHeight="1" spans="1:17">
      <c r="A473" t="s">
        <v>2674</v>
      </c>
      <c r="B473" s="11">
        <f>COUNTIF(C$2:C473,C473)</f>
        <v>9</v>
      </c>
      <c r="C473" s="11" t="s">
        <v>1365</v>
      </c>
      <c r="D473" s="11" t="s">
        <v>1386</v>
      </c>
      <c r="E473" s="11" t="s">
        <v>169</v>
      </c>
      <c r="F473" s="11" t="s">
        <v>170</v>
      </c>
      <c r="G473" s="11" t="s">
        <v>171</v>
      </c>
      <c r="H473" s="11">
        <v>231600</v>
      </c>
      <c r="I473" s="11" t="s">
        <v>172</v>
      </c>
      <c r="J473" s="11" t="s">
        <v>1387</v>
      </c>
      <c r="K473" s="13" t="s">
        <v>18</v>
      </c>
      <c r="L473" s="2" t="s">
        <v>1729</v>
      </c>
      <c r="M473" s="6" t="s">
        <v>2675</v>
      </c>
      <c r="N473" s="2" t="s">
        <v>1731</v>
      </c>
      <c r="O473" s="2" t="s">
        <v>1732</v>
      </c>
      <c r="P473" s="2" t="s">
        <v>1733</v>
      </c>
      <c r="Q473" s="2" t="str">
        <f t="shared" si="7"/>
        <v>计科学院-信息安全75-9陈建龙-毕业生档案-档案转递编号2310373EPQ7BEVW2PP转回生源地</v>
      </c>
    </row>
    <row r="474" s="4" customFormat="1" ht="22.5" customHeight="1" spans="1:17">
      <c r="A474" s="4" t="s">
        <v>2676</v>
      </c>
      <c r="B474" s="3">
        <f>COUNTIF(C$2:C474,C474)</f>
        <v>10</v>
      </c>
      <c r="C474" s="3" t="s">
        <v>1365</v>
      </c>
      <c r="D474" s="3" t="s">
        <v>1388</v>
      </c>
      <c r="E474" s="12" t="s">
        <v>1389</v>
      </c>
      <c r="F474" s="3" t="s">
        <v>131</v>
      </c>
      <c r="G474" s="3" t="s">
        <v>132</v>
      </c>
      <c r="H474" s="3">
        <v>246300</v>
      </c>
      <c r="I474" s="3" t="s">
        <v>133</v>
      </c>
      <c r="J474" s="3" t="s">
        <v>1390</v>
      </c>
      <c r="K474" s="10" t="s">
        <v>18</v>
      </c>
      <c r="L474" s="2" t="s">
        <v>1729</v>
      </c>
      <c r="M474" s="6" t="s">
        <v>2677</v>
      </c>
      <c r="N474" s="2" t="s">
        <v>1731</v>
      </c>
      <c r="O474" s="2" t="s">
        <v>1732</v>
      </c>
      <c r="P474" s="2" t="s">
        <v>1733</v>
      </c>
      <c r="Q474" s="2" t="str">
        <f t="shared" si="7"/>
        <v>计科学院-信息安全75-10程诚上-毕业生档案-档案转递编号2310373GKBWINQB3ID转回生源地</v>
      </c>
    </row>
    <row r="475" customFormat="1" ht="22.5" customHeight="1" spans="1:17">
      <c r="A475" t="s">
        <v>2678</v>
      </c>
      <c r="B475" s="11">
        <f>COUNTIF(C$2:C475,C475)</f>
        <v>11</v>
      </c>
      <c r="C475" s="11" t="s">
        <v>1365</v>
      </c>
      <c r="D475" s="11" t="s">
        <v>1391</v>
      </c>
      <c r="E475" s="11" t="s">
        <v>49</v>
      </c>
      <c r="F475" s="11" t="s">
        <v>50</v>
      </c>
      <c r="G475" s="11" t="s">
        <v>51</v>
      </c>
      <c r="H475" s="11">
        <v>230000</v>
      </c>
      <c r="I475" s="11" t="s">
        <v>52</v>
      </c>
      <c r="J475" s="11" t="s">
        <v>1392</v>
      </c>
      <c r="K475" s="13" t="s">
        <v>18</v>
      </c>
      <c r="L475" s="2" t="s">
        <v>1729</v>
      </c>
      <c r="M475" s="6" t="s">
        <v>2679</v>
      </c>
      <c r="N475" s="2" t="s">
        <v>1731</v>
      </c>
      <c r="O475" s="2" t="s">
        <v>1732</v>
      </c>
      <c r="P475" s="2" t="s">
        <v>1733</v>
      </c>
      <c r="Q475" s="2" t="str">
        <f t="shared" si="7"/>
        <v>计科学院-信息安全75-11代苏娴-毕业生档案-档案转递编号23103736EFLBS6WYDR转回生源地</v>
      </c>
    </row>
    <row r="476" customFormat="1" ht="22.5" customHeight="1" spans="1:17">
      <c r="A476" t="s">
        <v>2680</v>
      </c>
      <c r="B476" s="11">
        <f>COUNTIF(C$2:C476,C476)</f>
        <v>12</v>
      </c>
      <c r="C476" s="11" t="s">
        <v>1365</v>
      </c>
      <c r="D476" s="11" t="s">
        <v>1393</v>
      </c>
      <c r="E476" s="11" t="s">
        <v>290</v>
      </c>
      <c r="F476" s="11" t="s">
        <v>291</v>
      </c>
      <c r="G476" s="11" t="s">
        <v>292</v>
      </c>
      <c r="H476" s="11">
        <v>230000</v>
      </c>
      <c r="I476" s="11" t="s">
        <v>293</v>
      </c>
      <c r="J476" s="11" t="s">
        <v>1394</v>
      </c>
      <c r="K476" s="13" t="s">
        <v>18</v>
      </c>
      <c r="L476" s="2" t="s">
        <v>1729</v>
      </c>
      <c r="M476" s="6" t="s">
        <v>2681</v>
      </c>
      <c r="N476" s="2" t="s">
        <v>1731</v>
      </c>
      <c r="O476" s="2" t="s">
        <v>1732</v>
      </c>
      <c r="P476" s="2" t="s">
        <v>1733</v>
      </c>
      <c r="Q476" s="2" t="str">
        <f t="shared" si="7"/>
        <v>计科学院-信息安全75-12丁林峰-毕业生档案-档案转递编号2310373H5HPDPVZGHQ转回生源地</v>
      </c>
    </row>
    <row r="477" s="5" customFormat="1" ht="22.5" customHeight="1" spans="1:17">
      <c r="A477" s="5" t="s">
        <v>2682</v>
      </c>
      <c r="B477" s="3">
        <f>COUNTIF(C$2:C477,C477)</f>
        <v>13</v>
      </c>
      <c r="C477" s="3" t="s">
        <v>1365</v>
      </c>
      <c r="D477" s="3" t="s">
        <v>1395</v>
      </c>
      <c r="E477" s="12" t="s">
        <v>1396</v>
      </c>
      <c r="F477" s="3" t="s">
        <v>1397</v>
      </c>
      <c r="G477" s="12" t="s">
        <v>1398</v>
      </c>
      <c r="H477" s="3">
        <v>246700</v>
      </c>
      <c r="I477" s="12" t="s">
        <v>1399</v>
      </c>
      <c r="J477" s="3" t="s">
        <v>1400</v>
      </c>
      <c r="K477" s="12" t="s">
        <v>532</v>
      </c>
      <c r="L477" s="2" t="s">
        <v>1729</v>
      </c>
      <c r="M477" s="6" t="s">
        <v>2683</v>
      </c>
      <c r="N477" s="2" t="s">
        <v>1731</v>
      </c>
      <c r="O477" s="2" t="s">
        <v>1732</v>
      </c>
      <c r="P477" s="2" t="s">
        <v>1733</v>
      </c>
      <c r="Q477" s="2" t="str">
        <f t="shared" si="7"/>
        <v>计科学院-信息安全75-13董宇-毕业生档案-档案转递编号2310373CUTA7QDAD9Z签约单位接收</v>
      </c>
    </row>
    <row r="478" s="5" customFormat="1" ht="22.5" customHeight="1" spans="1:17">
      <c r="A478" s="5" t="s">
        <v>2684</v>
      </c>
      <c r="B478" s="3">
        <f>COUNTIF(C$2:C478,C478)</f>
        <v>14</v>
      </c>
      <c r="C478" s="3" t="s">
        <v>1365</v>
      </c>
      <c r="D478" s="3" t="s">
        <v>1401</v>
      </c>
      <c r="E478" s="12" t="s">
        <v>1402</v>
      </c>
      <c r="F478" s="3" t="s">
        <v>1403</v>
      </c>
      <c r="G478" s="12" t="s">
        <v>1404</v>
      </c>
      <c r="H478" s="3">
        <v>243100</v>
      </c>
      <c r="I478" s="3" t="s">
        <v>1405</v>
      </c>
      <c r="J478" s="3" t="s">
        <v>1406</v>
      </c>
      <c r="K478" s="10" t="s">
        <v>18</v>
      </c>
      <c r="L478" s="2" t="s">
        <v>1729</v>
      </c>
      <c r="M478" s="6" t="s">
        <v>2685</v>
      </c>
      <c r="N478" s="2" t="s">
        <v>1731</v>
      </c>
      <c r="O478" s="2" t="s">
        <v>1732</v>
      </c>
      <c r="P478" s="2" t="s">
        <v>1733</v>
      </c>
      <c r="Q478" s="2" t="str">
        <f t="shared" si="7"/>
        <v>计科学院-信息安全75-14费志伟-毕业生档案-档案转递编号231037338LR3AUONN6转回生源地</v>
      </c>
    </row>
    <row r="479" customFormat="1" ht="22.5" customHeight="1" spans="1:17">
      <c r="A479" t="s">
        <v>2686</v>
      </c>
      <c r="B479" s="11">
        <f>COUNTIF(C$2:C479,C479)</f>
        <v>15</v>
      </c>
      <c r="C479" s="11" t="s">
        <v>1365</v>
      </c>
      <c r="D479" s="11" t="s">
        <v>1407</v>
      </c>
      <c r="E479" s="11" t="s">
        <v>1408</v>
      </c>
      <c r="F479" s="11" t="s">
        <v>1403</v>
      </c>
      <c r="G479" s="11" t="s">
        <v>1409</v>
      </c>
      <c r="H479" s="11">
        <v>243100</v>
      </c>
      <c r="I479" s="11" t="s">
        <v>1405</v>
      </c>
      <c r="J479" s="11" t="s">
        <v>1410</v>
      </c>
      <c r="K479" s="13" t="s">
        <v>18</v>
      </c>
      <c r="L479" s="2" t="s">
        <v>1729</v>
      </c>
      <c r="M479" s="6" t="s">
        <v>2687</v>
      </c>
      <c r="N479" s="2" t="s">
        <v>1731</v>
      </c>
      <c r="O479" s="2" t="s">
        <v>1732</v>
      </c>
      <c r="P479" s="2" t="s">
        <v>1733</v>
      </c>
      <c r="Q479" s="2" t="str">
        <f t="shared" si="7"/>
        <v>计科学院-信息安全75-15冯天羿-毕业生档案-档案转递编号2310373T9U4PR3UDJL转回生源地</v>
      </c>
    </row>
    <row r="480" customFormat="1" ht="22.5" customHeight="1" spans="1:17">
      <c r="A480" t="s">
        <v>2688</v>
      </c>
      <c r="B480" s="11">
        <f>COUNTIF(C$2:C480,C480)</f>
        <v>16</v>
      </c>
      <c r="C480" s="11" t="s">
        <v>1365</v>
      </c>
      <c r="D480" s="11" t="s">
        <v>1411</v>
      </c>
      <c r="E480" s="11" t="s">
        <v>1412</v>
      </c>
      <c r="F480" s="11" t="s">
        <v>1413</v>
      </c>
      <c r="G480" s="11" t="s">
        <v>1414</v>
      </c>
      <c r="H480" s="11">
        <v>245300</v>
      </c>
      <c r="I480" s="11" t="s">
        <v>1415</v>
      </c>
      <c r="J480" s="11" t="s">
        <v>1416</v>
      </c>
      <c r="K480" s="13" t="s">
        <v>18</v>
      </c>
      <c r="L480" s="2" t="s">
        <v>1729</v>
      </c>
      <c r="M480" s="6" t="s">
        <v>2689</v>
      </c>
      <c r="N480" s="2" t="s">
        <v>1731</v>
      </c>
      <c r="O480" s="2" t="s">
        <v>1732</v>
      </c>
      <c r="P480" s="2" t="s">
        <v>1733</v>
      </c>
      <c r="Q480" s="2" t="str">
        <f t="shared" si="7"/>
        <v>计科学院-信息安全75-16冯语韵-毕业生档案-档案转递编号2310373PWVPIY9GPYO转回生源地</v>
      </c>
    </row>
    <row r="481" customFormat="1" ht="22.5" customHeight="1" spans="1:17">
      <c r="A481" t="s">
        <v>2690</v>
      </c>
      <c r="B481" s="11">
        <f>COUNTIF(C$2:C481,C481)</f>
        <v>17</v>
      </c>
      <c r="C481" s="11" t="s">
        <v>1365</v>
      </c>
      <c r="D481" s="11" t="s">
        <v>1417</v>
      </c>
      <c r="E481" s="11" t="s">
        <v>20</v>
      </c>
      <c r="F481" s="11" t="s">
        <v>21</v>
      </c>
      <c r="G481" s="11" t="s">
        <v>22</v>
      </c>
      <c r="H481" s="11">
        <v>246100</v>
      </c>
      <c r="I481" s="11" t="s">
        <v>23</v>
      </c>
      <c r="J481" s="11" t="s">
        <v>1418</v>
      </c>
      <c r="K481" s="13" t="s">
        <v>18</v>
      </c>
      <c r="L481" s="2" t="s">
        <v>1729</v>
      </c>
      <c r="M481" s="6" t="s">
        <v>2691</v>
      </c>
      <c r="N481" s="2" t="s">
        <v>1731</v>
      </c>
      <c r="O481" s="2" t="s">
        <v>1732</v>
      </c>
      <c r="P481" s="2" t="s">
        <v>1733</v>
      </c>
      <c r="Q481" s="2" t="str">
        <f t="shared" si="7"/>
        <v>计科学院-信息安全75-17甘世平-毕业生档案-档案转递编号2310373POHQWVK8XIE转回生源地</v>
      </c>
    </row>
    <row r="482" customFormat="1" ht="22.5" customHeight="1" spans="1:17">
      <c r="A482" t="s">
        <v>2692</v>
      </c>
      <c r="B482" s="11">
        <f>COUNTIF(C$2:C482,C482)</f>
        <v>18</v>
      </c>
      <c r="C482" s="11" t="s">
        <v>1365</v>
      </c>
      <c r="D482" s="11" t="s">
        <v>1419</v>
      </c>
      <c r="E482" s="11" t="s">
        <v>55</v>
      </c>
      <c r="F482" s="11" t="s">
        <v>56</v>
      </c>
      <c r="G482" s="11" t="s">
        <v>57</v>
      </c>
      <c r="H482" s="11">
        <v>236300</v>
      </c>
      <c r="I482" s="11" t="s">
        <v>58</v>
      </c>
      <c r="J482" s="11" t="s">
        <v>1420</v>
      </c>
      <c r="K482" s="13" t="s">
        <v>18</v>
      </c>
      <c r="L482" s="2" t="s">
        <v>1729</v>
      </c>
      <c r="M482" s="6" t="s">
        <v>2693</v>
      </c>
      <c r="N482" s="2" t="s">
        <v>1731</v>
      </c>
      <c r="O482" s="2" t="s">
        <v>1732</v>
      </c>
      <c r="P482" s="2" t="s">
        <v>1733</v>
      </c>
      <c r="Q482" s="2" t="str">
        <f t="shared" si="7"/>
        <v>计科学院-信息安全75-18郭丹丹-毕业生档案-档案转递编号2310373EE68TXBVA9I转回生源地</v>
      </c>
    </row>
    <row r="483" customFormat="1" ht="22.5" customHeight="1" spans="1:17">
      <c r="A483" t="s">
        <v>2694</v>
      </c>
      <c r="B483" s="11">
        <f>COUNTIF(C$2:C483,C483)</f>
        <v>19</v>
      </c>
      <c r="C483" s="11" t="s">
        <v>1365</v>
      </c>
      <c r="D483" s="11" t="s">
        <v>1421</v>
      </c>
      <c r="E483" s="11" t="s">
        <v>118</v>
      </c>
      <c r="F483" s="11" t="s">
        <v>119</v>
      </c>
      <c r="G483" s="11" t="s">
        <v>120</v>
      </c>
      <c r="H483" s="11">
        <v>236400</v>
      </c>
      <c r="I483" s="11" t="s">
        <v>121</v>
      </c>
      <c r="J483" s="11" t="s">
        <v>1422</v>
      </c>
      <c r="K483" s="13" t="s">
        <v>18</v>
      </c>
      <c r="L483" s="2" t="s">
        <v>1729</v>
      </c>
      <c r="M483" s="6" t="s">
        <v>2695</v>
      </c>
      <c r="N483" s="2" t="s">
        <v>1731</v>
      </c>
      <c r="O483" s="2" t="s">
        <v>1732</v>
      </c>
      <c r="P483" s="2" t="s">
        <v>1733</v>
      </c>
      <c r="Q483" s="2" t="str">
        <f t="shared" si="7"/>
        <v>计科学院-信息安全75-19侯秋阳-毕业生档案-档案转递编号23103734YH636LC4D1转回生源地</v>
      </c>
    </row>
    <row r="484" customFormat="1" ht="22.5" customHeight="1" spans="1:17">
      <c r="A484" t="s">
        <v>2696</v>
      </c>
      <c r="B484" s="11">
        <f>COUNTIF(C$2:C484,C484)</f>
        <v>20</v>
      </c>
      <c r="C484" s="11" t="s">
        <v>1365</v>
      </c>
      <c r="D484" s="11" t="s">
        <v>1423</v>
      </c>
      <c r="E484" s="11" t="s">
        <v>1424</v>
      </c>
      <c r="F484" s="11" t="s">
        <v>76</v>
      </c>
      <c r="G484" s="11" t="s">
        <v>1425</v>
      </c>
      <c r="H484" s="11">
        <v>413000</v>
      </c>
      <c r="I484" s="11" t="s">
        <v>1426</v>
      </c>
      <c r="J484" s="11" t="s">
        <v>1427</v>
      </c>
      <c r="K484" s="13" t="s">
        <v>18</v>
      </c>
      <c r="L484" s="2" t="s">
        <v>1729</v>
      </c>
      <c r="M484" s="6" t="s">
        <v>2697</v>
      </c>
      <c r="N484" s="2" t="s">
        <v>1731</v>
      </c>
      <c r="O484" s="2" t="s">
        <v>1732</v>
      </c>
      <c r="P484" s="2" t="s">
        <v>1733</v>
      </c>
      <c r="Q484" s="2" t="str">
        <f t="shared" si="7"/>
        <v>计科学院-信息安全75-20胡悠鑫-毕业生档案-档案转递编号231037340OF0HW9SMZ转回生源地</v>
      </c>
    </row>
    <row r="485" customFormat="1" ht="22.5" customHeight="1" spans="1:17">
      <c r="A485" t="s">
        <v>2698</v>
      </c>
      <c r="B485" s="11">
        <f>COUNTIF(C$2:C485,C485)</f>
        <v>21</v>
      </c>
      <c r="C485" s="11" t="s">
        <v>1365</v>
      </c>
      <c r="D485" s="11" t="s">
        <v>1428</v>
      </c>
      <c r="E485" s="11" t="s">
        <v>20</v>
      </c>
      <c r="F485" s="11" t="s">
        <v>21</v>
      </c>
      <c r="G485" s="11" t="s">
        <v>22</v>
      </c>
      <c r="H485" s="11">
        <v>246100</v>
      </c>
      <c r="I485" s="11" t="s">
        <v>23</v>
      </c>
      <c r="J485" s="11" t="s">
        <v>1429</v>
      </c>
      <c r="K485" s="13" t="s">
        <v>18</v>
      </c>
      <c r="L485" s="2" t="s">
        <v>1729</v>
      </c>
      <c r="M485" s="6" t="s">
        <v>2699</v>
      </c>
      <c r="N485" s="2" t="s">
        <v>1731</v>
      </c>
      <c r="O485" s="2" t="s">
        <v>1732</v>
      </c>
      <c r="P485" s="2" t="s">
        <v>1733</v>
      </c>
      <c r="Q485" s="2" t="str">
        <f t="shared" si="7"/>
        <v>计科学院-信息安全75-21黄鹏-毕业生档案-档案转递编号2310373SQWQQZAZD2E转回生源地</v>
      </c>
    </row>
    <row r="486" customFormat="1" ht="22.5" customHeight="1" spans="1:17">
      <c r="A486" t="s">
        <v>2700</v>
      </c>
      <c r="B486" s="11">
        <f>COUNTIF(C$2:C486,C486)</f>
        <v>22</v>
      </c>
      <c r="C486" s="11" t="s">
        <v>1365</v>
      </c>
      <c r="D486" s="11" t="s">
        <v>1430</v>
      </c>
      <c r="E486" s="11" t="s">
        <v>219</v>
      </c>
      <c r="F486" s="11" t="s">
        <v>220</v>
      </c>
      <c r="G486" s="11" t="s">
        <v>221</v>
      </c>
      <c r="H486" s="11">
        <v>230000</v>
      </c>
      <c r="I486" s="11" t="s">
        <v>222</v>
      </c>
      <c r="J486" s="11" t="s">
        <v>1431</v>
      </c>
      <c r="K486" s="13" t="s">
        <v>18</v>
      </c>
      <c r="L486" s="2" t="s">
        <v>1729</v>
      </c>
      <c r="M486" s="6" t="s">
        <v>2701</v>
      </c>
      <c r="N486" s="2" t="s">
        <v>1731</v>
      </c>
      <c r="O486" s="2" t="s">
        <v>1732</v>
      </c>
      <c r="P486" s="2" t="s">
        <v>1733</v>
      </c>
      <c r="Q486" s="2" t="str">
        <f t="shared" si="7"/>
        <v>计科学院-信息安全75-22金程昊-毕业生档案-档案转递编号2310373HTLMDJDNW47转回生源地</v>
      </c>
    </row>
    <row r="487" customFormat="1" ht="22.5" customHeight="1" spans="1:17">
      <c r="A487" t="s">
        <v>2702</v>
      </c>
      <c r="B487" s="11">
        <f>COUNTIF(C$2:C487,C487)</f>
        <v>23</v>
      </c>
      <c r="C487" s="11" t="s">
        <v>1365</v>
      </c>
      <c r="D487" s="11" t="s">
        <v>1432</v>
      </c>
      <c r="E487" s="11" t="s">
        <v>1433</v>
      </c>
      <c r="F487" s="11" t="s">
        <v>981</v>
      </c>
      <c r="G487" s="11" t="s">
        <v>1434</v>
      </c>
      <c r="H487" s="11">
        <v>56000</v>
      </c>
      <c r="I487" s="11" t="s">
        <v>1435</v>
      </c>
      <c r="J487" s="11" t="s">
        <v>1436</v>
      </c>
      <c r="K487" s="13" t="s">
        <v>18</v>
      </c>
      <c r="L487" s="2" t="s">
        <v>1729</v>
      </c>
      <c r="M487" s="6" t="s">
        <v>2703</v>
      </c>
      <c r="N487" s="2" t="s">
        <v>1731</v>
      </c>
      <c r="O487" s="2" t="s">
        <v>1732</v>
      </c>
      <c r="P487" s="2" t="s">
        <v>1733</v>
      </c>
      <c r="Q487" s="2" t="str">
        <f t="shared" si="7"/>
        <v>计科学院-信息安全75-23李安欣-毕业生档案-档案转递编号2310373MZ3QCSD92JJ转回生源地</v>
      </c>
    </row>
    <row r="488" s="5" customFormat="1" ht="22.5" customHeight="1" spans="1:17">
      <c r="A488" s="5" t="s">
        <v>2704</v>
      </c>
      <c r="B488" s="3">
        <f>COUNTIF(C$2:C488,C488)</f>
        <v>24</v>
      </c>
      <c r="C488" s="3" t="s">
        <v>1365</v>
      </c>
      <c r="D488" s="3" t="s">
        <v>1437</v>
      </c>
      <c r="E488" s="3" t="s">
        <v>263</v>
      </c>
      <c r="F488" s="3" t="s">
        <v>131</v>
      </c>
      <c r="G488" s="12" t="s">
        <v>1438</v>
      </c>
      <c r="H488" s="3">
        <v>233500</v>
      </c>
      <c r="I488" s="3" t="s">
        <v>265</v>
      </c>
      <c r="J488" s="3" t="s">
        <v>1439</v>
      </c>
      <c r="K488" s="10" t="s">
        <v>18</v>
      </c>
      <c r="L488" s="2" t="s">
        <v>1729</v>
      </c>
      <c r="M488" s="6" t="s">
        <v>2705</v>
      </c>
      <c r="N488" s="2" t="s">
        <v>1731</v>
      </c>
      <c r="O488" s="2" t="s">
        <v>1732</v>
      </c>
      <c r="P488" s="2" t="s">
        <v>1733</v>
      </c>
      <c r="Q488" s="2" t="str">
        <f t="shared" si="7"/>
        <v>计科学院-信息安全75-24李殿民-毕业生档案-档案转递编号2310373U4FAOQR9KWF转回生源地</v>
      </c>
    </row>
    <row r="489" customFormat="1" ht="22.5" customHeight="1" spans="1:17">
      <c r="A489" t="s">
        <v>2706</v>
      </c>
      <c r="B489" s="11">
        <f>COUNTIF(C$2:C489,C489)</f>
        <v>25</v>
      </c>
      <c r="C489" s="11" t="s">
        <v>1365</v>
      </c>
      <c r="D489" s="11" t="s">
        <v>1440</v>
      </c>
      <c r="E489" s="11" t="s">
        <v>32</v>
      </c>
      <c r="F489" s="11" t="s">
        <v>33</v>
      </c>
      <c r="G489" s="11" t="s">
        <v>34</v>
      </c>
      <c r="H489" s="11">
        <v>237000</v>
      </c>
      <c r="I489" s="11" t="s">
        <v>35</v>
      </c>
      <c r="J489" s="11" t="s">
        <v>1441</v>
      </c>
      <c r="K489" s="13" t="s">
        <v>18</v>
      </c>
      <c r="L489" s="2" t="s">
        <v>1729</v>
      </c>
      <c r="M489" s="6" t="s">
        <v>2707</v>
      </c>
      <c r="N489" s="2" t="s">
        <v>1731</v>
      </c>
      <c r="O489" s="2" t="s">
        <v>1732</v>
      </c>
      <c r="P489" s="2" t="s">
        <v>1733</v>
      </c>
      <c r="Q489" s="2" t="str">
        <f t="shared" si="7"/>
        <v>计科学院-信息安全75-25李丁-毕业生档案-档案转递编号2310373XBHNFJCDTQX转回生源地</v>
      </c>
    </row>
    <row r="490" customFormat="1" ht="22.5" customHeight="1" spans="1:17">
      <c r="A490" t="s">
        <v>2708</v>
      </c>
      <c r="B490" s="11">
        <f>COUNTIF(C$2:C490,C490)</f>
        <v>26</v>
      </c>
      <c r="C490" s="11" t="s">
        <v>1365</v>
      </c>
      <c r="D490" s="11" t="s">
        <v>1442</v>
      </c>
      <c r="E490" s="11" t="s">
        <v>169</v>
      </c>
      <c r="F490" s="11" t="s">
        <v>170</v>
      </c>
      <c r="G490" s="11" t="s">
        <v>171</v>
      </c>
      <c r="H490" s="11">
        <v>231600</v>
      </c>
      <c r="I490" s="11" t="s">
        <v>172</v>
      </c>
      <c r="J490" s="11" t="s">
        <v>1443</v>
      </c>
      <c r="K490" s="13" t="s">
        <v>18</v>
      </c>
      <c r="L490" s="2" t="s">
        <v>1729</v>
      </c>
      <c r="M490" s="6" t="s">
        <v>2709</v>
      </c>
      <c r="N490" s="2" t="s">
        <v>1731</v>
      </c>
      <c r="O490" s="2" t="s">
        <v>1732</v>
      </c>
      <c r="P490" s="2" t="s">
        <v>1733</v>
      </c>
      <c r="Q490" s="2" t="str">
        <f t="shared" si="7"/>
        <v>计科学院-信息安全75-26李雷-毕业生档案-档案转递编号2310373IGAPYJZQK7R转回生源地</v>
      </c>
    </row>
    <row r="491" customFormat="1" ht="22.5" customHeight="1" spans="1:17">
      <c r="A491" t="s">
        <v>2710</v>
      </c>
      <c r="B491" s="11">
        <f>COUNTIF(C$2:C491,C491)</f>
        <v>27</v>
      </c>
      <c r="C491" s="11" t="s">
        <v>1365</v>
      </c>
      <c r="D491" s="11" t="s">
        <v>544</v>
      </c>
      <c r="E491" s="11" t="s">
        <v>199</v>
      </c>
      <c r="F491" s="11" t="s">
        <v>76</v>
      </c>
      <c r="G491" s="11" t="s">
        <v>200</v>
      </c>
      <c r="H491" s="11">
        <v>233200</v>
      </c>
      <c r="I491" s="11" t="s">
        <v>201</v>
      </c>
      <c r="J491" s="11" t="s">
        <v>1444</v>
      </c>
      <c r="K491" s="13" t="s">
        <v>18</v>
      </c>
      <c r="L491" s="2" t="s">
        <v>1729</v>
      </c>
      <c r="M491" s="6" t="s">
        <v>2711</v>
      </c>
      <c r="N491" s="2" t="s">
        <v>1731</v>
      </c>
      <c r="O491" s="2" t="s">
        <v>1732</v>
      </c>
      <c r="P491" s="2" t="s">
        <v>1733</v>
      </c>
      <c r="Q491" s="2" t="str">
        <f t="shared" si="7"/>
        <v>计科学院-信息安全75-27李洋-毕业生档案-档案转递编号2310373V5DXG4E2GKN转回生源地</v>
      </c>
    </row>
    <row r="492" s="5" customFormat="1" ht="22.5" customHeight="1" spans="1:17">
      <c r="A492" s="5" t="s">
        <v>2712</v>
      </c>
      <c r="B492" s="3">
        <f>COUNTIF(C$2:C492,C492)</f>
        <v>28</v>
      </c>
      <c r="C492" s="3" t="s">
        <v>1365</v>
      </c>
      <c r="D492" s="3" t="s">
        <v>1445</v>
      </c>
      <c r="E492" s="12" t="s">
        <v>1446</v>
      </c>
      <c r="F492" s="3" t="s">
        <v>76</v>
      </c>
      <c r="G492" s="3" t="s">
        <v>160</v>
      </c>
      <c r="H492" s="3">
        <v>236800</v>
      </c>
      <c r="I492" s="3" t="s">
        <v>161</v>
      </c>
      <c r="J492" s="3" t="s">
        <v>1447</v>
      </c>
      <c r="K492" s="10" t="s">
        <v>18</v>
      </c>
      <c r="L492" s="2" t="s">
        <v>1729</v>
      </c>
      <c r="M492" s="6" t="s">
        <v>2713</v>
      </c>
      <c r="N492" s="2" t="s">
        <v>1731</v>
      </c>
      <c r="O492" s="2" t="s">
        <v>1732</v>
      </c>
      <c r="P492" s="2" t="s">
        <v>1733</v>
      </c>
      <c r="Q492" s="2" t="str">
        <f t="shared" si="7"/>
        <v>计科学院-信息安全75-28李羽镝-毕业生档案-档案转递编号2310373W64SZNZH9PD转回生源地</v>
      </c>
    </row>
    <row r="493" customFormat="1" ht="22.5" customHeight="1" spans="1:17">
      <c r="A493" t="s">
        <v>2714</v>
      </c>
      <c r="B493" s="11">
        <f>COUNTIF(C$2:C493,C493)</f>
        <v>29</v>
      </c>
      <c r="C493" s="11" t="s">
        <v>1365</v>
      </c>
      <c r="D493" s="11" t="s">
        <v>1448</v>
      </c>
      <c r="E493" s="11" t="s">
        <v>469</v>
      </c>
      <c r="F493" s="11" t="s">
        <v>82</v>
      </c>
      <c r="G493" s="11" t="s">
        <v>470</v>
      </c>
      <c r="H493" s="11">
        <v>233400</v>
      </c>
      <c r="I493" s="11" t="s">
        <v>471</v>
      </c>
      <c r="J493" s="11" t="s">
        <v>1449</v>
      </c>
      <c r="K493" s="13" t="s">
        <v>18</v>
      </c>
      <c r="L493" s="2" t="s">
        <v>1729</v>
      </c>
      <c r="M493" s="6" t="s">
        <v>2715</v>
      </c>
      <c r="N493" s="2" t="s">
        <v>1731</v>
      </c>
      <c r="O493" s="2" t="s">
        <v>1732</v>
      </c>
      <c r="P493" s="2" t="s">
        <v>1733</v>
      </c>
      <c r="Q493" s="2" t="str">
        <f t="shared" si="7"/>
        <v>计科学院-信息安全75-29刘俊-毕业生档案-档案转递编号2310373Y9VB2QCQIAZ转回生源地</v>
      </c>
    </row>
    <row r="494" customFormat="1" ht="22.5" customHeight="1" spans="1:17">
      <c r="A494" t="s">
        <v>2716</v>
      </c>
      <c r="B494" s="11">
        <f>COUNTIF(C$2:C494,C494)</f>
        <v>30</v>
      </c>
      <c r="C494" s="11" t="s">
        <v>1365</v>
      </c>
      <c r="D494" s="11" t="s">
        <v>1450</v>
      </c>
      <c r="E494" s="11" t="s">
        <v>26</v>
      </c>
      <c r="F494" s="11" t="s">
        <v>27</v>
      </c>
      <c r="G494" s="11" t="s">
        <v>28</v>
      </c>
      <c r="H494" s="11">
        <v>246700</v>
      </c>
      <c r="I494" s="11" t="s">
        <v>29</v>
      </c>
      <c r="J494" s="11" t="s">
        <v>1451</v>
      </c>
      <c r="K494" s="13" t="s">
        <v>18</v>
      </c>
      <c r="L494" s="2" t="s">
        <v>1729</v>
      </c>
      <c r="M494" s="6" t="s">
        <v>2717</v>
      </c>
      <c r="N494" s="2" t="s">
        <v>1731</v>
      </c>
      <c r="O494" s="2" t="s">
        <v>1732</v>
      </c>
      <c r="P494" s="2" t="s">
        <v>1733</v>
      </c>
      <c r="Q494" s="2" t="str">
        <f t="shared" si="7"/>
        <v>计科学院-信息安全75-30陆何婷-毕业生档案-档案转递编号2310373VY98Z577EK9转回生源地</v>
      </c>
    </row>
    <row r="495" s="5" customFormat="1" ht="22.5" customHeight="1" spans="1:17">
      <c r="A495" s="5" t="s">
        <v>2718</v>
      </c>
      <c r="B495" s="3">
        <f>COUNTIF(C$2:C495,C495)</f>
        <v>31</v>
      </c>
      <c r="C495" s="3" t="s">
        <v>1365</v>
      </c>
      <c r="D495" s="3" t="s">
        <v>1452</v>
      </c>
      <c r="E495" s="12" t="s">
        <v>1446</v>
      </c>
      <c r="F495" s="3" t="s">
        <v>76</v>
      </c>
      <c r="G495" s="3" t="s">
        <v>160</v>
      </c>
      <c r="H495" s="3">
        <v>236800</v>
      </c>
      <c r="I495" s="3" t="s">
        <v>161</v>
      </c>
      <c r="J495" s="3" t="s">
        <v>1453</v>
      </c>
      <c r="K495" s="10" t="s">
        <v>18</v>
      </c>
      <c r="L495" s="2" t="s">
        <v>1729</v>
      </c>
      <c r="M495" s="6" t="s">
        <v>2719</v>
      </c>
      <c r="N495" s="2" t="s">
        <v>1731</v>
      </c>
      <c r="O495" s="2" t="s">
        <v>1732</v>
      </c>
      <c r="P495" s="2" t="s">
        <v>1733</v>
      </c>
      <c r="Q495" s="2" t="str">
        <f t="shared" si="7"/>
        <v>计科学院-信息安全75-31孟雪-毕业生档案-档案转递编号2310373Y95NDAXJXOT转回生源地</v>
      </c>
    </row>
    <row r="496" s="5" customFormat="1" ht="22.5" customHeight="1" spans="1:17">
      <c r="A496" s="5" t="s">
        <v>2720</v>
      </c>
      <c r="B496" s="3">
        <f>COUNTIF(C$2:C496,C496)</f>
        <v>32</v>
      </c>
      <c r="C496" s="3" t="s">
        <v>1365</v>
      </c>
      <c r="D496" s="3" t="s">
        <v>1454</v>
      </c>
      <c r="E496" s="12" t="s">
        <v>1455</v>
      </c>
      <c r="F496" s="3" t="s">
        <v>62</v>
      </c>
      <c r="G496" s="12" t="s">
        <v>1456</v>
      </c>
      <c r="H496" s="3">
        <v>231300</v>
      </c>
      <c r="I496" s="3" t="s">
        <v>64</v>
      </c>
      <c r="J496" s="3" t="s">
        <v>1457</v>
      </c>
      <c r="K496" s="10" t="s">
        <v>18</v>
      </c>
      <c r="L496" s="2" t="s">
        <v>1729</v>
      </c>
      <c r="M496" s="6" t="s">
        <v>2721</v>
      </c>
      <c r="N496" s="2" t="s">
        <v>1731</v>
      </c>
      <c r="O496" s="2" t="s">
        <v>1732</v>
      </c>
      <c r="P496" s="2" t="s">
        <v>1733</v>
      </c>
      <c r="Q496" s="2" t="str">
        <f t="shared" si="7"/>
        <v>计科学院-信息安全75-32潘飞-毕业生档案-档案转递编号2310373IWEEZHC7L18转回生源地</v>
      </c>
    </row>
    <row r="497" customFormat="1" ht="22.5" customHeight="1" spans="1:17">
      <c r="A497" t="s">
        <v>2722</v>
      </c>
      <c r="B497" s="11">
        <f>COUNTIF(C$2:C497,C497)</f>
        <v>33</v>
      </c>
      <c r="C497" s="11" t="s">
        <v>1365</v>
      </c>
      <c r="D497" s="11" t="s">
        <v>1458</v>
      </c>
      <c r="E497" s="11" t="s">
        <v>1459</v>
      </c>
      <c r="F497" s="11" t="s">
        <v>76</v>
      </c>
      <c r="G497" s="11" t="s">
        <v>1460</v>
      </c>
      <c r="H497" s="11">
        <v>242600</v>
      </c>
      <c r="I497" s="11" t="s">
        <v>1461</v>
      </c>
      <c r="J497" s="11" t="s">
        <v>1462</v>
      </c>
      <c r="K497" s="13" t="s">
        <v>18</v>
      </c>
      <c r="L497" s="2" t="s">
        <v>1729</v>
      </c>
      <c r="M497" s="6" t="s">
        <v>2723</v>
      </c>
      <c r="N497" s="2" t="s">
        <v>1731</v>
      </c>
      <c r="O497" s="2" t="s">
        <v>1732</v>
      </c>
      <c r="P497" s="2" t="s">
        <v>1733</v>
      </c>
      <c r="Q497" s="2" t="str">
        <f t="shared" si="7"/>
        <v>计科学院-信息安全75-33钱勇-毕业生档案-档案转递编号2310373IUWP8FOYWF3转回生源地</v>
      </c>
    </row>
    <row r="498" s="5" customFormat="1" ht="22.5" customHeight="1" spans="1:17">
      <c r="A498" s="5" t="s">
        <v>2724</v>
      </c>
      <c r="B498" s="3">
        <f>COUNTIF(C$2:C498,C498)</f>
        <v>34</v>
      </c>
      <c r="C498" s="3" t="s">
        <v>1365</v>
      </c>
      <c r="D498" s="3" t="s">
        <v>1463</v>
      </c>
      <c r="E498" s="3" t="s">
        <v>1464</v>
      </c>
      <c r="F498" s="3" t="s">
        <v>76</v>
      </c>
      <c r="G498" s="3" t="s">
        <v>1465</v>
      </c>
      <c r="H498" s="3">
        <v>211100</v>
      </c>
      <c r="I498" s="12" t="s">
        <v>1466</v>
      </c>
      <c r="J498" s="3" t="s">
        <v>1467</v>
      </c>
      <c r="K498" s="10" t="s">
        <v>18</v>
      </c>
      <c r="L498" s="2" t="s">
        <v>1729</v>
      </c>
      <c r="M498" s="6" t="s">
        <v>2725</v>
      </c>
      <c r="N498" s="2" t="s">
        <v>1731</v>
      </c>
      <c r="O498" s="2" t="s">
        <v>1732</v>
      </c>
      <c r="P498" s="2" t="s">
        <v>1733</v>
      </c>
      <c r="Q498" s="2" t="str">
        <f t="shared" si="7"/>
        <v>计科学院-信息安全75-34乔政-毕业生档案-档案转递编号2310373TQUST5YJO7B转回生源地</v>
      </c>
    </row>
    <row r="499" customFormat="1" ht="22.5" customHeight="1" spans="1:17">
      <c r="A499" t="s">
        <v>2726</v>
      </c>
      <c r="B499" s="11">
        <f>COUNTIF(C$2:C499,C499)</f>
        <v>35</v>
      </c>
      <c r="C499" s="11" t="s">
        <v>1365</v>
      </c>
      <c r="D499" s="11" t="s">
        <v>1468</v>
      </c>
      <c r="E499" s="11" t="s">
        <v>240</v>
      </c>
      <c r="F499" s="11" t="s">
        <v>76</v>
      </c>
      <c r="G499" s="11" t="s">
        <v>241</v>
      </c>
      <c r="H499" s="11">
        <v>238100</v>
      </c>
      <c r="I499" s="11" t="s">
        <v>242</v>
      </c>
      <c r="J499" s="11" t="s">
        <v>1469</v>
      </c>
      <c r="K499" s="13" t="s">
        <v>18</v>
      </c>
      <c r="L499" s="2" t="s">
        <v>1729</v>
      </c>
      <c r="M499" s="6" t="s">
        <v>2727</v>
      </c>
      <c r="N499" s="2" t="s">
        <v>1731</v>
      </c>
      <c r="O499" s="2" t="s">
        <v>1732</v>
      </c>
      <c r="P499" s="2" t="s">
        <v>1733</v>
      </c>
      <c r="Q499" s="2" t="str">
        <f t="shared" si="7"/>
        <v>计科学院-信息安全75-35任玉春-毕业生档案-档案转递编号2310373N9Y21M043LF转回生源地</v>
      </c>
    </row>
    <row r="500" customFormat="1" ht="22.5" customHeight="1" spans="1:17">
      <c r="A500" t="s">
        <v>2728</v>
      </c>
      <c r="B500" s="11">
        <f>COUNTIF(C$2:C500,C500)</f>
        <v>36</v>
      </c>
      <c r="C500" s="11" t="s">
        <v>1365</v>
      </c>
      <c r="D500" s="11" t="s">
        <v>1470</v>
      </c>
      <c r="E500" s="11" t="s">
        <v>44</v>
      </c>
      <c r="F500" s="11" t="s">
        <v>27</v>
      </c>
      <c r="G500" s="11" t="s">
        <v>45</v>
      </c>
      <c r="H500" s="11">
        <v>234000</v>
      </c>
      <c r="I500" s="11" t="s">
        <v>46</v>
      </c>
      <c r="J500" s="11" t="s">
        <v>1471</v>
      </c>
      <c r="K500" s="13" t="s">
        <v>18</v>
      </c>
      <c r="L500" s="2" t="s">
        <v>1729</v>
      </c>
      <c r="M500" s="6" t="s">
        <v>2729</v>
      </c>
      <c r="N500" s="2" t="s">
        <v>1731</v>
      </c>
      <c r="O500" s="2" t="s">
        <v>1732</v>
      </c>
      <c r="P500" s="2" t="s">
        <v>1733</v>
      </c>
      <c r="Q500" s="2" t="str">
        <f t="shared" si="7"/>
        <v>计科学院-信息安全75-36邵昊-毕业生档案-档案转递编号2310373EQ342MWA9DJ转回生源地</v>
      </c>
    </row>
    <row r="501" customFormat="1" ht="22.5" customHeight="1" spans="1:17">
      <c r="A501" t="s">
        <v>2730</v>
      </c>
      <c r="B501" s="11">
        <f>COUNTIF(C$2:C501,C501)</f>
        <v>37</v>
      </c>
      <c r="C501" s="11" t="s">
        <v>1365</v>
      </c>
      <c r="D501" s="11" t="s">
        <v>1472</v>
      </c>
      <c r="E501" s="11" t="s">
        <v>418</v>
      </c>
      <c r="F501" s="11" t="s">
        <v>419</v>
      </c>
      <c r="G501" s="11" t="s">
        <v>420</v>
      </c>
      <c r="H501" s="11">
        <v>231400</v>
      </c>
      <c r="I501" s="11" t="s">
        <v>421</v>
      </c>
      <c r="J501" s="11" t="s">
        <v>1473</v>
      </c>
      <c r="K501" s="13" t="s">
        <v>18</v>
      </c>
      <c r="L501" s="2" t="s">
        <v>1729</v>
      </c>
      <c r="M501" s="6" t="s">
        <v>2731</v>
      </c>
      <c r="N501" s="2" t="s">
        <v>1731</v>
      </c>
      <c r="O501" s="2" t="s">
        <v>1732</v>
      </c>
      <c r="P501" s="2" t="s">
        <v>1733</v>
      </c>
      <c r="Q501" s="2" t="str">
        <f t="shared" si="7"/>
        <v>计科学院-信息安全75-37沈磊-毕业生档案-档案转递编号2310373QC4R3CEWMAX转回生源地</v>
      </c>
    </row>
    <row r="502" s="5" customFormat="1" ht="22.5" customHeight="1" spans="1:17">
      <c r="A502" s="5" t="s">
        <v>2732</v>
      </c>
      <c r="B502" s="3">
        <f>COUNTIF(C$2:C502,C502)</f>
        <v>38</v>
      </c>
      <c r="C502" s="3" t="s">
        <v>1365</v>
      </c>
      <c r="D502" s="3" t="s">
        <v>1474</v>
      </c>
      <c r="E502" s="12" t="s">
        <v>1475</v>
      </c>
      <c r="F502" s="3" t="s">
        <v>76</v>
      </c>
      <c r="G502" s="3" t="s">
        <v>1476</v>
      </c>
      <c r="H502" s="3">
        <v>553000</v>
      </c>
      <c r="I502" s="3" t="s">
        <v>1477</v>
      </c>
      <c r="J502" s="3" t="s">
        <v>1478</v>
      </c>
      <c r="K502" s="10" t="s">
        <v>18</v>
      </c>
      <c r="L502" s="2" t="s">
        <v>1729</v>
      </c>
      <c r="M502" s="6" t="s">
        <v>2733</v>
      </c>
      <c r="N502" s="2" t="s">
        <v>1731</v>
      </c>
      <c r="O502" s="2" t="s">
        <v>1732</v>
      </c>
      <c r="P502" s="2" t="s">
        <v>1733</v>
      </c>
      <c r="Q502" s="2" t="str">
        <f t="shared" si="7"/>
        <v>计科学院-信息安全75-38施欢欢-毕业生档案-档案转递编号2310373Z8GXUYLMKIE转回生源地</v>
      </c>
    </row>
    <row r="503" customFormat="1" ht="22.5" customHeight="1" spans="1:17">
      <c r="A503" t="s">
        <v>2734</v>
      </c>
      <c r="B503" s="11">
        <f>COUNTIF(C$2:C503,C503)</f>
        <v>39</v>
      </c>
      <c r="C503" s="11" t="s">
        <v>1365</v>
      </c>
      <c r="D503" s="11" t="s">
        <v>1479</v>
      </c>
      <c r="E503" s="11" t="s">
        <v>49</v>
      </c>
      <c r="F503" s="11" t="s">
        <v>50</v>
      </c>
      <c r="G503" s="11" t="s">
        <v>51</v>
      </c>
      <c r="H503" s="11">
        <v>230000</v>
      </c>
      <c r="I503" s="11" t="s">
        <v>52</v>
      </c>
      <c r="J503" s="11" t="s">
        <v>1480</v>
      </c>
      <c r="K503" s="13" t="s">
        <v>18</v>
      </c>
      <c r="L503" s="2" t="s">
        <v>1729</v>
      </c>
      <c r="M503" s="6" t="s">
        <v>2735</v>
      </c>
      <c r="N503" s="2" t="s">
        <v>1731</v>
      </c>
      <c r="O503" s="2" t="s">
        <v>1732</v>
      </c>
      <c r="P503" s="2" t="s">
        <v>1733</v>
      </c>
      <c r="Q503" s="2" t="str">
        <f t="shared" si="7"/>
        <v>计科学院-信息安全75-39史明晖-毕业生档案-档案转递编号2310373FGKAXOFPK6O转回生源地</v>
      </c>
    </row>
    <row r="504" s="5" customFormat="1" spans="1:17">
      <c r="A504" s="5" t="s">
        <v>2736</v>
      </c>
      <c r="B504" s="3">
        <f>COUNTIF(C$2:C504,C504)</f>
        <v>40</v>
      </c>
      <c r="C504" s="3" t="s">
        <v>1365</v>
      </c>
      <c r="D504" s="3" t="s">
        <v>1481</v>
      </c>
      <c r="E504" s="3" t="s">
        <v>458</v>
      </c>
      <c r="F504" s="3" t="s">
        <v>76</v>
      </c>
      <c r="G504" s="5" t="s">
        <v>1482</v>
      </c>
      <c r="H504" s="3">
        <v>236700</v>
      </c>
      <c r="I504" s="3" t="s">
        <v>460</v>
      </c>
      <c r="J504" s="3" t="s">
        <v>1483</v>
      </c>
      <c r="K504" s="10" t="s">
        <v>18</v>
      </c>
      <c r="L504" s="2" t="s">
        <v>1729</v>
      </c>
      <c r="M504" s="6" t="s">
        <v>2737</v>
      </c>
      <c r="N504" s="2" t="s">
        <v>1731</v>
      </c>
      <c r="O504" s="2" t="s">
        <v>1732</v>
      </c>
      <c r="P504" s="2" t="s">
        <v>1733</v>
      </c>
      <c r="Q504" s="2" t="str">
        <f t="shared" si="7"/>
        <v>计科学院-信息安全75-40宋鑫-毕业生档案-档案转递编号231037365775S9NG7Z转回生源地</v>
      </c>
    </row>
    <row r="505" customFormat="1" ht="22.5" customHeight="1" spans="1:17">
      <c r="A505" t="s">
        <v>2738</v>
      </c>
      <c r="B505" s="11">
        <f>COUNTIF(C$2:C505,C505)</f>
        <v>41</v>
      </c>
      <c r="C505" s="11" t="s">
        <v>1365</v>
      </c>
      <c r="D505" s="11" t="s">
        <v>1484</v>
      </c>
      <c r="E505" s="11" t="s">
        <v>118</v>
      </c>
      <c r="F505" s="11" t="s">
        <v>119</v>
      </c>
      <c r="G505" s="11" t="s">
        <v>120</v>
      </c>
      <c r="H505" s="11">
        <v>236400</v>
      </c>
      <c r="I505" s="11" t="s">
        <v>121</v>
      </c>
      <c r="J505" s="11" t="s">
        <v>1485</v>
      </c>
      <c r="K505" s="13" t="s">
        <v>18</v>
      </c>
      <c r="L505" s="2" t="s">
        <v>1729</v>
      </c>
      <c r="M505" s="6" t="s">
        <v>2739</v>
      </c>
      <c r="N505" s="2" t="s">
        <v>1731</v>
      </c>
      <c r="O505" s="2" t="s">
        <v>1732</v>
      </c>
      <c r="P505" s="2" t="s">
        <v>1733</v>
      </c>
      <c r="Q505" s="2" t="str">
        <f t="shared" si="7"/>
        <v>计科学院-信息安全75-41孙凯歌-毕业生档案-档案转递编号23103733JJ8UI9D22Z转回生源地</v>
      </c>
    </row>
    <row r="506" s="5" customFormat="1" ht="22.5" customHeight="1" spans="1:17">
      <c r="A506" s="5" t="s">
        <v>2740</v>
      </c>
      <c r="B506" s="3">
        <f>COUNTIF(C$2:C506,C506)</f>
        <v>42</v>
      </c>
      <c r="C506" s="3" t="s">
        <v>1365</v>
      </c>
      <c r="D506" s="3" t="s">
        <v>1486</v>
      </c>
      <c r="E506" s="3" t="s">
        <v>392</v>
      </c>
      <c r="F506" s="3" t="s">
        <v>393</v>
      </c>
      <c r="G506" s="3" t="s">
        <v>394</v>
      </c>
      <c r="H506" s="3">
        <v>234000</v>
      </c>
      <c r="I506" s="12" t="s">
        <v>1487</v>
      </c>
      <c r="J506" s="3" t="s">
        <v>1488</v>
      </c>
      <c r="K506" s="10" t="s">
        <v>18</v>
      </c>
      <c r="L506" s="2" t="s">
        <v>1729</v>
      </c>
      <c r="M506" s="6" t="s">
        <v>2741</v>
      </c>
      <c r="N506" s="2" t="s">
        <v>1731</v>
      </c>
      <c r="O506" s="2" t="s">
        <v>1732</v>
      </c>
      <c r="P506" s="2" t="s">
        <v>1733</v>
      </c>
      <c r="Q506" s="2" t="str">
        <f t="shared" si="7"/>
        <v>计科学院-信息安全75-42孙星-毕业生档案-档案转递编号2310373ADJ4OFBRBAD转回生源地</v>
      </c>
    </row>
    <row r="507" customFormat="1" ht="22.5" customHeight="1" spans="1:17">
      <c r="A507" t="s">
        <v>2742</v>
      </c>
      <c r="B507" s="11">
        <f>COUNTIF(C$2:C507,C507)</f>
        <v>43</v>
      </c>
      <c r="C507" s="11" t="s">
        <v>1365</v>
      </c>
      <c r="D507" s="11" t="s">
        <v>1489</v>
      </c>
      <c r="E507" s="11" t="s">
        <v>1490</v>
      </c>
      <c r="F507" s="11" t="s">
        <v>76</v>
      </c>
      <c r="G507" s="11" t="s">
        <v>1491</v>
      </c>
      <c r="H507" s="11">
        <v>245700</v>
      </c>
      <c r="I507" s="11" t="s">
        <v>1492</v>
      </c>
      <c r="J507" s="11" t="s">
        <v>1493</v>
      </c>
      <c r="K507" s="13" t="s">
        <v>18</v>
      </c>
      <c r="L507" s="2" t="s">
        <v>1729</v>
      </c>
      <c r="M507" s="6" t="s">
        <v>2743</v>
      </c>
      <c r="N507" s="2" t="s">
        <v>1731</v>
      </c>
      <c r="O507" s="2" t="s">
        <v>1732</v>
      </c>
      <c r="P507" s="2" t="s">
        <v>1733</v>
      </c>
      <c r="Q507" s="2" t="str">
        <f t="shared" si="7"/>
        <v>计科学院-信息安全75-43汤辰-毕业生档案-档案转递编号23103733UITF2FZV2P转回生源地</v>
      </c>
    </row>
    <row r="508" s="5" customFormat="1" ht="22.5" customHeight="1" spans="1:17">
      <c r="A508" s="5" t="s">
        <v>2744</v>
      </c>
      <c r="B508" s="3">
        <f>COUNTIF(C$2:C508,C508)</f>
        <v>44</v>
      </c>
      <c r="C508" s="3" t="s">
        <v>1365</v>
      </c>
      <c r="D508" s="3" t="s">
        <v>1494</v>
      </c>
      <c r="E508" s="3" t="s">
        <v>81</v>
      </c>
      <c r="F508" s="3" t="s">
        <v>82</v>
      </c>
      <c r="G508" s="12" t="s">
        <v>1495</v>
      </c>
      <c r="H508" s="3">
        <v>246200</v>
      </c>
      <c r="I508" s="3" t="s">
        <v>84</v>
      </c>
      <c r="J508" s="3" t="s">
        <v>1496</v>
      </c>
      <c r="K508" s="10" t="s">
        <v>18</v>
      </c>
      <c r="L508" s="2" t="s">
        <v>1729</v>
      </c>
      <c r="M508" s="6" t="s">
        <v>2745</v>
      </c>
      <c r="N508" s="2" t="s">
        <v>1731</v>
      </c>
      <c r="O508" s="2" t="s">
        <v>1732</v>
      </c>
      <c r="P508" s="2" t="s">
        <v>1733</v>
      </c>
      <c r="Q508" s="2" t="str">
        <f t="shared" si="7"/>
        <v>计科学院-信息安全75-44汪军-毕业生档案-档案转递编号23103738D40CLWM4N3转回生源地</v>
      </c>
    </row>
    <row r="509" customFormat="1" ht="22.5" customHeight="1" spans="1:17">
      <c r="A509" t="s">
        <v>2746</v>
      </c>
      <c r="B509" s="11">
        <f>COUNTIF(C$2:C509,C509)</f>
        <v>45</v>
      </c>
      <c r="C509" s="11" t="s">
        <v>1365</v>
      </c>
      <c r="D509" s="11" t="s">
        <v>1497</v>
      </c>
      <c r="E509" s="11" t="s">
        <v>276</v>
      </c>
      <c r="F509" s="11" t="s">
        <v>277</v>
      </c>
      <c r="G509" s="11" t="s">
        <v>278</v>
      </c>
      <c r="H509" s="11">
        <v>246500</v>
      </c>
      <c r="I509" s="11" t="s">
        <v>279</v>
      </c>
      <c r="J509" s="11" t="s">
        <v>1498</v>
      </c>
      <c r="K509" s="13" t="s">
        <v>18</v>
      </c>
      <c r="L509" s="2" t="s">
        <v>1729</v>
      </c>
      <c r="M509" s="6" t="s">
        <v>2747</v>
      </c>
      <c r="N509" s="2" t="s">
        <v>1731</v>
      </c>
      <c r="O509" s="2" t="s">
        <v>1732</v>
      </c>
      <c r="P509" s="2" t="s">
        <v>1733</v>
      </c>
      <c r="Q509" s="2" t="str">
        <f t="shared" si="7"/>
        <v>计科学院-信息安全75-45汪韬-毕业生档案-档案转递编号23103738PKHUUHI17M转回生源地</v>
      </c>
    </row>
    <row r="510" customFormat="1" ht="22.5" customHeight="1" spans="1:17">
      <c r="A510" t="s">
        <v>2748</v>
      </c>
      <c r="B510" s="11">
        <f>COUNTIF(C$2:C510,C510)</f>
        <v>46</v>
      </c>
      <c r="C510" s="11" t="s">
        <v>1365</v>
      </c>
      <c r="D510" s="11" t="s">
        <v>1499</v>
      </c>
      <c r="E510" s="11" t="s">
        <v>169</v>
      </c>
      <c r="F510" s="11" t="s">
        <v>170</v>
      </c>
      <c r="G510" s="11" t="s">
        <v>171</v>
      </c>
      <c r="H510" s="11">
        <v>231600</v>
      </c>
      <c r="I510" s="11" t="s">
        <v>172</v>
      </c>
      <c r="J510" s="11" t="s">
        <v>1500</v>
      </c>
      <c r="K510" s="13" t="s">
        <v>18</v>
      </c>
      <c r="L510" s="2" t="s">
        <v>1729</v>
      </c>
      <c r="M510" s="6" t="s">
        <v>2749</v>
      </c>
      <c r="N510" s="2" t="s">
        <v>1731</v>
      </c>
      <c r="O510" s="2" t="s">
        <v>1732</v>
      </c>
      <c r="P510" s="2" t="s">
        <v>1733</v>
      </c>
      <c r="Q510" s="2" t="str">
        <f t="shared" si="7"/>
        <v>计科学院-信息安全75-46汪旭-毕业生档案-档案转递编号2310373WHGQXHHBMZR转回生源地</v>
      </c>
    </row>
    <row r="511" customFormat="1" ht="22.5" customHeight="1" spans="1:17">
      <c r="A511" t="s">
        <v>2750</v>
      </c>
      <c r="B511" s="11">
        <f>COUNTIF(C$2:C511,C511)</f>
        <v>47</v>
      </c>
      <c r="C511" s="11" t="s">
        <v>1365</v>
      </c>
      <c r="D511" s="11" t="s">
        <v>1501</v>
      </c>
      <c r="E511" s="11" t="s">
        <v>1502</v>
      </c>
      <c r="F511" s="11" t="s">
        <v>76</v>
      </c>
      <c r="G511" s="11" t="s">
        <v>1503</v>
      </c>
      <c r="H511" s="11">
        <v>245400</v>
      </c>
      <c r="I511" s="11" t="s">
        <v>1504</v>
      </c>
      <c r="J511" s="11" t="s">
        <v>1505</v>
      </c>
      <c r="K511" s="13" t="s">
        <v>18</v>
      </c>
      <c r="L511" s="2" t="s">
        <v>1729</v>
      </c>
      <c r="M511" s="6" t="s">
        <v>2751</v>
      </c>
      <c r="N511" s="2" t="s">
        <v>1731</v>
      </c>
      <c r="O511" s="2" t="s">
        <v>1732</v>
      </c>
      <c r="P511" s="2" t="s">
        <v>1733</v>
      </c>
      <c r="Q511" s="2" t="str">
        <f t="shared" si="7"/>
        <v>计科学院-信息安全75-47汪臻-毕业生档案-档案转递编号23103737P0JYGA35R6转回生源地</v>
      </c>
    </row>
    <row r="512" customFormat="1" ht="22.5" customHeight="1" spans="1:17">
      <c r="A512" t="s">
        <v>2752</v>
      </c>
      <c r="B512" s="11">
        <f>COUNTIF(C$2:C512,C512)</f>
        <v>48</v>
      </c>
      <c r="C512" s="11" t="s">
        <v>1365</v>
      </c>
      <c r="D512" s="11" t="s">
        <v>1506</v>
      </c>
      <c r="E512" s="11" t="s">
        <v>118</v>
      </c>
      <c r="F512" s="11" t="s">
        <v>119</v>
      </c>
      <c r="G512" s="11" t="s">
        <v>120</v>
      </c>
      <c r="H512" s="11">
        <v>236400</v>
      </c>
      <c r="I512" s="11" t="s">
        <v>121</v>
      </c>
      <c r="J512" s="11" t="s">
        <v>1507</v>
      </c>
      <c r="K512" s="13" t="s">
        <v>18</v>
      </c>
      <c r="L512" s="2" t="s">
        <v>1729</v>
      </c>
      <c r="M512" s="6" t="s">
        <v>2753</v>
      </c>
      <c r="N512" s="2" t="s">
        <v>1731</v>
      </c>
      <c r="O512" s="2" t="s">
        <v>1732</v>
      </c>
      <c r="P512" s="2" t="s">
        <v>1733</v>
      </c>
      <c r="Q512" s="2" t="str">
        <f t="shared" si="7"/>
        <v>计科学院-信息安全75-48王冬利-毕业生档案-档案转递编号23103733OFBQMJJ6MP转回生源地</v>
      </c>
    </row>
    <row r="513" customFormat="1" ht="22.5" customHeight="1" spans="1:17">
      <c r="A513" t="s">
        <v>2754</v>
      </c>
      <c r="B513" s="11">
        <f>COUNTIF(C$2:C513,C513)</f>
        <v>49</v>
      </c>
      <c r="C513" s="11" t="s">
        <v>1365</v>
      </c>
      <c r="D513" s="11" t="s">
        <v>1508</v>
      </c>
      <c r="E513" s="11" t="s">
        <v>67</v>
      </c>
      <c r="F513" s="11" t="s">
        <v>68</v>
      </c>
      <c r="G513" s="11" t="s">
        <v>69</v>
      </c>
      <c r="H513" s="11">
        <v>231100</v>
      </c>
      <c r="I513" s="11" t="s">
        <v>70</v>
      </c>
      <c r="J513" s="11" t="s">
        <v>1509</v>
      </c>
      <c r="K513" s="13" t="s">
        <v>18</v>
      </c>
      <c r="L513" s="2" t="s">
        <v>1729</v>
      </c>
      <c r="M513" s="6" t="s">
        <v>2755</v>
      </c>
      <c r="N513" s="2" t="s">
        <v>1731</v>
      </c>
      <c r="O513" s="2" t="s">
        <v>1732</v>
      </c>
      <c r="P513" s="2" t="s">
        <v>1733</v>
      </c>
      <c r="Q513" s="2" t="str">
        <f t="shared" si="7"/>
        <v>计科学院-信息安全75-49王世龙-毕业生档案-档案转递编号2310373U739635UJ30转回生源地</v>
      </c>
    </row>
    <row r="514" customFormat="1" ht="22.5" customHeight="1" spans="1:17">
      <c r="A514" t="s">
        <v>2756</v>
      </c>
      <c r="B514" s="11">
        <f>COUNTIF(C$2:C514,C514)</f>
        <v>50</v>
      </c>
      <c r="C514" s="11" t="s">
        <v>1365</v>
      </c>
      <c r="D514" s="11" t="s">
        <v>1510</v>
      </c>
      <c r="E514" s="11" t="s">
        <v>328</v>
      </c>
      <c r="F514" s="11" t="s">
        <v>291</v>
      </c>
      <c r="G514" s="11" t="s">
        <v>329</v>
      </c>
      <c r="H514" s="11">
        <v>233600</v>
      </c>
      <c r="I514" s="11" t="s">
        <v>330</v>
      </c>
      <c r="J514" s="11" t="s">
        <v>1511</v>
      </c>
      <c r="K514" s="13" t="s">
        <v>18</v>
      </c>
      <c r="L514" s="2" t="s">
        <v>1729</v>
      </c>
      <c r="M514" s="6" t="s">
        <v>2757</v>
      </c>
      <c r="N514" s="2" t="s">
        <v>1731</v>
      </c>
      <c r="O514" s="2" t="s">
        <v>1732</v>
      </c>
      <c r="P514" s="2" t="s">
        <v>1733</v>
      </c>
      <c r="Q514" s="2" t="str">
        <f t="shared" si="7"/>
        <v>计科学院-信息安全75-50王文庆-毕业生档案-档案转递编号2310373RQZV16TLFAV转回生源地</v>
      </c>
    </row>
    <row r="515" s="5" customFormat="1" ht="22.5" customHeight="1" spans="1:17">
      <c r="A515" s="5" t="s">
        <v>2758</v>
      </c>
      <c r="B515" s="3">
        <f>COUNTIF(C$2:C515,C515)</f>
        <v>51</v>
      </c>
      <c r="C515" s="3" t="s">
        <v>1365</v>
      </c>
      <c r="D515" s="3" t="s">
        <v>1512</v>
      </c>
      <c r="E515" s="12" t="s">
        <v>1513</v>
      </c>
      <c r="F515" s="3" t="s">
        <v>62</v>
      </c>
      <c r="G515" s="12" t="s">
        <v>1456</v>
      </c>
      <c r="H515" s="3">
        <v>231300</v>
      </c>
      <c r="I515" s="3" t="s">
        <v>64</v>
      </c>
      <c r="J515" s="3" t="s">
        <v>1514</v>
      </c>
      <c r="K515" s="10" t="s">
        <v>18</v>
      </c>
      <c r="L515" s="2" t="s">
        <v>1729</v>
      </c>
      <c r="M515" s="6" t="s">
        <v>2759</v>
      </c>
      <c r="N515" s="2" t="s">
        <v>1731</v>
      </c>
      <c r="O515" s="2" t="s">
        <v>1732</v>
      </c>
      <c r="P515" s="2" t="s">
        <v>1733</v>
      </c>
      <c r="Q515" s="2" t="str">
        <f t="shared" ref="Q515:Q578" si="8">L515&amp;C515&amp;M515&amp;D515&amp;P515&amp;N515&amp;O515&amp;J515&amp;K515</f>
        <v>计科学院-信息安全75-51王鑫-毕业生档案-档案转递编号23103739GNJGVK7ALP转回生源地</v>
      </c>
    </row>
    <row r="516" customFormat="1" ht="22.5" customHeight="1" spans="1:17">
      <c r="A516" t="s">
        <v>2760</v>
      </c>
      <c r="B516" s="11">
        <f>COUNTIF(C$2:C516,C516)</f>
        <v>52</v>
      </c>
      <c r="C516" s="11" t="s">
        <v>1365</v>
      </c>
      <c r="D516" s="11" t="s">
        <v>1515</v>
      </c>
      <c r="E516" s="11" t="s">
        <v>118</v>
      </c>
      <c r="F516" s="11" t="s">
        <v>119</v>
      </c>
      <c r="G516" s="11" t="s">
        <v>120</v>
      </c>
      <c r="H516" s="11">
        <v>236400</v>
      </c>
      <c r="I516" s="11" t="s">
        <v>121</v>
      </c>
      <c r="J516" s="11" t="s">
        <v>1516</v>
      </c>
      <c r="K516" s="13" t="s">
        <v>18</v>
      </c>
      <c r="L516" s="2" t="s">
        <v>1729</v>
      </c>
      <c r="M516" s="6" t="s">
        <v>2761</v>
      </c>
      <c r="N516" s="2" t="s">
        <v>1731</v>
      </c>
      <c r="O516" s="2" t="s">
        <v>1732</v>
      </c>
      <c r="P516" s="2" t="s">
        <v>1733</v>
      </c>
      <c r="Q516" s="2" t="str">
        <f t="shared" si="8"/>
        <v>计科学院-信息安全75-52王杨杨-毕业生档案-档案转递编号23103734VDSY5BL992转回生源地</v>
      </c>
    </row>
    <row r="517" customFormat="1" ht="22.5" customHeight="1" spans="1:17">
      <c r="A517" t="s">
        <v>2762</v>
      </c>
      <c r="B517" s="11">
        <f>COUNTIF(C$2:C517,C517)</f>
        <v>53</v>
      </c>
      <c r="C517" s="11" t="s">
        <v>1365</v>
      </c>
      <c r="D517" s="11" t="s">
        <v>1517</v>
      </c>
      <c r="E517" s="11" t="s">
        <v>1518</v>
      </c>
      <c r="F517" s="11" t="s">
        <v>1519</v>
      </c>
      <c r="G517" s="11" t="s">
        <v>1520</v>
      </c>
      <c r="H517" s="11">
        <v>246000</v>
      </c>
      <c r="I517" s="11" t="s">
        <v>1521</v>
      </c>
      <c r="J517" s="11" t="s">
        <v>1522</v>
      </c>
      <c r="K517" s="13" t="s">
        <v>532</v>
      </c>
      <c r="L517" s="2" t="s">
        <v>1729</v>
      </c>
      <c r="M517" s="6" t="s">
        <v>2763</v>
      </c>
      <c r="N517" s="2" t="s">
        <v>1731</v>
      </c>
      <c r="O517" s="2" t="s">
        <v>1732</v>
      </c>
      <c r="P517" s="2" t="s">
        <v>1733</v>
      </c>
      <c r="Q517" s="2" t="str">
        <f t="shared" si="8"/>
        <v>计科学院-信息安全75-53王逸群-毕业生档案-档案转递编号2310373EN63L0NX7OK签约单位接收</v>
      </c>
    </row>
    <row r="518" customFormat="1" ht="22.5" customHeight="1" spans="1:17">
      <c r="A518" t="s">
        <v>2764</v>
      </c>
      <c r="B518" s="11">
        <f>COUNTIF(C$2:C518,C518)</f>
        <v>54</v>
      </c>
      <c r="C518" s="11" t="s">
        <v>1365</v>
      </c>
      <c r="D518" s="11" t="s">
        <v>1523</v>
      </c>
      <c r="E518" s="11" t="s">
        <v>683</v>
      </c>
      <c r="F518" s="11" t="s">
        <v>76</v>
      </c>
      <c r="G518" s="11" t="s">
        <v>684</v>
      </c>
      <c r="H518" s="11">
        <v>236000</v>
      </c>
      <c r="I518" s="11" t="s">
        <v>685</v>
      </c>
      <c r="J518" s="11" t="s">
        <v>1524</v>
      </c>
      <c r="K518" s="13" t="s">
        <v>18</v>
      </c>
      <c r="L518" s="2" t="s">
        <v>1729</v>
      </c>
      <c r="M518" s="6" t="s">
        <v>2765</v>
      </c>
      <c r="N518" s="2" t="s">
        <v>1731</v>
      </c>
      <c r="O518" s="2" t="s">
        <v>1732</v>
      </c>
      <c r="P518" s="2" t="s">
        <v>1733</v>
      </c>
      <c r="Q518" s="2" t="str">
        <f t="shared" si="8"/>
        <v>计科学院-信息安全75-54王中旭-毕业生档案-档案转递编号2310373FV8OQFVNO8B转回生源地</v>
      </c>
    </row>
    <row r="519" customFormat="1" ht="22.5" customHeight="1" spans="1:17">
      <c r="A519" t="s">
        <v>2766</v>
      </c>
      <c r="B519" s="11">
        <f>COUNTIF(C$2:C519,C519)</f>
        <v>55</v>
      </c>
      <c r="C519" s="11" t="s">
        <v>1365</v>
      </c>
      <c r="D519" s="11" t="s">
        <v>1525</v>
      </c>
      <c r="E519" s="11" t="s">
        <v>169</v>
      </c>
      <c r="F519" s="11" t="s">
        <v>170</v>
      </c>
      <c r="G519" s="11" t="s">
        <v>171</v>
      </c>
      <c r="H519" s="11">
        <v>231600</v>
      </c>
      <c r="I519" s="11" t="s">
        <v>172</v>
      </c>
      <c r="J519" s="11" t="s">
        <v>1526</v>
      </c>
      <c r="K519" s="13" t="s">
        <v>18</v>
      </c>
      <c r="L519" s="2" t="s">
        <v>1729</v>
      </c>
      <c r="M519" s="6" t="s">
        <v>2767</v>
      </c>
      <c r="N519" s="2" t="s">
        <v>1731</v>
      </c>
      <c r="O519" s="2" t="s">
        <v>1732</v>
      </c>
      <c r="P519" s="2" t="s">
        <v>1733</v>
      </c>
      <c r="Q519" s="2" t="str">
        <f t="shared" si="8"/>
        <v>计科学院-信息安全75-55温正江-毕业生档案-档案转递编号23103734R7VH9FROXN转回生源地</v>
      </c>
    </row>
    <row r="520" customFormat="1" ht="22.5" customHeight="1" spans="1:17">
      <c r="A520" t="s">
        <v>2768</v>
      </c>
      <c r="B520" s="11">
        <f>COUNTIF(C$2:C520,C520)</f>
        <v>56</v>
      </c>
      <c r="C520" s="11" t="s">
        <v>1365</v>
      </c>
      <c r="D520" s="11" t="s">
        <v>1527</v>
      </c>
      <c r="E520" s="11" t="s">
        <v>213</v>
      </c>
      <c r="F520" s="11" t="s">
        <v>214</v>
      </c>
      <c r="G520" s="11" t="s">
        <v>215</v>
      </c>
      <c r="H520" s="11">
        <v>231500</v>
      </c>
      <c r="I520" s="11" t="s">
        <v>216</v>
      </c>
      <c r="J520" s="11" t="s">
        <v>1528</v>
      </c>
      <c r="K520" s="13" t="s">
        <v>18</v>
      </c>
      <c r="L520" s="2" t="s">
        <v>1729</v>
      </c>
      <c r="M520" s="6" t="s">
        <v>2769</v>
      </c>
      <c r="N520" s="2" t="s">
        <v>1731</v>
      </c>
      <c r="O520" s="2" t="s">
        <v>1732</v>
      </c>
      <c r="P520" s="2" t="s">
        <v>1733</v>
      </c>
      <c r="Q520" s="2" t="str">
        <f t="shared" si="8"/>
        <v>计科学院-信息安全75-56吴昊楠-毕业生档案-档案转递编号2310373G418AX8CMDT转回生源地</v>
      </c>
    </row>
    <row r="521" customFormat="1" ht="22.5" customHeight="1" spans="1:17">
      <c r="A521" t="s">
        <v>2770</v>
      </c>
      <c r="B521" s="11">
        <f>COUNTIF(C$2:C521,C521)</f>
        <v>57</v>
      </c>
      <c r="C521" s="11" t="s">
        <v>1365</v>
      </c>
      <c r="D521" s="11" t="s">
        <v>1529</v>
      </c>
      <c r="E521" s="11" t="s">
        <v>282</v>
      </c>
      <c r="F521" s="11" t="s">
        <v>283</v>
      </c>
      <c r="G521" s="11" t="s">
        <v>284</v>
      </c>
      <c r="H521" s="11">
        <v>239200</v>
      </c>
      <c r="I521" s="11" t="s">
        <v>285</v>
      </c>
      <c r="J521" s="11" t="s">
        <v>1530</v>
      </c>
      <c r="K521" s="13" t="s">
        <v>18</v>
      </c>
      <c r="L521" s="2" t="s">
        <v>1729</v>
      </c>
      <c r="M521" s="6" t="s">
        <v>2771</v>
      </c>
      <c r="N521" s="2" t="s">
        <v>1731</v>
      </c>
      <c r="O521" s="2" t="s">
        <v>1732</v>
      </c>
      <c r="P521" s="2" t="s">
        <v>1733</v>
      </c>
      <c r="Q521" s="2" t="str">
        <f t="shared" si="8"/>
        <v>计科学院-信息安全75-57武天聪-毕业生档案-档案转递编号2310373031SW0T93MV转回生源地</v>
      </c>
    </row>
    <row r="522" customFormat="1" ht="22.5" customHeight="1" spans="1:17">
      <c r="A522" t="s">
        <v>2772</v>
      </c>
      <c r="B522" s="11">
        <f>COUNTIF(C$2:C522,C522)</f>
        <v>58</v>
      </c>
      <c r="C522" s="11" t="s">
        <v>1365</v>
      </c>
      <c r="D522" s="11" t="s">
        <v>1531</v>
      </c>
      <c r="E522" s="11" t="s">
        <v>572</v>
      </c>
      <c r="F522" s="11" t="s">
        <v>573</v>
      </c>
      <c r="G522" s="11" t="s">
        <v>574</v>
      </c>
      <c r="H522" s="11">
        <v>236200</v>
      </c>
      <c r="I522" s="11" t="s">
        <v>575</v>
      </c>
      <c r="J522" s="11" t="s">
        <v>1532</v>
      </c>
      <c r="K522" s="13" t="s">
        <v>18</v>
      </c>
      <c r="L522" s="2" t="s">
        <v>1729</v>
      </c>
      <c r="M522" s="6" t="s">
        <v>2773</v>
      </c>
      <c r="N522" s="2" t="s">
        <v>1731</v>
      </c>
      <c r="O522" s="2" t="s">
        <v>1732</v>
      </c>
      <c r="P522" s="2" t="s">
        <v>1733</v>
      </c>
      <c r="Q522" s="2" t="str">
        <f t="shared" si="8"/>
        <v>计科学院-信息安全75-58徐恩顺-毕业生档案-档案转递编号2310373LJIASY7XQBE转回生源地</v>
      </c>
    </row>
    <row r="523" s="5" customFormat="1" spans="1:17">
      <c r="A523" s="5" t="s">
        <v>2774</v>
      </c>
      <c r="B523" s="3">
        <f>COUNTIF(C$2:C523,C523)</f>
        <v>59</v>
      </c>
      <c r="C523" s="3" t="s">
        <v>1365</v>
      </c>
      <c r="D523" s="3" t="s">
        <v>1533</v>
      </c>
      <c r="E523" s="3" t="s">
        <v>452</v>
      </c>
      <c r="F523" s="3" t="s">
        <v>453</v>
      </c>
      <c r="G523" s="5" t="s">
        <v>1534</v>
      </c>
      <c r="H523" s="3">
        <v>239500</v>
      </c>
      <c r="I523" s="5" t="s">
        <v>1535</v>
      </c>
      <c r="J523" s="3" t="s">
        <v>1536</v>
      </c>
      <c r="K523" s="10" t="s">
        <v>18</v>
      </c>
      <c r="L523" s="2" t="s">
        <v>1729</v>
      </c>
      <c r="M523" s="6" t="s">
        <v>2775</v>
      </c>
      <c r="N523" s="2" t="s">
        <v>1731</v>
      </c>
      <c r="O523" s="2" t="s">
        <v>1732</v>
      </c>
      <c r="P523" s="2" t="s">
        <v>1733</v>
      </c>
      <c r="Q523" s="2" t="str">
        <f t="shared" si="8"/>
        <v>计科学院-信息安全75-59徐立瑶-毕业生档案-档案转递编号2310373QC7NHKV4P5V转回生源地</v>
      </c>
    </row>
    <row r="524" customFormat="1" ht="22.5" customHeight="1" spans="1:17">
      <c r="A524" t="s">
        <v>2776</v>
      </c>
      <c r="B524" s="11">
        <f>COUNTIF(C$2:C524,C524)</f>
        <v>60</v>
      </c>
      <c r="C524" s="11" t="s">
        <v>1365</v>
      </c>
      <c r="D524" s="11" t="s">
        <v>1537</v>
      </c>
      <c r="E524" s="11" t="s">
        <v>258</v>
      </c>
      <c r="F524" s="11" t="s">
        <v>76</v>
      </c>
      <c r="G524" s="11" t="s">
        <v>259</v>
      </c>
      <c r="H524" s="11">
        <v>235000</v>
      </c>
      <c r="I524" s="11" t="s">
        <v>260</v>
      </c>
      <c r="J524" s="11" t="s">
        <v>1538</v>
      </c>
      <c r="K524" s="13" t="s">
        <v>18</v>
      </c>
      <c r="L524" s="2" t="s">
        <v>1729</v>
      </c>
      <c r="M524" s="6" t="s">
        <v>2777</v>
      </c>
      <c r="N524" s="2" t="s">
        <v>1731</v>
      </c>
      <c r="O524" s="2" t="s">
        <v>1732</v>
      </c>
      <c r="P524" s="2" t="s">
        <v>1733</v>
      </c>
      <c r="Q524" s="2" t="str">
        <f t="shared" si="8"/>
        <v>计科学院-信息安全75-60许博文-毕业生档案-档案转递编号23103737SHBUF219H5转回生源地</v>
      </c>
    </row>
    <row r="525" customFormat="1" ht="22.5" customHeight="1" spans="1:17">
      <c r="A525" t="s">
        <v>2778</v>
      </c>
      <c r="B525" s="11">
        <f>COUNTIF(C$2:C525,C525)</f>
        <v>61</v>
      </c>
      <c r="C525" s="11" t="s">
        <v>1365</v>
      </c>
      <c r="D525" s="11" t="s">
        <v>1539</v>
      </c>
      <c r="E525" s="11" t="s">
        <v>169</v>
      </c>
      <c r="F525" s="11" t="s">
        <v>170</v>
      </c>
      <c r="G525" s="11" t="s">
        <v>171</v>
      </c>
      <c r="H525" s="11">
        <v>231600</v>
      </c>
      <c r="I525" s="11" t="s">
        <v>172</v>
      </c>
      <c r="J525" s="11" t="s">
        <v>1540</v>
      </c>
      <c r="K525" s="13" t="s">
        <v>18</v>
      </c>
      <c r="L525" s="2" t="s">
        <v>1729</v>
      </c>
      <c r="M525" s="6" t="s">
        <v>2779</v>
      </c>
      <c r="N525" s="2" t="s">
        <v>1731</v>
      </c>
      <c r="O525" s="2" t="s">
        <v>1732</v>
      </c>
      <c r="P525" s="2" t="s">
        <v>1733</v>
      </c>
      <c r="Q525" s="2" t="str">
        <f t="shared" si="8"/>
        <v>计科学院-信息安全75-61薛云龙-毕业生档案-档案转递编号231037384FW3O8S0FY转回生源地</v>
      </c>
    </row>
    <row r="526" customFormat="1" ht="22.5" customHeight="1" spans="1:17">
      <c r="A526" t="s">
        <v>2780</v>
      </c>
      <c r="B526" s="11">
        <f>COUNTIF(C$2:C526,C526)</f>
        <v>62</v>
      </c>
      <c r="C526" s="11" t="s">
        <v>1365</v>
      </c>
      <c r="D526" s="11" t="s">
        <v>1541</v>
      </c>
      <c r="E526" s="11" t="s">
        <v>607</v>
      </c>
      <c r="F526" s="11" t="s">
        <v>608</v>
      </c>
      <c r="G526" s="11" t="s">
        <v>609</v>
      </c>
      <c r="H526" s="11">
        <v>238200</v>
      </c>
      <c r="I526" s="11" t="s">
        <v>610</v>
      </c>
      <c r="J526" s="11" t="s">
        <v>1542</v>
      </c>
      <c r="K526" s="13" t="s">
        <v>18</v>
      </c>
      <c r="L526" s="2" t="s">
        <v>1729</v>
      </c>
      <c r="M526" s="6" t="s">
        <v>2781</v>
      </c>
      <c r="N526" s="2" t="s">
        <v>1731</v>
      </c>
      <c r="O526" s="2" t="s">
        <v>1732</v>
      </c>
      <c r="P526" s="2" t="s">
        <v>1733</v>
      </c>
      <c r="Q526" s="2" t="str">
        <f t="shared" si="8"/>
        <v>计科学院-信息安全75-62颜梦晨-毕业生档案-档案转递编号2310373IXF8HWL32HO转回生源地</v>
      </c>
    </row>
    <row r="527" customFormat="1" ht="22.5" customHeight="1" spans="1:17">
      <c r="A527" t="s">
        <v>2782</v>
      </c>
      <c r="B527" s="11">
        <f>COUNTIF(C$2:C527,C527)</f>
        <v>63</v>
      </c>
      <c r="C527" s="11" t="s">
        <v>1365</v>
      </c>
      <c r="D527" s="11" t="s">
        <v>1543</v>
      </c>
      <c r="E527" s="11" t="s">
        <v>75</v>
      </c>
      <c r="F527" s="11" t="s">
        <v>76</v>
      </c>
      <c r="G527" s="11" t="s">
        <v>77</v>
      </c>
      <c r="H527" s="11">
        <v>233100</v>
      </c>
      <c r="I527" s="11" t="s">
        <v>78</v>
      </c>
      <c r="J527" s="11" t="s">
        <v>1544</v>
      </c>
      <c r="K527" s="13" t="s">
        <v>18</v>
      </c>
      <c r="L527" s="2" t="s">
        <v>1729</v>
      </c>
      <c r="M527" s="6" t="s">
        <v>2783</v>
      </c>
      <c r="N527" s="2" t="s">
        <v>1731</v>
      </c>
      <c r="O527" s="2" t="s">
        <v>1732</v>
      </c>
      <c r="P527" s="2" t="s">
        <v>1733</v>
      </c>
      <c r="Q527" s="2" t="str">
        <f t="shared" si="8"/>
        <v>计科学院-信息安全75-63杨光-毕业生档案-档案转递编号2310373X1W9P7NNXAG转回生源地</v>
      </c>
    </row>
    <row r="528" s="5" customFormat="1" spans="1:17">
      <c r="A528" s="5" t="s">
        <v>2784</v>
      </c>
      <c r="B528" s="3">
        <f>COUNTIF(C$2:C528,C528)</f>
        <v>64</v>
      </c>
      <c r="C528" s="3" t="s">
        <v>1365</v>
      </c>
      <c r="D528" s="3" t="s">
        <v>1545</v>
      </c>
      <c r="E528" s="5" t="s">
        <v>1546</v>
      </c>
      <c r="F528" s="3" t="s">
        <v>33</v>
      </c>
      <c r="G528" s="3" t="s">
        <v>34</v>
      </c>
      <c r="H528" s="3">
        <v>237000</v>
      </c>
      <c r="I528" s="5" t="s">
        <v>1547</v>
      </c>
      <c r="J528" s="3" t="s">
        <v>1548</v>
      </c>
      <c r="K528" s="10" t="s">
        <v>18</v>
      </c>
      <c r="L528" s="2" t="s">
        <v>1729</v>
      </c>
      <c r="M528" s="6" t="s">
        <v>2785</v>
      </c>
      <c r="N528" s="2" t="s">
        <v>1731</v>
      </c>
      <c r="O528" s="2" t="s">
        <v>1732</v>
      </c>
      <c r="P528" s="2" t="s">
        <v>1733</v>
      </c>
      <c r="Q528" s="2" t="str">
        <f t="shared" si="8"/>
        <v>计科学院-信息安全75-64杨怀骏-毕业生档案-档案转递编号2310373CATPOZ49K9N转回生源地</v>
      </c>
    </row>
    <row r="529" s="5" customFormat="1" ht="22.5" customHeight="1" spans="1:17">
      <c r="A529" s="5" t="s">
        <v>2786</v>
      </c>
      <c r="B529" s="3">
        <f>COUNTIF(C$2:C529,C529)</f>
        <v>65</v>
      </c>
      <c r="C529" s="3" t="s">
        <v>1365</v>
      </c>
      <c r="D529" s="3" t="s">
        <v>1549</v>
      </c>
      <c r="E529" s="3" t="s">
        <v>440</v>
      </c>
      <c r="F529" s="3" t="s">
        <v>441</v>
      </c>
      <c r="G529" s="12" t="s">
        <v>1550</v>
      </c>
      <c r="H529" s="3">
        <v>233000</v>
      </c>
      <c r="I529" s="3" t="s">
        <v>443</v>
      </c>
      <c r="J529" s="3" t="s">
        <v>1551</v>
      </c>
      <c r="K529" s="10" t="s">
        <v>18</v>
      </c>
      <c r="L529" s="2" t="s">
        <v>1729</v>
      </c>
      <c r="M529" s="6" t="s">
        <v>2787</v>
      </c>
      <c r="N529" s="2" t="s">
        <v>1731</v>
      </c>
      <c r="O529" s="2" t="s">
        <v>1732</v>
      </c>
      <c r="P529" s="2" t="s">
        <v>1733</v>
      </c>
      <c r="Q529" s="2" t="str">
        <f t="shared" si="8"/>
        <v>计科学院-信息安全75-65杨雪妍-毕业生档案-档案转递编号2310373RKELQ4KR5FN转回生源地</v>
      </c>
    </row>
    <row r="530" customFormat="1" ht="22.5" customHeight="1" spans="1:17">
      <c r="A530" t="s">
        <v>2788</v>
      </c>
      <c r="B530" s="11">
        <f>COUNTIF(C$2:C530,C530)</f>
        <v>66</v>
      </c>
      <c r="C530" s="11" t="s">
        <v>1365</v>
      </c>
      <c r="D530" s="11" t="s">
        <v>1552</v>
      </c>
      <c r="E530" s="11" t="s">
        <v>572</v>
      </c>
      <c r="F530" s="11" t="s">
        <v>573</v>
      </c>
      <c r="G530" s="11" t="s">
        <v>574</v>
      </c>
      <c r="H530" s="11">
        <v>236200</v>
      </c>
      <c r="I530" s="11" t="s">
        <v>575</v>
      </c>
      <c r="J530" s="11" t="s">
        <v>1553</v>
      </c>
      <c r="K530" s="13" t="s">
        <v>18</v>
      </c>
      <c r="L530" s="2" t="s">
        <v>1729</v>
      </c>
      <c r="M530" s="6" t="s">
        <v>2789</v>
      </c>
      <c r="N530" s="2" t="s">
        <v>1731</v>
      </c>
      <c r="O530" s="2" t="s">
        <v>1732</v>
      </c>
      <c r="P530" s="2" t="s">
        <v>1733</v>
      </c>
      <c r="Q530" s="2" t="str">
        <f t="shared" si="8"/>
        <v>计科学院-信息安全75-66杨悦溪-毕业生档案-档案转递编号2310373AWZC5QFG8XQ转回生源地</v>
      </c>
    </row>
    <row r="531" s="5" customFormat="1" ht="22.5" customHeight="1" spans="1:17">
      <c r="A531" s="5" t="s">
        <v>2790</v>
      </c>
      <c r="B531" s="3">
        <f>COUNTIF(C$2:C531,C531)</f>
        <v>67</v>
      </c>
      <c r="C531" s="3" t="s">
        <v>1365</v>
      </c>
      <c r="D531" s="3" t="s">
        <v>1554</v>
      </c>
      <c r="E531" s="12" t="s">
        <v>1455</v>
      </c>
      <c r="F531" s="3" t="s">
        <v>62</v>
      </c>
      <c r="G531" s="12" t="s">
        <v>1456</v>
      </c>
      <c r="H531" s="3">
        <v>231300</v>
      </c>
      <c r="I531" s="3" t="s">
        <v>64</v>
      </c>
      <c r="J531" s="3" t="s">
        <v>1555</v>
      </c>
      <c r="K531" s="10" t="s">
        <v>18</v>
      </c>
      <c r="L531" s="2" t="s">
        <v>1729</v>
      </c>
      <c r="M531" s="6" t="s">
        <v>2791</v>
      </c>
      <c r="N531" s="2" t="s">
        <v>1731</v>
      </c>
      <c r="O531" s="2" t="s">
        <v>1732</v>
      </c>
      <c r="P531" s="2" t="s">
        <v>1733</v>
      </c>
      <c r="Q531" s="2" t="str">
        <f t="shared" si="8"/>
        <v>计科学院-信息安全75-67姚香宏-毕业生档案-档案转递编号2310373PG3ZYPAZ1PU转回生源地</v>
      </c>
    </row>
    <row r="532" s="5" customFormat="1" ht="22.5" customHeight="1" spans="1:17">
      <c r="A532" s="5" t="s">
        <v>2792</v>
      </c>
      <c r="B532" s="3">
        <f>COUNTIF(C$2:C532,C532)</f>
        <v>68</v>
      </c>
      <c r="C532" s="3" t="s">
        <v>1365</v>
      </c>
      <c r="D532" s="3" t="s">
        <v>1556</v>
      </c>
      <c r="E532" s="12" t="s">
        <v>1446</v>
      </c>
      <c r="F532" s="3" t="s">
        <v>76</v>
      </c>
      <c r="G532" s="3" t="s">
        <v>160</v>
      </c>
      <c r="H532" s="3">
        <v>236800</v>
      </c>
      <c r="I532" s="3" t="s">
        <v>161</v>
      </c>
      <c r="J532" s="3" t="s">
        <v>1557</v>
      </c>
      <c r="K532" s="10" t="s">
        <v>18</v>
      </c>
      <c r="L532" s="2" t="s">
        <v>1729</v>
      </c>
      <c r="M532" s="6" t="s">
        <v>2793</v>
      </c>
      <c r="N532" s="2" t="s">
        <v>1731</v>
      </c>
      <c r="O532" s="2" t="s">
        <v>1732</v>
      </c>
      <c r="P532" s="2" t="s">
        <v>1733</v>
      </c>
      <c r="Q532" s="2" t="str">
        <f t="shared" si="8"/>
        <v>计科学院-信息安全75-68尹小辉-毕业生档案-档案转递编号2310373J9ED7X7QGEZ转回生源地</v>
      </c>
    </row>
    <row r="533" s="5" customFormat="1" ht="22.5" customHeight="1" spans="1:17">
      <c r="A533" s="5" t="s">
        <v>2794</v>
      </c>
      <c r="B533" s="3">
        <f>COUNTIF(C$2:C533,C533)</f>
        <v>69</v>
      </c>
      <c r="C533" s="3" t="s">
        <v>1365</v>
      </c>
      <c r="D533" s="3" t="s">
        <v>1558</v>
      </c>
      <c r="E533" s="12" t="s">
        <v>1389</v>
      </c>
      <c r="F533" s="3" t="s">
        <v>131</v>
      </c>
      <c r="G533" s="3" t="s">
        <v>132</v>
      </c>
      <c r="H533" s="3">
        <v>246300</v>
      </c>
      <c r="I533" s="3" t="s">
        <v>133</v>
      </c>
      <c r="J533" s="3" t="s">
        <v>1559</v>
      </c>
      <c r="K533" s="10" t="s">
        <v>18</v>
      </c>
      <c r="L533" s="2" t="s">
        <v>1729</v>
      </c>
      <c r="M533" s="6" t="s">
        <v>2795</v>
      </c>
      <c r="N533" s="2" t="s">
        <v>1731</v>
      </c>
      <c r="O533" s="2" t="s">
        <v>1732</v>
      </c>
      <c r="P533" s="2" t="s">
        <v>1733</v>
      </c>
      <c r="Q533" s="2" t="str">
        <f t="shared" si="8"/>
        <v>计科学院-信息安全75-69余超-毕业生档案-档案转递编号2310373AUADK3EYHQY转回生源地</v>
      </c>
    </row>
    <row r="534" customFormat="1" ht="22.5" customHeight="1" spans="1:17">
      <c r="A534" t="s">
        <v>2796</v>
      </c>
      <c r="B534" s="11">
        <f>COUNTIF(C$2:C534,C534)</f>
        <v>70</v>
      </c>
      <c r="C534" s="11" t="s">
        <v>1365</v>
      </c>
      <c r="D534" s="11" t="s">
        <v>1560</v>
      </c>
      <c r="E534" s="11" t="s">
        <v>75</v>
      </c>
      <c r="F534" s="11" t="s">
        <v>76</v>
      </c>
      <c r="G534" s="11" t="s">
        <v>77</v>
      </c>
      <c r="H534" s="11">
        <v>233100</v>
      </c>
      <c r="I534" s="11" t="s">
        <v>78</v>
      </c>
      <c r="J534" s="11" t="s">
        <v>1561</v>
      </c>
      <c r="K534" s="13" t="s">
        <v>18</v>
      </c>
      <c r="L534" s="2" t="s">
        <v>1729</v>
      </c>
      <c r="M534" s="6" t="s">
        <v>2797</v>
      </c>
      <c r="N534" s="2" t="s">
        <v>1731</v>
      </c>
      <c r="O534" s="2" t="s">
        <v>1732</v>
      </c>
      <c r="P534" s="2" t="s">
        <v>1733</v>
      </c>
      <c r="Q534" s="2" t="str">
        <f t="shared" si="8"/>
        <v>计科学院-信息安全75-70张吉康-毕业生档案-档案转递编号2310373G4QY8PBVSLZ转回生源地</v>
      </c>
    </row>
    <row r="535" customFormat="1" ht="22.5" customHeight="1" spans="1:17">
      <c r="A535" t="s">
        <v>2798</v>
      </c>
      <c r="B535" s="11">
        <f>COUNTIF(C$2:C535,C535)</f>
        <v>71</v>
      </c>
      <c r="C535" s="11" t="s">
        <v>1365</v>
      </c>
      <c r="D535" s="11" t="s">
        <v>1562</v>
      </c>
      <c r="E535" s="11" t="s">
        <v>1563</v>
      </c>
      <c r="F535" s="11" t="s">
        <v>1564</v>
      </c>
      <c r="G535" s="11" t="s">
        <v>1565</v>
      </c>
      <c r="H535" s="11">
        <v>246005</v>
      </c>
      <c r="I535" s="11" t="s">
        <v>1566</v>
      </c>
      <c r="J535" s="11" t="s">
        <v>1567</v>
      </c>
      <c r="K535" s="13" t="s">
        <v>532</v>
      </c>
      <c r="L535" s="2" t="s">
        <v>1729</v>
      </c>
      <c r="M535" s="6" t="s">
        <v>2799</v>
      </c>
      <c r="N535" s="2" t="s">
        <v>1731</v>
      </c>
      <c r="O535" s="2" t="s">
        <v>1732</v>
      </c>
      <c r="P535" s="2" t="s">
        <v>1733</v>
      </c>
      <c r="Q535" s="2" t="str">
        <f t="shared" si="8"/>
        <v>计科学院-信息安全75-71赵李俊-毕业生档案-档案转递编号2310373MBEN3VRCIF6签约单位接收</v>
      </c>
    </row>
    <row r="536" customFormat="1" ht="22.5" customHeight="1" spans="1:17">
      <c r="A536" t="s">
        <v>2800</v>
      </c>
      <c r="B536" s="11">
        <f>COUNTIF(C$2:C536,C536)</f>
        <v>72</v>
      </c>
      <c r="C536" s="11" t="s">
        <v>1365</v>
      </c>
      <c r="D536" s="11" t="s">
        <v>1568</v>
      </c>
      <c r="E536" s="11" t="s">
        <v>258</v>
      </c>
      <c r="F536" s="11" t="s">
        <v>76</v>
      </c>
      <c r="G536" s="11" t="s">
        <v>259</v>
      </c>
      <c r="H536" s="11">
        <v>235000</v>
      </c>
      <c r="I536" s="11" t="s">
        <v>260</v>
      </c>
      <c r="J536" s="11" t="s">
        <v>1569</v>
      </c>
      <c r="K536" s="13" t="s">
        <v>18</v>
      </c>
      <c r="L536" s="2" t="s">
        <v>1729</v>
      </c>
      <c r="M536" s="6" t="s">
        <v>2801</v>
      </c>
      <c r="N536" s="2" t="s">
        <v>1731</v>
      </c>
      <c r="O536" s="2" t="s">
        <v>1732</v>
      </c>
      <c r="P536" s="2" t="s">
        <v>1733</v>
      </c>
      <c r="Q536" s="2" t="str">
        <f t="shared" si="8"/>
        <v>计科学院-信息安全75-72周泽宇-毕业生档案-档案转递编号23103733EJ8FVBDZK1转回生源地</v>
      </c>
    </row>
    <row r="537" customFormat="1" ht="22.5" customHeight="1" spans="1:17">
      <c r="A537" t="s">
        <v>2802</v>
      </c>
      <c r="B537" s="11">
        <f>COUNTIF(C$2:C537,C537)</f>
        <v>73</v>
      </c>
      <c r="C537" s="11" t="s">
        <v>1365</v>
      </c>
      <c r="D537" s="11" t="s">
        <v>1570</v>
      </c>
      <c r="E537" s="11" t="s">
        <v>136</v>
      </c>
      <c r="F537" s="11" t="s">
        <v>137</v>
      </c>
      <c r="G537" s="11" t="s">
        <v>138</v>
      </c>
      <c r="H537" s="11">
        <v>235200</v>
      </c>
      <c r="I537" s="11" t="s">
        <v>139</v>
      </c>
      <c r="J537" s="11" t="s">
        <v>1571</v>
      </c>
      <c r="K537" s="13" t="s">
        <v>18</v>
      </c>
      <c r="L537" s="2" t="s">
        <v>1729</v>
      </c>
      <c r="M537" s="6" t="s">
        <v>2803</v>
      </c>
      <c r="N537" s="2" t="s">
        <v>1731</v>
      </c>
      <c r="O537" s="2" t="s">
        <v>1732</v>
      </c>
      <c r="P537" s="2" t="s">
        <v>1733</v>
      </c>
      <c r="Q537" s="2" t="str">
        <f t="shared" si="8"/>
        <v>计科学院-信息安全75-73朱倩楠-毕业生档案-档案转递编号2310373YQMWCPXGUUS转回生源地</v>
      </c>
    </row>
    <row r="538" s="5" customFormat="1" ht="22.5" customHeight="1" spans="1:17">
      <c r="A538" s="5" t="s">
        <v>2804</v>
      </c>
      <c r="B538" s="3">
        <f>COUNTIF(C$2:C538,C538)</f>
        <v>74</v>
      </c>
      <c r="C538" s="3" t="s">
        <v>1365</v>
      </c>
      <c r="D538" s="3" t="s">
        <v>1572</v>
      </c>
      <c r="E538" s="3" t="s">
        <v>440</v>
      </c>
      <c r="F538" s="3" t="s">
        <v>441</v>
      </c>
      <c r="G538" s="12" t="s">
        <v>1550</v>
      </c>
      <c r="H538" s="3">
        <v>233000</v>
      </c>
      <c r="I538" s="3" t="s">
        <v>443</v>
      </c>
      <c r="J538" s="3" t="s">
        <v>1573</v>
      </c>
      <c r="K538" s="10" t="s">
        <v>18</v>
      </c>
      <c r="L538" s="2" t="s">
        <v>1729</v>
      </c>
      <c r="M538" s="6" t="s">
        <v>2805</v>
      </c>
      <c r="N538" s="2" t="s">
        <v>1731</v>
      </c>
      <c r="O538" s="2" t="s">
        <v>1732</v>
      </c>
      <c r="P538" s="2" t="s">
        <v>1733</v>
      </c>
      <c r="Q538" s="2" t="str">
        <f t="shared" si="8"/>
        <v>计科学院-信息安全75-74朱泽旭-毕业生档案-档案转递编号2310373KUJY9PWY52H转回生源地</v>
      </c>
    </row>
    <row r="539" customFormat="1" ht="22.5" customHeight="1" spans="1:17">
      <c r="A539" t="s">
        <v>2806</v>
      </c>
      <c r="B539" s="11">
        <v>75</v>
      </c>
      <c r="C539" s="11" t="s">
        <v>1365</v>
      </c>
      <c r="D539" s="11" t="s">
        <v>1574</v>
      </c>
      <c r="E539" s="11" t="s">
        <v>112</v>
      </c>
      <c r="F539" s="11" t="s">
        <v>113</v>
      </c>
      <c r="G539" s="11" t="s">
        <v>114</v>
      </c>
      <c r="H539" s="11">
        <v>232000</v>
      </c>
      <c r="I539" s="11" t="s">
        <v>115</v>
      </c>
      <c r="J539" s="11" t="s">
        <v>1575</v>
      </c>
      <c r="K539" s="13"/>
      <c r="L539" s="2" t="s">
        <v>1729</v>
      </c>
      <c r="M539" s="6" t="s">
        <v>2807</v>
      </c>
      <c r="N539" s="2" t="s">
        <v>1731</v>
      </c>
      <c r="O539" s="2" t="s">
        <v>1732</v>
      </c>
      <c r="P539" s="2" t="s">
        <v>1733</v>
      </c>
      <c r="Q539" s="2" t="str">
        <f t="shared" si="8"/>
        <v>计科学院-信息安全75-75朱智强-毕业生档案-档案转递编号2310373DGLRWIA3H5B</v>
      </c>
    </row>
    <row r="540" s="2" customFormat="1" ht="22.5" customHeight="1" spans="1:17">
      <c r="A540" s="2" t="s">
        <v>2808</v>
      </c>
      <c r="B540" s="2">
        <f>COUNTIF(C$2:C540,C540)</f>
        <v>1</v>
      </c>
      <c r="C540" s="2" t="s">
        <v>1576</v>
      </c>
      <c r="D540" s="2" t="s">
        <v>1577</v>
      </c>
      <c r="E540" s="2" t="s">
        <v>282</v>
      </c>
      <c r="F540" s="2" t="s">
        <v>283</v>
      </c>
      <c r="G540" s="2" t="s">
        <v>284</v>
      </c>
      <c r="H540" s="2">
        <v>239200</v>
      </c>
      <c r="I540" s="2" t="s">
        <v>285</v>
      </c>
      <c r="J540" s="2" t="s">
        <v>1578</v>
      </c>
      <c r="K540" s="1" t="s">
        <v>18</v>
      </c>
      <c r="L540" s="2" t="s">
        <v>1729</v>
      </c>
      <c r="M540" s="6" t="s">
        <v>2809</v>
      </c>
      <c r="N540" s="2" t="s">
        <v>1731</v>
      </c>
      <c r="O540" s="2" t="s">
        <v>1732</v>
      </c>
      <c r="P540" s="2" t="s">
        <v>1733</v>
      </c>
      <c r="Q540" s="2" t="str">
        <f t="shared" si="8"/>
        <v>计科学院-信息管理与信息系统71-1蒋心宇-毕业生档案-档案转递编号2310373US3GUWVL8YD转回生源地</v>
      </c>
    </row>
    <row r="541" s="2" customFormat="1" ht="22.5" customHeight="1" spans="1:17">
      <c r="A541" s="2" t="s">
        <v>2810</v>
      </c>
      <c r="B541" s="2">
        <f>COUNTIF(C$2:C541,C541)</f>
        <v>2</v>
      </c>
      <c r="C541" s="2" t="s">
        <v>1576</v>
      </c>
      <c r="D541" s="2" t="s">
        <v>1579</v>
      </c>
      <c r="E541" s="2" t="s">
        <v>250</v>
      </c>
      <c r="F541" s="2" t="s">
        <v>251</v>
      </c>
      <c r="G541" s="2" t="s">
        <v>252</v>
      </c>
      <c r="H541" s="2">
        <v>237400</v>
      </c>
      <c r="I541" s="2" t="s">
        <v>253</v>
      </c>
      <c r="J541" s="2" t="s">
        <v>1580</v>
      </c>
      <c r="K541" s="1" t="s">
        <v>18</v>
      </c>
      <c r="L541" s="2" t="s">
        <v>1729</v>
      </c>
      <c r="M541" s="6" t="s">
        <v>2811</v>
      </c>
      <c r="N541" s="2" t="s">
        <v>1731</v>
      </c>
      <c r="O541" s="2" t="s">
        <v>1732</v>
      </c>
      <c r="P541" s="2" t="s">
        <v>1733</v>
      </c>
      <c r="Q541" s="2" t="str">
        <f t="shared" si="8"/>
        <v>计科学院-信息管理与信息系统71-2马成竹-毕业生档案-档案转递编号231037310H1HTEXYRM转回生源地</v>
      </c>
    </row>
    <row r="542" s="2" customFormat="1" ht="22.5" customHeight="1" spans="1:17">
      <c r="A542" s="2" t="s">
        <v>2812</v>
      </c>
      <c r="B542" s="2">
        <f>COUNTIF(C$2:C542,C542)</f>
        <v>3</v>
      </c>
      <c r="C542" s="2" t="s">
        <v>1576</v>
      </c>
      <c r="D542" s="2" t="s">
        <v>1581</v>
      </c>
      <c r="E542" s="2" t="s">
        <v>169</v>
      </c>
      <c r="F542" s="2" t="s">
        <v>170</v>
      </c>
      <c r="G542" s="2" t="s">
        <v>171</v>
      </c>
      <c r="H542" s="2">
        <v>231600</v>
      </c>
      <c r="I542" s="2" t="s">
        <v>172</v>
      </c>
      <c r="J542" s="2" t="s">
        <v>1582</v>
      </c>
      <c r="K542" s="1" t="s">
        <v>18</v>
      </c>
      <c r="L542" s="2" t="s">
        <v>1729</v>
      </c>
      <c r="M542" s="6" t="s">
        <v>2813</v>
      </c>
      <c r="N542" s="2" t="s">
        <v>1731</v>
      </c>
      <c r="O542" s="2" t="s">
        <v>1732</v>
      </c>
      <c r="P542" s="2" t="s">
        <v>1733</v>
      </c>
      <c r="Q542" s="2" t="str">
        <f t="shared" si="8"/>
        <v>计科学院-信息管理与信息系统71-3魏可-毕业生档案-档案转递编号2310373WPDZ0Y33GUW转回生源地</v>
      </c>
    </row>
    <row r="543" s="2" customFormat="1" ht="22.5" customHeight="1" spans="1:17">
      <c r="A543" s="2" t="s">
        <v>2814</v>
      </c>
      <c r="B543" s="2">
        <f>COUNTIF(C$2:C543,C543)</f>
        <v>4</v>
      </c>
      <c r="C543" s="2" t="s">
        <v>1576</v>
      </c>
      <c r="D543" s="2" t="s">
        <v>1583</v>
      </c>
      <c r="E543" s="2" t="s">
        <v>61</v>
      </c>
      <c r="F543" s="2" t="s">
        <v>62</v>
      </c>
      <c r="G543" s="2" t="s">
        <v>63</v>
      </c>
      <c r="H543" s="2">
        <v>231300</v>
      </c>
      <c r="I543" s="2" t="s">
        <v>64</v>
      </c>
      <c r="J543" s="2" t="s">
        <v>1584</v>
      </c>
      <c r="K543" s="1" t="s">
        <v>18</v>
      </c>
      <c r="L543" s="2" t="s">
        <v>1729</v>
      </c>
      <c r="M543" s="6" t="s">
        <v>2815</v>
      </c>
      <c r="N543" s="2" t="s">
        <v>1731</v>
      </c>
      <c r="O543" s="2" t="s">
        <v>1732</v>
      </c>
      <c r="P543" s="2" t="s">
        <v>1733</v>
      </c>
      <c r="Q543" s="2" t="str">
        <f t="shared" si="8"/>
        <v>计科学院-信息管理与信息系统71-4鲍雅婷-毕业生档案-档案转递编号2310373WE3AX0IOBQJ转回生源地</v>
      </c>
    </row>
    <row r="544" s="2" customFormat="1" ht="22.5" customHeight="1" spans="1:17">
      <c r="A544" s="2" t="s">
        <v>2816</v>
      </c>
      <c r="B544" s="2">
        <f>COUNTIF(C$2:C544,C544)</f>
        <v>5</v>
      </c>
      <c r="C544" s="2" t="s">
        <v>1576</v>
      </c>
      <c r="D544" s="2" t="s">
        <v>1585</v>
      </c>
      <c r="E544" s="2" t="s">
        <v>673</v>
      </c>
      <c r="F544" s="2" t="s">
        <v>674</v>
      </c>
      <c r="G544" s="2" t="s">
        <v>675</v>
      </c>
      <c r="H544" s="2">
        <v>231200</v>
      </c>
      <c r="I544" s="2" t="s">
        <v>676</v>
      </c>
      <c r="J544" s="2" t="s">
        <v>1586</v>
      </c>
      <c r="K544" s="1" t="s">
        <v>18</v>
      </c>
      <c r="L544" s="2" t="s">
        <v>1729</v>
      </c>
      <c r="M544" s="6" t="s">
        <v>2817</v>
      </c>
      <c r="N544" s="2" t="s">
        <v>1731</v>
      </c>
      <c r="O544" s="2" t="s">
        <v>1732</v>
      </c>
      <c r="P544" s="2" t="s">
        <v>1733</v>
      </c>
      <c r="Q544" s="2" t="str">
        <f t="shared" si="8"/>
        <v>计科学院-信息管理与信息系统71-5曹瑞-毕业生档案-档案转递编号2310373UOQIZ9341OA转回生源地</v>
      </c>
    </row>
    <row r="545" s="2" customFormat="1" ht="22.5" customHeight="1" spans="1:17">
      <c r="A545" s="2" t="s">
        <v>2818</v>
      </c>
      <c r="B545" s="2">
        <f>COUNTIF(C$2:C545,C545)</f>
        <v>6</v>
      </c>
      <c r="C545" s="2" t="s">
        <v>1576</v>
      </c>
      <c r="D545" s="2" t="s">
        <v>1587</v>
      </c>
      <c r="E545" s="2" t="s">
        <v>199</v>
      </c>
      <c r="F545" s="2" t="s">
        <v>76</v>
      </c>
      <c r="G545" s="2" t="s">
        <v>200</v>
      </c>
      <c r="H545" s="2">
        <v>233200</v>
      </c>
      <c r="I545" s="2" t="s">
        <v>201</v>
      </c>
      <c r="J545" s="2" t="s">
        <v>1588</v>
      </c>
      <c r="K545" s="1" t="s">
        <v>18</v>
      </c>
      <c r="L545" s="2" t="s">
        <v>1729</v>
      </c>
      <c r="M545" s="6" t="s">
        <v>2819</v>
      </c>
      <c r="N545" s="2" t="s">
        <v>1731</v>
      </c>
      <c r="O545" s="2" t="s">
        <v>1732</v>
      </c>
      <c r="P545" s="2" t="s">
        <v>1733</v>
      </c>
      <c r="Q545" s="2" t="str">
        <f t="shared" si="8"/>
        <v>计科学院-信息管理与信息系统71-6曹志诚-毕业生档案-档案转递编号23103736ZQ5UJNVUSD转回生源地</v>
      </c>
    </row>
    <row r="546" s="2" customFormat="1" ht="22.5" customHeight="1" spans="1:17">
      <c r="A546" s="2" t="s">
        <v>2820</v>
      </c>
      <c r="B546" s="2">
        <f>COUNTIF(C$2:C546,C546)</f>
        <v>7</v>
      </c>
      <c r="C546" s="2" t="s">
        <v>1576</v>
      </c>
      <c r="D546" s="2" t="s">
        <v>1589</v>
      </c>
      <c r="E546" s="2" t="s">
        <v>38</v>
      </c>
      <c r="F546" s="2" t="s">
        <v>39</v>
      </c>
      <c r="G546" s="2" t="s">
        <v>40</v>
      </c>
      <c r="H546" s="2">
        <v>237000</v>
      </c>
      <c r="I546" s="2" t="s">
        <v>41</v>
      </c>
      <c r="J546" s="2" t="s">
        <v>1590</v>
      </c>
      <c r="K546" s="1" t="s">
        <v>18</v>
      </c>
      <c r="L546" s="2" t="s">
        <v>1729</v>
      </c>
      <c r="M546" s="6" t="s">
        <v>2821</v>
      </c>
      <c r="N546" s="2" t="s">
        <v>1731</v>
      </c>
      <c r="O546" s="2" t="s">
        <v>1732</v>
      </c>
      <c r="P546" s="2" t="s">
        <v>1733</v>
      </c>
      <c r="Q546" s="2" t="str">
        <f t="shared" si="8"/>
        <v>计科学院-信息管理与信息系统71-7陈超-毕业生档案-档案转递编号2310373DHW0W2FT2RP转回生源地</v>
      </c>
    </row>
    <row r="547" s="2" customFormat="1" ht="22.5" customHeight="1" spans="1:17">
      <c r="A547" s="2" t="s">
        <v>2822</v>
      </c>
      <c r="B547" s="2">
        <f>COUNTIF(C$2:C547,C547)</f>
        <v>8</v>
      </c>
      <c r="C547" s="2" t="s">
        <v>1576</v>
      </c>
      <c r="D547" s="2" t="s">
        <v>1591</v>
      </c>
      <c r="E547" s="2" t="s">
        <v>572</v>
      </c>
      <c r="F547" s="2" t="s">
        <v>573</v>
      </c>
      <c r="G547" s="2" t="s">
        <v>574</v>
      </c>
      <c r="H547" s="2">
        <v>236200</v>
      </c>
      <c r="I547" s="2" t="s">
        <v>575</v>
      </c>
      <c r="J547" s="2" t="s">
        <v>1592</v>
      </c>
      <c r="K547" s="1" t="s">
        <v>18</v>
      </c>
      <c r="L547" s="2" t="s">
        <v>1729</v>
      </c>
      <c r="M547" s="6" t="s">
        <v>2823</v>
      </c>
      <c r="N547" s="2" t="s">
        <v>1731</v>
      </c>
      <c r="O547" s="2" t="s">
        <v>1732</v>
      </c>
      <c r="P547" s="2" t="s">
        <v>1733</v>
      </c>
      <c r="Q547" s="2" t="str">
        <f t="shared" si="8"/>
        <v>计科学院-信息管理与信息系统71-8陈思雨-毕业生档案-档案转递编号2310373ABXR8VYU0R2转回生源地</v>
      </c>
    </row>
    <row r="548" s="2" customFormat="1" ht="22.5" customHeight="1" spans="1:17">
      <c r="A548" s="2" t="s">
        <v>2824</v>
      </c>
      <c r="B548" s="2">
        <f>COUNTIF(C$2:C548,C548)</f>
        <v>9</v>
      </c>
      <c r="C548" s="2" t="s">
        <v>1576</v>
      </c>
      <c r="D548" s="2" t="s">
        <v>1593</v>
      </c>
      <c r="E548" s="2" t="s">
        <v>392</v>
      </c>
      <c r="F548" s="2" t="s">
        <v>393</v>
      </c>
      <c r="G548" s="2" t="s">
        <v>394</v>
      </c>
      <c r="H548" s="2">
        <v>234000</v>
      </c>
      <c r="I548" s="2" t="s">
        <v>395</v>
      </c>
      <c r="J548" s="2" t="s">
        <v>1594</v>
      </c>
      <c r="K548" s="1" t="s">
        <v>18</v>
      </c>
      <c r="L548" s="2" t="s">
        <v>1729</v>
      </c>
      <c r="M548" s="6" t="s">
        <v>2825</v>
      </c>
      <c r="N548" s="2" t="s">
        <v>1731</v>
      </c>
      <c r="O548" s="2" t="s">
        <v>1732</v>
      </c>
      <c r="P548" s="2" t="s">
        <v>1733</v>
      </c>
      <c r="Q548" s="2" t="str">
        <f t="shared" si="8"/>
        <v>计科学院-信息管理与信息系统71-9陈喜莲-毕业生档案-档案转递编号2310373HLLBGFRD6BM转回生源地</v>
      </c>
    </row>
    <row r="549" s="2" customFormat="1" ht="22.5" customHeight="1" spans="1:17">
      <c r="A549" s="2" t="s">
        <v>2826</v>
      </c>
      <c r="B549" s="2">
        <f>COUNTIF(C$2:C549,C549)</f>
        <v>10</v>
      </c>
      <c r="C549" s="2" t="s">
        <v>1576</v>
      </c>
      <c r="D549" s="2" t="s">
        <v>1595</v>
      </c>
      <c r="E549" s="2" t="s">
        <v>392</v>
      </c>
      <c r="F549" s="2" t="s">
        <v>393</v>
      </c>
      <c r="G549" s="2" t="s">
        <v>394</v>
      </c>
      <c r="H549" s="2">
        <v>234000</v>
      </c>
      <c r="I549" s="2" t="s">
        <v>395</v>
      </c>
      <c r="J549" s="2" t="s">
        <v>1596</v>
      </c>
      <c r="K549" s="1" t="s">
        <v>18</v>
      </c>
      <c r="L549" s="2" t="s">
        <v>1729</v>
      </c>
      <c r="M549" s="6" t="s">
        <v>2827</v>
      </c>
      <c r="N549" s="2" t="s">
        <v>1731</v>
      </c>
      <c r="O549" s="2" t="s">
        <v>1732</v>
      </c>
      <c r="P549" s="2" t="s">
        <v>1733</v>
      </c>
      <c r="Q549" s="2" t="str">
        <f t="shared" si="8"/>
        <v>计科学院-信息管理与信息系统71-10陈心悦-毕业生档案-档案转递编号2310373TYDY6I4ET1C转回生源地</v>
      </c>
    </row>
    <row r="550" s="2" customFormat="1" ht="22.5" customHeight="1" spans="1:17">
      <c r="A550" s="2" t="s">
        <v>2828</v>
      </c>
      <c r="B550" s="2">
        <f>COUNTIF(C$2:C550,C550)</f>
        <v>11</v>
      </c>
      <c r="C550" s="2" t="s">
        <v>1576</v>
      </c>
      <c r="D550" s="2" t="s">
        <v>1597</v>
      </c>
      <c r="E550" s="2" t="s">
        <v>20</v>
      </c>
      <c r="F550" s="2" t="s">
        <v>21</v>
      </c>
      <c r="G550" s="2" t="s">
        <v>22</v>
      </c>
      <c r="H550" s="2">
        <v>246100</v>
      </c>
      <c r="I550" s="2" t="s">
        <v>23</v>
      </c>
      <c r="J550" s="2" t="s">
        <v>1598</v>
      </c>
      <c r="K550" s="1" t="s">
        <v>18</v>
      </c>
      <c r="L550" s="2" t="s">
        <v>1729</v>
      </c>
      <c r="M550" s="6" t="s">
        <v>2829</v>
      </c>
      <c r="N550" s="2" t="s">
        <v>1731</v>
      </c>
      <c r="O550" s="2" t="s">
        <v>1732</v>
      </c>
      <c r="P550" s="2" t="s">
        <v>1733</v>
      </c>
      <c r="Q550" s="2" t="str">
        <f t="shared" si="8"/>
        <v>计科学院-信息管理与信息系统71-11陈一敏-毕业生档案-档案转递编号2310373OG1GD8T7YEU转回生源地</v>
      </c>
    </row>
    <row r="551" s="2" customFormat="1" ht="22.5" customHeight="1" spans="1:17">
      <c r="A551" s="2" t="s">
        <v>2830</v>
      </c>
      <c r="B551" s="2">
        <f>COUNTIF(C$2:C551,C551)</f>
        <v>12</v>
      </c>
      <c r="C551" s="2" t="s">
        <v>1576</v>
      </c>
      <c r="D551" s="2" t="s">
        <v>1599</v>
      </c>
      <c r="E551" s="2" t="s">
        <v>250</v>
      </c>
      <c r="F551" s="2" t="s">
        <v>251</v>
      </c>
      <c r="G551" s="2" t="s">
        <v>252</v>
      </c>
      <c r="H551" s="2">
        <v>237400</v>
      </c>
      <c r="I551" s="2" t="s">
        <v>253</v>
      </c>
      <c r="J551" s="2" t="s">
        <v>1600</v>
      </c>
      <c r="K551" s="1" t="s">
        <v>18</v>
      </c>
      <c r="L551" s="2" t="s">
        <v>1729</v>
      </c>
      <c r="M551" s="6" t="s">
        <v>2831</v>
      </c>
      <c r="N551" s="2" t="s">
        <v>1731</v>
      </c>
      <c r="O551" s="2" t="s">
        <v>1732</v>
      </c>
      <c r="P551" s="2" t="s">
        <v>1733</v>
      </c>
      <c r="Q551" s="2" t="str">
        <f t="shared" si="8"/>
        <v>计科学院-信息管理与信息系统71-12储家园-毕业生档案-档案转递编号2310373FR81RJSFO9T转回生源地</v>
      </c>
    </row>
    <row r="552" s="2" customFormat="1" ht="22.5" customHeight="1" spans="1:17">
      <c r="A552" s="2" t="s">
        <v>2832</v>
      </c>
      <c r="B552" s="2">
        <f>COUNTIF(C$2:C552,C552)</f>
        <v>13</v>
      </c>
      <c r="C552" s="2" t="s">
        <v>1576</v>
      </c>
      <c r="D552" s="2" t="s">
        <v>1601</v>
      </c>
      <c r="E552" s="2" t="s">
        <v>572</v>
      </c>
      <c r="F552" s="2" t="s">
        <v>573</v>
      </c>
      <c r="G552" s="2" t="s">
        <v>574</v>
      </c>
      <c r="H552" s="2">
        <v>236200</v>
      </c>
      <c r="I552" s="2" t="s">
        <v>575</v>
      </c>
      <c r="J552" s="2" t="s">
        <v>1602</v>
      </c>
      <c r="K552" s="1" t="s">
        <v>18</v>
      </c>
      <c r="L552" s="2" t="s">
        <v>1729</v>
      </c>
      <c r="M552" s="6" t="s">
        <v>2833</v>
      </c>
      <c r="N552" s="2" t="s">
        <v>1731</v>
      </c>
      <c r="O552" s="2" t="s">
        <v>1732</v>
      </c>
      <c r="P552" s="2" t="s">
        <v>1733</v>
      </c>
      <c r="Q552" s="2" t="str">
        <f t="shared" si="8"/>
        <v>计科学院-信息管理与信息系统71-13崔广飞-毕业生档案-档案转递编号231037330XZF1W1AXL转回生源地</v>
      </c>
    </row>
    <row r="553" s="2" customFormat="1" ht="22.5" customHeight="1" spans="1:17">
      <c r="A553" s="2" t="s">
        <v>2834</v>
      </c>
      <c r="B553" s="2">
        <f>COUNTIF(C$2:C553,C553)</f>
        <v>14</v>
      </c>
      <c r="C553" s="2" t="s">
        <v>1576</v>
      </c>
      <c r="D553" s="2" t="s">
        <v>1603</v>
      </c>
      <c r="E553" s="2" t="s">
        <v>20</v>
      </c>
      <c r="F553" s="2" t="s">
        <v>21</v>
      </c>
      <c r="G553" s="2" t="s">
        <v>22</v>
      </c>
      <c r="H553" s="2">
        <v>246100</v>
      </c>
      <c r="I553" s="2" t="s">
        <v>23</v>
      </c>
      <c r="J553" s="2" t="s">
        <v>1604</v>
      </c>
      <c r="K553" s="1" t="s">
        <v>18</v>
      </c>
      <c r="L553" s="2" t="s">
        <v>1729</v>
      </c>
      <c r="M553" s="6" t="s">
        <v>2835</v>
      </c>
      <c r="N553" s="2" t="s">
        <v>1731</v>
      </c>
      <c r="O553" s="2" t="s">
        <v>1732</v>
      </c>
      <c r="P553" s="2" t="s">
        <v>1733</v>
      </c>
      <c r="Q553" s="2" t="str">
        <f t="shared" si="8"/>
        <v>计科学院-信息管理与信息系统71-14丁勇-毕业生档案-档案转递编号23103736UEUG4GJPDA转回生源地</v>
      </c>
    </row>
    <row r="554" s="2" customFormat="1" ht="22.5" customHeight="1" spans="1:17">
      <c r="A554" s="2" t="s">
        <v>2836</v>
      </c>
      <c r="B554" s="2">
        <f>COUNTIF(C$2:C554,C554)</f>
        <v>15</v>
      </c>
      <c r="C554" s="2" t="s">
        <v>1576</v>
      </c>
      <c r="D554" s="2" t="s">
        <v>1605</v>
      </c>
      <c r="E554" s="2" t="s">
        <v>1606</v>
      </c>
      <c r="F554" s="2" t="s">
        <v>76</v>
      </c>
      <c r="G554" s="2" t="s">
        <v>1607</v>
      </c>
      <c r="H554" s="2">
        <v>215028</v>
      </c>
      <c r="I554" s="2" t="s">
        <v>1608</v>
      </c>
      <c r="J554" s="2" t="s">
        <v>1609</v>
      </c>
      <c r="K554" s="1" t="s">
        <v>1610</v>
      </c>
      <c r="L554" s="2" t="s">
        <v>1729</v>
      </c>
      <c r="M554" s="6" t="s">
        <v>2837</v>
      </c>
      <c r="N554" s="2" t="s">
        <v>1731</v>
      </c>
      <c r="O554" s="2" t="s">
        <v>1732</v>
      </c>
      <c r="P554" s="2" t="s">
        <v>1733</v>
      </c>
      <c r="Q554" s="2" t="str">
        <f t="shared" si="8"/>
        <v>计科学院-信息管理与信息系统71-15丁有成-毕业生档案-档案转递编号23103730JPMI7PW00R托管单位接收</v>
      </c>
    </row>
    <row r="555" s="2" customFormat="1" ht="22.5" customHeight="1" spans="1:17">
      <c r="A555" s="2" t="s">
        <v>2838</v>
      </c>
      <c r="B555" s="2">
        <f>COUNTIF(C$2:C555,C555)</f>
        <v>16</v>
      </c>
      <c r="C555" s="2" t="s">
        <v>1576</v>
      </c>
      <c r="D555" s="2" t="s">
        <v>1611</v>
      </c>
      <c r="E555" s="2" t="s">
        <v>153</v>
      </c>
      <c r="F555" s="2" t="s">
        <v>154</v>
      </c>
      <c r="G555" s="2" t="s">
        <v>155</v>
      </c>
      <c r="H555" s="2">
        <v>234300</v>
      </c>
      <c r="I555" s="2" t="s">
        <v>156</v>
      </c>
      <c r="J555" s="2" t="s">
        <v>1612</v>
      </c>
      <c r="K555" s="1" t="s">
        <v>18</v>
      </c>
      <c r="L555" s="2" t="s">
        <v>1729</v>
      </c>
      <c r="M555" s="6" t="s">
        <v>2839</v>
      </c>
      <c r="N555" s="2" t="s">
        <v>1731</v>
      </c>
      <c r="O555" s="2" t="s">
        <v>1732</v>
      </c>
      <c r="P555" s="2" t="s">
        <v>1733</v>
      </c>
      <c r="Q555" s="2" t="str">
        <f t="shared" si="8"/>
        <v>计科学院-信息管理与信息系统71-16杜方淞-毕业生档案-档案转递编号2310373YJC9C1ZRAY3转回生源地</v>
      </c>
    </row>
    <row r="556" s="2" customFormat="1" ht="22.5" customHeight="1" spans="1:17">
      <c r="A556" s="2" t="s">
        <v>2840</v>
      </c>
      <c r="B556" s="2">
        <f>COUNTIF(C$2:C556,C556)</f>
        <v>17</v>
      </c>
      <c r="C556" s="2" t="s">
        <v>1576</v>
      </c>
      <c r="D556" s="2" t="s">
        <v>1613</v>
      </c>
      <c r="E556" s="2" t="s">
        <v>49</v>
      </c>
      <c r="F556" s="2" t="s">
        <v>50</v>
      </c>
      <c r="G556" s="2" t="s">
        <v>51</v>
      </c>
      <c r="H556" s="2">
        <v>230000</v>
      </c>
      <c r="I556" s="2" t="s">
        <v>52</v>
      </c>
      <c r="J556" s="2" t="s">
        <v>1614</v>
      </c>
      <c r="K556" s="1" t="s">
        <v>18</v>
      </c>
      <c r="L556" s="2" t="s">
        <v>1729</v>
      </c>
      <c r="M556" s="6" t="s">
        <v>2841</v>
      </c>
      <c r="N556" s="2" t="s">
        <v>1731</v>
      </c>
      <c r="O556" s="2" t="s">
        <v>1732</v>
      </c>
      <c r="P556" s="2" t="s">
        <v>1733</v>
      </c>
      <c r="Q556" s="2" t="str">
        <f t="shared" si="8"/>
        <v>计科学院-信息管理与信息系统71-17方国禛-毕业生档案-档案转递编号2310373M8U0YE5B4N1转回生源地</v>
      </c>
    </row>
    <row r="557" s="2" customFormat="1" ht="22.5" customHeight="1" spans="1:17">
      <c r="A557" s="2" t="s">
        <v>2842</v>
      </c>
      <c r="B557" s="2">
        <f>COUNTIF(C$2:C557,C557)</f>
        <v>18</v>
      </c>
      <c r="C557" s="2" t="s">
        <v>1576</v>
      </c>
      <c r="D557" s="2" t="s">
        <v>1615</v>
      </c>
      <c r="E557" s="2" t="s">
        <v>1035</v>
      </c>
      <c r="F557" s="2" t="s">
        <v>82</v>
      </c>
      <c r="G557" s="2" t="s">
        <v>1036</v>
      </c>
      <c r="H557" s="2">
        <v>246600</v>
      </c>
      <c r="I557" s="2" t="s">
        <v>1037</v>
      </c>
      <c r="J557" s="2" t="s">
        <v>1616</v>
      </c>
      <c r="K557" s="1" t="s">
        <v>18</v>
      </c>
      <c r="L557" s="2" t="s">
        <v>1729</v>
      </c>
      <c r="M557" s="6" t="s">
        <v>2843</v>
      </c>
      <c r="N557" s="2" t="s">
        <v>1731</v>
      </c>
      <c r="O557" s="2" t="s">
        <v>1732</v>
      </c>
      <c r="P557" s="2" t="s">
        <v>1733</v>
      </c>
      <c r="Q557" s="2" t="str">
        <f t="shared" si="8"/>
        <v>计科学院-信息管理与信息系统71-18方愿玲-毕业生档案-档案转递编号2310373XSMYIZGJNMG转回生源地</v>
      </c>
    </row>
    <row r="558" s="2" customFormat="1" ht="22.5" customHeight="1" spans="1:17">
      <c r="A558" s="2" t="s">
        <v>2844</v>
      </c>
      <c r="B558" s="2">
        <f>COUNTIF(C$2:C558,C558)</f>
        <v>19</v>
      </c>
      <c r="C558" s="2" t="s">
        <v>1576</v>
      </c>
      <c r="D558" s="2" t="s">
        <v>1617</v>
      </c>
      <c r="E558" s="2" t="s">
        <v>302</v>
      </c>
      <c r="F558" s="2" t="s">
        <v>76</v>
      </c>
      <c r="G558" s="2" t="s">
        <v>303</v>
      </c>
      <c r="H558" s="2">
        <v>230000</v>
      </c>
      <c r="I558" s="2" t="s">
        <v>304</v>
      </c>
      <c r="J558" s="2" t="s">
        <v>1618</v>
      </c>
      <c r="K558" s="1" t="s">
        <v>18</v>
      </c>
      <c r="L558" s="2" t="s">
        <v>1729</v>
      </c>
      <c r="M558" s="6" t="s">
        <v>2845</v>
      </c>
      <c r="N558" s="2" t="s">
        <v>1731</v>
      </c>
      <c r="O558" s="2" t="s">
        <v>1732</v>
      </c>
      <c r="P558" s="2" t="s">
        <v>1733</v>
      </c>
      <c r="Q558" s="2" t="str">
        <f t="shared" si="8"/>
        <v>计科学院-信息管理与信息系统71-19方振天-毕业生档案-档案转递编号2310373PUJIJACSQ6Y转回生源地</v>
      </c>
    </row>
    <row r="559" s="2" customFormat="1" ht="22.5" customHeight="1" spans="1:17">
      <c r="A559" s="2" t="s">
        <v>2846</v>
      </c>
      <c r="B559" s="2">
        <f>COUNTIF(C$2:C559,C559)</f>
        <v>20</v>
      </c>
      <c r="C559" s="2" t="s">
        <v>1576</v>
      </c>
      <c r="D559" s="2" t="s">
        <v>1619</v>
      </c>
      <c r="E559" s="2" t="s">
        <v>698</v>
      </c>
      <c r="F559" s="2" t="s">
        <v>76</v>
      </c>
      <c r="G559" s="2" t="s">
        <v>699</v>
      </c>
      <c r="H559" s="2">
        <v>247200</v>
      </c>
      <c r="I559" s="2" t="s">
        <v>700</v>
      </c>
      <c r="J559" s="2" t="s">
        <v>1620</v>
      </c>
      <c r="K559" s="1" t="s">
        <v>18</v>
      </c>
      <c r="L559" s="2" t="s">
        <v>1729</v>
      </c>
      <c r="M559" s="6" t="s">
        <v>2847</v>
      </c>
      <c r="N559" s="2" t="s">
        <v>1731</v>
      </c>
      <c r="O559" s="2" t="s">
        <v>1732</v>
      </c>
      <c r="P559" s="2" t="s">
        <v>1733</v>
      </c>
      <c r="Q559" s="2" t="str">
        <f t="shared" si="8"/>
        <v>计科学院-信息管理与信息系统71-20冯越-毕业生档案-档案转递编号2310373YZDO36DD6CG转回生源地</v>
      </c>
    </row>
    <row r="560" s="2" customFormat="1" ht="22.5" customHeight="1" spans="1:17">
      <c r="A560" s="2" t="s">
        <v>2848</v>
      </c>
      <c r="B560" s="2">
        <f>COUNTIF(C$2:C560,C560)</f>
        <v>21</v>
      </c>
      <c r="C560" s="2" t="s">
        <v>1576</v>
      </c>
      <c r="D560" s="2" t="s">
        <v>1621</v>
      </c>
      <c r="E560" s="2" t="s">
        <v>250</v>
      </c>
      <c r="F560" s="2" t="s">
        <v>251</v>
      </c>
      <c r="G560" s="2" t="s">
        <v>252</v>
      </c>
      <c r="H560" s="2">
        <v>237400</v>
      </c>
      <c r="I560" s="2" t="s">
        <v>253</v>
      </c>
      <c r="J560" s="2" t="s">
        <v>1622</v>
      </c>
      <c r="K560" s="1" t="s">
        <v>18</v>
      </c>
      <c r="L560" s="2" t="s">
        <v>1729</v>
      </c>
      <c r="M560" s="6" t="s">
        <v>2849</v>
      </c>
      <c r="N560" s="2" t="s">
        <v>1731</v>
      </c>
      <c r="O560" s="2" t="s">
        <v>1732</v>
      </c>
      <c r="P560" s="2" t="s">
        <v>1733</v>
      </c>
      <c r="Q560" s="2" t="str">
        <f t="shared" si="8"/>
        <v>计科学院-信息管理与信息系统71-21郭兵-毕业生档案-档案转递编号2310373P8RPYPWMQWN转回生源地</v>
      </c>
    </row>
    <row r="561" s="2" customFormat="1" ht="22.5" customHeight="1" spans="1:17">
      <c r="A561" s="2" t="s">
        <v>2850</v>
      </c>
      <c r="B561" s="2">
        <f>COUNTIF(C$2:C561,C561)</f>
        <v>22</v>
      </c>
      <c r="C561" s="2" t="s">
        <v>1576</v>
      </c>
      <c r="D561" s="2" t="s">
        <v>1623</v>
      </c>
      <c r="E561" s="2" t="s">
        <v>124</v>
      </c>
      <c r="F561" s="2" t="s">
        <v>125</v>
      </c>
      <c r="G561" s="2" t="s">
        <v>126</v>
      </c>
      <c r="H561" s="2">
        <v>236500</v>
      </c>
      <c r="I561" s="2" t="s">
        <v>127</v>
      </c>
      <c r="J561" s="2" t="s">
        <v>1624</v>
      </c>
      <c r="K561" s="1" t="s">
        <v>18</v>
      </c>
      <c r="L561" s="2" t="s">
        <v>1729</v>
      </c>
      <c r="M561" s="6" t="s">
        <v>2851</v>
      </c>
      <c r="N561" s="2" t="s">
        <v>1731</v>
      </c>
      <c r="O561" s="2" t="s">
        <v>1732</v>
      </c>
      <c r="P561" s="2" t="s">
        <v>1733</v>
      </c>
      <c r="Q561" s="2" t="str">
        <f t="shared" si="8"/>
        <v>计科学院-信息管理与信息系统71-22郭硕-毕业生档案-档案转递编号2310373AL4SJ2XR26I转回生源地</v>
      </c>
    </row>
    <row r="562" s="2" customFormat="1" ht="22.5" customHeight="1" spans="1:17">
      <c r="A562" s="2" t="s">
        <v>2852</v>
      </c>
      <c r="B562" s="2">
        <f>COUNTIF(C$2:C562,C562)</f>
        <v>23</v>
      </c>
      <c r="C562" s="2" t="s">
        <v>1576</v>
      </c>
      <c r="D562" s="2" t="s">
        <v>1625</v>
      </c>
      <c r="E562" s="2" t="s">
        <v>392</v>
      </c>
      <c r="F562" s="2" t="s">
        <v>393</v>
      </c>
      <c r="G562" s="2" t="s">
        <v>394</v>
      </c>
      <c r="H562" s="2">
        <v>234000</v>
      </c>
      <c r="I562" s="2" t="s">
        <v>395</v>
      </c>
      <c r="J562" s="2" t="s">
        <v>1626</v>
      </c>
      <c r="K562" s="1" t="s">
        <v>18</v>
      </c>
      <c r="L562" s="2" t="s">
        <v>1729</v>
      </c>
      <c r="M562" s="6" t="s">
        <v>2853</v>
      </c>
      <c r="N562" s="2" t="s">
        <v>1731</v>
      </c>
      <c r="O562" s="2" t="s">
        <v>1732</v>
      </c>
      <c r="P562" s="2" t="s">
        <v>1733</v>
      </c>
      <c r="Q562" s="2" t="str">
        <f t="shared" si="8"/>
        <v>计科学院-信息管理与信息系统71-23韩子宁-毕业生档案-档案转递编号23103735AB6QI2DSKT转回生源地</v>
      </c>
    </row>
    <row r="563" s="2" customFormat="1" ht="22.5" customHeight="1" spans="1:17">
      <c r="A563" s="2" t="s">
        <v>2854</v>
      </c>
      <c r="B563" s="2">
        <f>COUNTIF(C$2:C563,C563)</f>
        <v>24</v>
      </c>
      <c r="C563" s="2" t="s">
        <v>1576</v>
      </c>
      <c r="D563" s="2" t="s">
        <v>1627</v>
      </c>
      <c r="E563" s="2" t="s">
        <v>75</v>
      </c>
      <c r="F563" s="2" t="s">
        <v>76</v>
      </c>
      <c r="G563" s="2" t="s">
        <v>77</v>
      </c>
      <c r="H563" s="2">
        <v>233100</v>
      </c>
      <c r="I563" s="2" t="s">
        <v>78</v>
      </c>
      <c r="J563" s="2" t="s">
        <v>1628</v>
      </c>
      <c r="K563" s="1" t="s">
        <v>18</v>
      </c>
      <c r="L563" s="2" t="s">
        <v>1729</v>
      </c>
      <c r="M563" s="6" t="s">
        <v>2855</v>
      </c>
      <c r="N563" s="2" t="s">
        <v>1731</v>
      </c>
      <c r="O563" s="2" t="s">
        <v>1732</v>
      </c>
      <c r="P563" s="2" t="s">
        <v>1733</v>
      </c>
      <c r="Q563" s="2" t="str">
        <f t="shared" si="8"/>
        <v>计科学院-信息管理与信息系统71-24黄雨晴-毕业生档案-档案转递编号2310373EFX3TXNELQU转回生源地</v>
      </c>
    </row>
    <row r="564" s="2" customFormat="1" ht="22.5" customHeight="1" spans="1:17">
      <c r="A564" s="2" t="s">
        <v>2856</v>
      </c>
      <c r="B564" s="2">
        <f>COUNTIF(C$2:C564,C564)</f>
        <v>25</v>
      </c>
      <c r="C564" s="2" t="s">
        <v>1576</v>
      </c>
      <c r="D564" s="2" t="s">
        <v>1629</v>
      </c>
      <c r="E564" s="2" t="s">
        <v>586</v>
      </c>
      <c r="F564" s="2" t="s">
        <v>76</v>
      </c>
      <c r="G564" s="2" t="s">
        <v>587</v>
      </c>
      <c r="H564" s="2">
        <v>234200</v>
      </c>
      <c r="I564" s="2" t="s">
        <v>588</v>
      </c>
      <c r="J564" s="2" t="s">
        <v>1630</v>
      </c>
      <c r="K564" s="1" t="s">
        <v>18</v>
      </c>
      <c r="L564" s="2" t="s">
        <v>1729</v>
      </c>
      <c r="M564" s="6" t="s">
        <v>2857</v>
      </c>
      <c r="N564" s="2" t="s">
        <v>1731</v>
      </c>
      <c r="O564" s="2" t="s">
        <v>1732</v>
      </c>
      <c r="P564" s="2" t="s">
        <v>1733</v>
      </c>
      <c r="Q564" s="2" t="str">
        <f t="shared" si="8"/>
        <v>计科学院-信息管理与信息系统71-25蒋田妹-毕业生档案-档案转递编号2310373V6E86DX6MVZ转回生源地</v>
      </c>
    </row>
    <row r="565" s="2" customFormat="1" ht="22.5" customHeight="1" spans="1:17">
      <c r="A565" s="2" t="s">
        <v>2858</v>
      </c>
      <c r="B565" s="2">
        <f>COUNTIF(C$2:C565,C565)</f>
        <v>26</v>
      </c>
      <c r="C565" s="2" t="s">
        <v>1576</v>
      </c>
      <c r="D565" s="2" t="s">
        <v>1631</v>
      </c>
      <c r="E565" s="2" t="s">
        <v>673</v>
      </c>
      <c r="F565" s="2" t="s">
        <v>674</v>
      </c>
      <c r="G565" s="2" t="s">
        <v>675</v>
      </c>
      <c r="H565" s="2">
        <v>231200</v>
      </c>
      <c r="I565" s="2" t="s">
        <v>676</v>
      </c>
      <c r="J565" s="2" t="s">
        <v>1632</v>
      </c>
      <c r="K565" s="1" t="s">
        <v>18</v>
      </c>
      <c r="L565" s="2" t="s">
        <v>1729</v>
      </c>
      <c r="M565" s="6" t="s">
        <v>2859</v>
      </c>
      <c r="N565" s="2" t="s">
        <v>1731</v>
      </c>
      <c r="O565" s="2" t="s">
        <v>1732</v>
      </c>
      <c r="P565" s="2" t="s">
        <v>1733</v>
      </c>
      <c r="Q565" s="2" t="str">
        <f t="shared" si="8"/>
        <v>计科学院-信息管理与信息系统71-26李宝仪-毕业生档案-档案转递编号2310373S6QROW8V32R转回生源地</v>
      </c>
    </row>
    <row r="566" s="2" customFormat="1" ht="22.5" customHeight="1" spans="1:17">
      <c r="A566" s="2" t="s">
        <v>2860</v>
      </c>
      <c r="B566" s="2">
        <f>COUNTIF(C$2:C566,C566)</f>
        <v>27</v>
      </c>
      <c r="C566" s="2" t="s">
        <v>1576</v>
      </c>
      <c r="D566" s="2" t="s">
        <v>1633</v>
      </c>
      <c r="E566" s="2" t="s">
        <v>328</v>
      </c>
      <c r="F566" s="2" t="s">
        <v>291</v>
      </c>
      <c r="G566" s="2" t="s">
        <v>329</v>
      </c>
      <c r="H566" s="2">
        <v>233600</v>
      </c>
      <c r="I566" s="2" t="s">
        <v>330</v>
      </c>
      <c r="J566" s="2" t="s">
        <v>1634</v>
      </c>
      <c r="K566" s="1" t="s">
        <v>18</v>
      </c>
      <c r="L566" s="2" t="s">
        <v>1729</v>
      </c>
      <c r="M566" s="6" t="s">
        <v>2861</v>
      </c>
      <c r="N566" s="2" t="s">
        <v>1731</v>
      </c>
      <c r="O566" s="2" t="s">
        <v>1732</v>
      </c>
      <c r="P566" s="2" t="s">
        <v>1733</v>
      </c>
      <c r="Q566" s="2" t="str">
        <f t="shared" si="8"/>
        <v>计科学院-信息管理与信息系统71-27李贝贝-毕业生档案-档案转递编号2310373L8PNQPDFC9O转回生源地</v>
      </c>
    </row>
    <row r="567" s="2" customFormat="1" ht="22.5" customHeight="1" spans="1:17">
      <c r="A567" s="2" t="s">
        <v>2862</v>
      </c>
      <c r="B567" s="2">
        <f>COUNTIF(C$2:C567,C567)</f>
        <v>28</v>
      </c>
      <c r="C567" s="2" t="s">
        <v>1576</v>
      </c>
      <c r="D567" s="2" t="s">
        <v>1635</v>
      </c>
      <c r="E567" s="2" t="s">
        <v>118</v>
      </c>
      <c r="F567" s="2" t="s">
        <v>119</v>
      </c>
      <c r="G567" s="2" t="s">
        <v>120</v>
      </c>
      <c r="H567" s="2">
        <v>236400</v>
      </c>
      <c r="I567" s="2" t="s">
        <v>121</v>
      </c>
      <c r="J567" s="2" t="s">
        <v>1636</v>
      </c>
      <c r="K567" s="1" t="s">
        <v>18</v>
      </c>
      <c r="L567" s="2" t="s">
        <v>1729</v>
      </c>
      <c r="M567" s="6" t="s">
        <v>2863</v>
      </c>
      <c r="N567" s="2" t="s">
        <v>1731</v>
      </c>
      <c r="O567" s="2" t="s">
        <v>1732</v>
      </c>
      <c r="P567" s="2" t="s">
        <v>1733</v>
      </c>
      <c r="Q567" s="2" t="str">
        <f t="shared" si="8"/>
        <v>计科学院-信息管理与信息系统71-28李雨凡-毕业生档案-档案转递编号2310373AP1HGJ9IXGS转回生源地</v>
      </c>
    </row>
    <row r="568" s="2" customFormat="1" ht="22.5" customHeight="1" spans="1:17">
      <c r="A568" s="2" t="s">
        <v>2864</v>
      </c>
      <c r="B568" s="2">
        <f>COUNTIF(C$2:C568,C568)</f>
        <v>29</v>
      </c>
      <c r="C568" s="2" t="s">
        <v>1576</v>
      </c>
      <c r="D568" s="2" t="s">
        <v>1637</v>
      </c>
      <c r="E568" s="2" t="s">
        <v>347</v>
      </c>
      <c r="F568" s="2" t="s">
        <v>348</v>
      </c>
      <c r="G568" s="2" t="s">
        <v>349</v>
      </c>
      <c r="H568" s="2">
        <v>233700</v>
      </c>
      <c r="I568" s="2" t="s">
        <v>350</v>
      </c>
      <c r="J568" s="2" t="s">
        <v>1638</v>
      </c>
      <c r="K568" s="1" t="s">
        <v>18</v>
      </c>
      <c r="L568" s="2" t="s">
        <v>1729</v>
      </c>
      <c r="M568" s="6" t="s">
        <v>2865</v>
      </c>
      <c r="N568" s="2" t="s">
        <v>1731</v>
      </c>
      <c r="O568" s="2" t="s">
        <v>1732</v>
      </c>
      <c r="P568" s="2" t="s">
        <v>1733</v>
      </c>
      <c r="Q568" s="2" t="str">
        <f t="shared" si="8"/>
        <v>计科学院-信息管理与信息系统71-29李雨琪-毕业生档案-档案转递编号2310373C367O9N7MYA转回生源地</v>
      </c>
    </row>
    <row r="569" s="2" customFormat="1" ht="22.5" customHeight="1" spans="1:17">
      <c r="A569" s="2" t="s">
        <v>2866</v>
      </c>
      <c r="B569" s="2">
        <f>COUNTIF(C$2:C569,C569)</f>
        <v>30</v>
      </c>
      <c r="C569" s="2" t="s">
        <v>1576</v>
      </c>
      <c r="D569" s="2" t="s">
        <v>1639</v>
      </c>
      <c r="E569" s="2" t="s">
        <v>250</v>
      </c>
      <c r="F569" s="2" t="s">
        <v>251</v>
      </c>
      <c r="G569" s="2" t="s">
        <v>252</v>
      </c>
      <c r="H569" s="2">
        <v>237400</v>
      </c>
      <c r="I569" s="2" t="s">
        <v>253</v>
      </c>
      <c r="J569" s="2" t="s">
        <v>1640</v>
      </c>
      <c r="K569" s="1" t="s">
        <v>18</v>
      </c>
      <c r="L569" s="2" t="s">
        <v>1729</v>
      </c>
      <c r="M569" s="6" t="s">
        <v>2867</v>
      </c>
      <c r="N569" s="2" t="s">
        <v>1731</v>
      </c>
      <c r="O569" s="2" t="s">
        <v>1732</v>
      </c>
      <c r="P569" s="2" t="s">
        <v>1733</v>
      </c>
      <c r="Q569" s="2" t="str">
        <f t="shared" si="8"/>
        <v>计科学院-信息管理与信息系统71-30刘良峙-毕业生档案-档案转递编号2310373IGBI3OUTAWI转回生源地</v>
      </c>
    </row>
    <row r="570" s="2" customFormat="1" ht="22.5" customHeight="1" spans="1:17">
      <c r="A570" s="2" t="s">
        <v>2868</v>
      </c>
      <c r="B570" s="2">
        <f>COUNTIF(C$2:C570,C570)</f>
        <v>31</v>
      </c>
      <c r="C570" s="2" t="s">
        <v>1576</v>
      </c>
      <c r="D570" s="2" t="s">
        <v>1641</v>
      </c>
      <c r="E570" s="2" t="s">
        <v>986</v>
      </c>
      <c r="F570" s="2" t="s">
        <v>987</v>
      </c>
      <c r="G570" s="2" t="s">
        <v>988</v>
      </c>
      <c r="H570" s="2">
        <v>239000</v>
      </c>
      <c r="I570" s="2" t="s">
        <v>989</v>
      </c>
      <c r="J570" s="2" t="s">
        <v>1642</v>
      </c>
      <c r="K570" s="1" t="s">
        <v>18</v>
      </c>
      <c r="L570" s="2" t="s">
        <v>1729</v>
      </c>
      <c r="M570" s="6" t="s">
        <v>2869</v>
      </c>
      <c r="N570" s="2" t="s">
        <v>1731</v>
      </c>
      <c r="O570" s="2" t="s">
        <v>1732</v>
      </c>
      <c r="P570" s="2" t="s">
        <v>1733</v>
      </c>
      <c r="Q570" s="2" t="str">
        <f t="shared" si="8"/>
        <v>计科学院-信息管理与信息系统71-31刘皖粤-毕业生档案-档案转递编号2310373DOU17X0EVKM转回生源地</v>
      </c>
    </row>
    <row r="571" s="2" customFormat="1" ht="22.5" customHeight="1" spans="1:17">
      <c r="A571" s="2" t="s">
        <v>2870</v>
      </c>
      <c r="B571" s="2">
        <f>COUNTIF(C$2:C571,C571)</f>
        <v>32</v>
      </c>
      <c r="C571" s="2" t="s">
        <v>1576</v>
      </c>
      <c r="D571" s="2" t="s">
        <v>1643</v>
      </c>
      <c r="E571" s="2" t="s">
        <v>328</v>
      </c>
      <c r="F571" s="2" t="s">
        <v>291</v>
      </c>
      <c r="G571" s="2" t="s">
        <v>329</v>
      </c>
      <c r="H571" s="2">
        <v>233600</v>
      </c>
      <c r="I571" s="2" t="s">
        <v>330</v>
      </c>
      <c r="J571" s="2" t="s">
        <v>1644</v>
      </c>
      <c r="K571" s="1" t="s">
        <v>18</v>
      </c>
      <c r="L571" s="2" t="s">
        <v>1729</v>
      </c>
      <c r="M571" s="6" t="s">
        <v>2871</v>
      </c>
      <c r="N571" s="2" t="s">
        <v>1731</v>
      </c>
      <c r="O571" s="2" t="s">
        <v>1732</v>
      </c>
      <c r="P571" s="2" t="s">
        <v>1733</v>
      </c>
      <c r="Q571" s="2" t="str">
        <f t="shared" si="8"/>
        <v>计科学院-信息管理与信息系统71-32刘鑫-毕业生档案-档案转递编号2310373S8CXP6TOSBW转回生源地</v>
      </c>
    </row>
    <row r="572" s="2" customFormat="1" ht="22.5" customHeight="1" spans="1:17">
      <c r="A572" s="2" t="s">
        <v>2872</v>
      </c>
      <c r="B572" s="2">
        <f>COUNTIF(C$2:C572,C572)</f>
        <v>33</v>
      </c>
      <c r="C572" s="2" t="s">
        <v>1576</v>
      </c>
      <c r="D572" s="2" t="s">
        <v>1645</v>
      </c>
      <c r="E572" s="2" t="s">
        <v>367</v>
      </c>
      <c r="F572" s="2" t="s">
        <v>368</v>
      </c>
      <c r="G572" s="2" t="s">
        <v>369</v>
      </c>
      <c r="H572" s="2">
        <v>239300</v>
      </c>
      <c r="I572" s="2" t="s">
        <v>370</v>
      </c>
      <c r="J572" s="2" t="s">
        <v>1646</v>
      </c>
      <c r="K572" s="1" t="s">
        <v>18</v>
      </c>
      <c r="L572" s="2" t="s">
        <v>1729</v>
      </c>
      <c r="M572" s="6" t="s">
        <v>2873</v>
      </c>
      <c r="N572" s="2" t="s">
        <v>1731</v>
      </c>
      <c r="O572" s="2" t="s">
        <v>1732</v>
      </c>
      <c r="P572" s="2" t="s">
        <v>1733</v>
      </c>
      <c r="Q572" s="2" t="str">
        <f t="shared" si="8"/>
        <v>计科学院-信息管理与信息系统71-33鲁意-毕业生档案-档案转递编号2310373OYU64LSCLFC转回生源地</v>
      </c>
    </row>
    <row r="573" s="2" customFormat="1" ht="22.5" customHeight="1" spans="1:17">
      <c r="A573" s="2" t="s">
        <v>2874</v>
      </c>
      <c r="B573" s="2">
        <f>COUNTIF(C$2:C573,C573)</f>
        <v>34</v>
      </c>
      <c r="C573" s="2" t="s">
        <v>1576</v>
      </c>
      <c r="D573" s="2" t="s">
        <v>1647</v>
      </c>
      <c r="E573" s="2" t="s">
        <v>175</v>
      </c>
      <c r="F573" s="2" t="s">
        <v>76</v>
      </c>
      <c r="G573" s="2" t="s">
        <v>176</v>
      </c>
      <c r="H573" s="2">
        <v>238300</v>
      </c>
      <c r="I573" s="2" t="s">
        <v>177</v>
      </c>
      <c r="J573" s="2" t="s">
        <v>1648</v>
      </c>
      <c r="K573" s="1" t="s">
        <v>18</v>
      </c>
      <c r="L573" s="2" t="s">
        <v>1729</v>
      </c>
      <c r="M573" s="6" t="s">
        <v>2875</v>
      </c>
      <c r="N573" s="2" t="s">
        <v>1731</v>
      </c>
      <c r="O573" s="2" t="s">
        <v>1732</v>
      </c>
      <c r="P573" s="2" t="s">
        <v>1733</v>
      </c>
      <c r="Q573" s="2" t="str">
        <f t="shared" si="8"/>
        <v>计科学院-信息管理与信息系统71-34马阿微-毕业生档案-档案转递编号2310373DAVS6CXROA9转回生源地</v>
      </c>
    </row>
    <row r="574" s="2" customFormat="1" ht="22.5" customHeight="1" spans="1:17">
      <c r="A574" s="2" t="s">
        <v>2876</v>
      </c>
      <c r="B574" s="2">
        <f>COUNTIF(C$2:C574,C574)</f>
        <v>35</v>
      </c>
      <c r="C574" s="2" t="s">
        <v>1576</v>
      </c>
      <c r="D574" s="2" t="s">
        <v>1649</v>
      </c>
      <c r="E574" s="2" t="s">
        <v>392</v>
      </c>
      <c r="F574" s="2" t="s">
        <v>393</v>
      </c>
      <c r="G574" s="2" t="s">
        <v>394</v>
      </c>
      <c r="H574" s="2">
        <v>234000</v>
      </c>
      <c r="I574" s="2" t="s">
        <v>395</v>
      </c>
      <c r="J574" s="2" t="s">
        <v>1650</v>
      </c>
      <c r="K574" s="1" t="s">
        <v>18</v>
      </c>
      <c r="L574" s="2" t="s">
        <v>1729</v>
      </c>
      <c r="M574" s="6" t="s">
        <v>2877</v>
      </c>
      <c r="N574" s="2" t="s">
        <v>1731</v>
      </c>
      <c r="O574" s="2" t="s">
        <v>1732</v>
      </c>
      <c r="P574" s="2" t="s">
        <v>1733</v>
      </c>
      <c r="Q574" s="2" t="str">
        <f t="shared" si="8"/>
        <v>计科学院-信息管理与信息系统71-35马莹-毕业生档案-档案转递编号2310373BT5X2L7J8DT转回生源地</v>
      </c>
    </row>
    <row r="575" s="2" customFormat="1" ht="22.5" customHeight="1" spans="1:17">
      <c r="A575" s="2" t="s">
        <v>2878</v>
      </c>
      <c r="B575" s="2">
        <f>COUNTIF(C$2:C575,C575)</f>
        <v>36</v>
      </c>
      <c r="C575" s="2" t="s">
        <v>1576</v>
      </c>
      <c r="D575" s="2" t="s">
        <v>1651</v>
      </c>
      <c r="E575" s="2" t="s">
        <v>290</v>
      </c>
      <c r="F575" s="2" t="s">
        <v>291</v>
      </c>
      <c r="G575" s="2" t="s">
        <v>292</v>
      </c>
      <c r="H575" s="2">
        <v>230000</v>
      </c>
      <c r="I575" s="2" t="s">
        <v>293</v>
      </c>
      <c r="J575" s="2" t="s">
        <v>1652</v>
      </c>
      <c r="K575" s="1" t="s">
        <v>18</v>
      </c>
      <c r="L575" s="2" t="s">
        <v>1729</v>
      </c>
      <c r="M575" s="6" t="s">
        <v>2879</v>
      </c>
      <c r="N575" s="2" t="s">
        <v>1731</v>
      </c>
      <c r="O575" s="2" t="s">
        <v>1732</v>
      </c>
      <c r="P575" s="2" t="s">
        <v>1733</v>
      </c>
      <c r="Q575" s="2" t="str">
        <f t="shared" si="8"/>
        <v>计科学院-信息管理与信息系统71-36苗先正-毕业生档案-档案转递编号2310373U634BQ058GR转回生源地</v>
      </c>
    </row>
    <row r="576" s="2" customFormat="1" ht="22.5" customHeight="1" spans="1:17">
      <c r="A576" s="2" t="s">
        <v>2880</v>
      </c>
      <c r="B576" s="2">
        <f>COUNTIF(C$2:C576,C576)</f>
        <v>37</v>
      </c>
      <c r="C576" s="2" t="s">
        <v>1576</v>
      </c>
      <c r="D576" s="2" t="s">
        <v>1653</v>
      </c>
      <c r="E576" s="2" t="s">
        <v>458</v>
      </c>
      <c r="F576" s="2" t="s">
        <v>76</v>
      </c>
      <c r="G576" s="2" t="s">
        <v>459</v>
      </c>
      <c r="H576" s="2">
        <v>236700</v>
      </c>
      <c r="I576" s="2" t="s">
        <v>460</v>
      </c>
      <c r="J576" s="2" t="s">
        <v>1654</v>
      </c>
      <c r="K576" s="1" t="s">
        <v>18</v>
      </c>
      <c r="L576" s="2" t="s">
        <v>1729</v>
      </c>
      <c r="M576" s="6" t="s">
        <v>2881</v>
      </c>
      <c r="N576" s="2" t="s">
        <v>1731</v>
      </c>
      <c r="O576" s="2" t="s">
        <v>1732</v>
      </c>
      <c r="P576" s="2" t="s">
        <v>1733</v>
      </c>
      <c r="Q576" s="2" t="str">
        <f t="shared" si="8"/>
        <v>计科学院-信息管理与信息系统71-37潘祥祥-毕业生档案-档案转递编号2310373O50YNE5YGB6转回生源地</v>
      </c>
    </row>
    <row r="577" s="2" customFormat="1" ht="22.5" customHeight="1" spans="1:17">
      <c r="A577" s="2" t="s">
        <v>2882</v>
      </c>
      <c r="B577" s="2">
        <f>COUNTIF(C$2:C577,C577)</f>
        <v>38</v>
      </c>
      <c r="C577" s="2" t="s">
        <v>1576</v>
      </c>
      <c r="D577" s="2" t="s">
        <v>1655</v>
      </c>
      <c r="E577" s="2" t="s">
        <v>153</v>
      </c>
      <c r="F577" s="2" t="s">
        <v>154</v>
      </c>
      <c r="G577" s="2" t="s">
        <v>155</v>
      </c>
      <c r="H577" s="2">
        <v>234300</v>
      </c>
      <c r="I577" s="2" t="s">
        <v>156</v>
      </c>
      <c r="J577" s="2" t="s">
        <v>1656</v>
      </c>
      <c r="K577" s="1" t="s">
        <v>18</v>
      </c>
      <c r="L577" s="2" t="s">
        <v>1729</v>
      </c>
      <c r="M577" s="6" t="s">
        <v>2883</v>
      </c>
      <c r="N577" s="2" t="s">
        <v>1731</v>
      </c>
      <c r="O577" s="2" t="s">
        <v>1732</v>
      </c>
      <c r="P577" s="2" t="s">
        <v>1733</v>
      </c>
      <c r="Q577" s="2" t="str">
        <f t="shared" si="8"/>
        <v>计科学院-信息管理与信息系统71-38漆意-毕业生档案-档案转递编号2310373M3RG0QDDYZ6转回生源地</v>
      </c>
    </row>
    <row r="578" s="2" customFormat="1" ht="22.5" customHeight="1" spans="1:17">
      <c r="A578" s="2" t="s">
        <v>2884</v>
      </c>
      <c r="B578" s="2">
        <f>COUNTIF(C$2:C578,C578)</f>
        <v>39</v>
      </c>
      <c r="C578" s="2" t="s">
        <v>1576</v>
      </c>
      <c r="D578" s="2" t="s">
        <v>1657</v>
      </c>
      <c r="E578" s="2" t="s">
        <v>913</v>
      </c>
      <c r="F578" s="2" t="s">
        <v>82</v>
      </c>
      <c r="G578" s="2" t="s">
        <v>914</v>
      </c>
      <c r="H578" s="2">
        <v>242800</v>
      </c>
      <c r="I578" s="2" t="s">
        <v>915</v>
      </c>
      <c r="J578" s="2" t="s">
        <v>1658</v>
      </c>
      <c r="K578" s="1" t="s">
        <v>18</v>
      </c>
      <c r="L578" s="2" t="s">
        <v>1729</v>
      </c>
      <c r="M578" s="6" t="s">
        <v>2885</v>
      </c>
      <c r="N578" s="2" t="s">
        <v>1731</v>
      </c>
      <c r="O578" s="2" t="s">
        <v>1732</v>
      </c>
      <c r="P578" s="2" t="s">
        <v>1733</v>
      </c>
      <c r="Q578" s="2" t="str">
        <f t="shared" si="8"/>
        <v>计科学院-信息管理与信息系统71-39钱勇杰-毕业生档案-档案转递编号2310373YARFTPH0NGW转回生源地</v>
      </c>
    </row>
    <row r="579" s="2" customFormat="1" ht="22.5" customHeight="1" spans="1:17">
      <c r="A579" s="2" t="s">
        <v>2886</v>
      </c>
      <c r="B579" s="2">
        <f>COUNTIF(C$2:C579,C579)</f>
        <v>40</v>
      </c>
      <c r="C579" s="2" t="s">
        <v>1576</v>
      </c>
      <c r="D579" s="2" t="s">
        <v>1659</v>
      </c>
      <c r="E579" s="2" t="s">
        <v>235</v>
      </c>
      <c r="F579" s="2" t="s">
        <v>82</v>
      </c>
      <c r="G579" s="2" t="s">
        <v>236</v>
      </c>
      <c r="H579" s="2">
        <v>233300</v>
      </c>
      <c r="I579" s="2" t="s">
        <v>237</v>
      </c>
      <c r="J579" s="2" t="s">
        <v>1660</v>
      </c>
      <c r="K579" s="1" t="s">
        <v>18</v>
      </c>
      <c r="L579" s="2" t="s">
        <v>1729</v>
      </c>
      <c r="M579" s="6" t="s">
        <v>2887</v>
      </c>
      <c r="N579" s="2" t="s">
        <v>1731</v>
      </c>
      <c r="O579" s="2" t="s">
        <v>1732</v>
      </c>
      <c r="P579" s="2" t="s">
        <v>1733</v>
      </c>
      <c r="Q579" s="2" t="str">
        <f t="shared" ref="Q579:Q610" si="9">L579&amp;C579&amp;M579&amp;D579&amp;P579&amp;N579&amp;O579&amp;J579&amp;K579</f>
        <v>计科学院-信息管理与信息系统71-40阮雅倩-毕业生档案-档案转递编号2310373C4IYKMR3NBD转回生源地</v>
      </c>
    </row>
    <row r="580" s="2" customFormat="1" ht="22.5" customHeight="1" spans="1:17">
      <c r="A580" s="2" t="s">
        <v>2888</v>
      </c>
      <c r="B580" s="2">
        <f>COUNTIF(C$2:C580,C580)</f>
        <v>41</v>
      </c>
      <c r="C580" s="2" t="s">
        <v>1576</v>
      </c>
      <c r="D580" s="2" t="s">
        <v>1661</v>
      </c>
      <c r="E580" s="2" t="s">
        <v>268</v>
      </c>
      <c r="F580" s="2" t="s">
        <v>269</v>
      </c>
      <c r="G580" s="2" t="s">
        <v>270</v>
      </c>
      <c r="H580" s="2">
        <v>237200</v>
      </c>
      <c r="I580" s="2" t="s">
        <v>271</v>
      </c>
      <c r="J580" s="2" t="s">
        <v>1662</v>
      </c>
      <c r="K580" s="1" t="s">
        <v>18</v>
      </c>
      <c r="L580" s="2" t="s">
        <v>1729</v>
      </c>
      <c r="M580" s="6" t="s">
        <v>2889</v>
      </c>
      <c r="N580" s="2" t="s">
        <v>1731</v>
      </c>
      <c r="O580" s="2" t="s">
        <v>1732</v>
      </c>
      <c r="P580" s="2" t="s">
        <v>1733</v>
      </c>
      <c r="Q580" s="2" t="str">
        <f t="shared" si="9"/>
        <v>计科学院-信息管理与信息系统71-41孙春宇-毕业生档案-档案转递编号2310373U1U1Z8QE01U转回生源地</v>
      </c>
    </row>
    <row r="581" s="2" customFormat="1" ht="22.5" customHeight="1" spans="1:17">
      <c r="A581" s="2" t="s">
        <v>2890</v>
      </c>
      <c r="B581" s="2">
        <f>COUNTIF(C$2:C581,C581)</f>
        <v>42</v>
      </c>
      <c r="C581" s="2" t="s">
        <v>1576</v>
      </c>
      <c r="D581" s="2" t="s">
        <v>1663</v>
      </c>
      <c r="E581" s="2" t="s">
        <v>89</v>
      </c>
      <c r="F581" s="2" t="s">
        <v>90</v>
      </c>
      <c r="G581" s="2" t="s">
        <v>91</v>
      </c>
      <c r="H581" s="2">
        <v>234300</v>
      </c>
      <c r="I581" s="2" t="s">
        <v>92</v>
      </c>
      <c r="J581" s="2" t="s">
        <v>1664</v>
      </c>
      <c r="K581" s="1" t="s">
        <v>18</v>
      </c>
      <c r="L581" s="2" t="s">
        <v>1729</v>
      </c>
      <c r="M581" s="6" t="s">
        <v>2891</v>
      </c>
      <c r="N581" s="2" t="s">
        <v>1731</v>
      </c>
      <c r="O581" s="2" t="s">
        <v>1732</v>
      </c>
      <c r="P581" s="2" t="s">
        <v>1733</v>
      </c>
      <c r="Q581" s="2" t="str">
        <f t="shared" si="9"/>
        <v>计科学院-信息管理与信息系统71-42孙乐-毕业生档案-档案转递编号2310373D0647O270N3转回生源地</v>
      </c>
    </row>
    <row r="582" s="2" customFormat="1" ht="22.5" customHeight="1" spans="1:17">
      <c r="A582" s="2" t="s">
        <v>2892</v>
      </c>
      <c r="B582" s="2">
        <f>COUNTIF(C$2:C582,C582)</f>
        <v>43</v>
      </c>
      <c r="C582" s="2" t="s">
        <v>1576</v>
      </c>
      <c r="D582" s="2" t="s">
        <v>1665</v>
      </c>
      <c r="E582" s="2" t="s">
        <v>1666</v>
      </c>
      <c r="F582" s="2" t="s">
        <v>1667</v>
      </c>
      <c r="G582" s="2" t="s">
        <v>1668</v>
      </c>
      <c r="H582" s="2">
        <v>244000</v>
      </c>
      <c r="I582" s="2" t="s">
        <v>1669</v>
      </c>
      <c r="J582" s="2" t="s">
        <v>1670</v>
      </c>
      <c r="K582" s="1" t="s">
        <v>18</v>
      </c>
      <c r="L582" s="2" t="s">
        <v>1729</v>
      </c>
      <c r="M582" s="6" t="s">
        <v>2893</v>
      </c>
      <c r="N582" s="2" t="s">
        <v>1731</v>
      </c>
      <c r="O582" s="2" t="s">
        <v>1732</v>
      </c>
      <c r="P582" s="2" t="s">
        <v>1733</v>
      </c>
      <c r="Q582" s="2" t="str">
        <f t="shared" si="9"/>
        <v>计科学院-信息管理与信息系统71-43汪伟-毕业生档案-档案转递编号23103731UABN4XY9YB转回生源地</v>
      </c>
    </row>
    <row r="583" s="2" customFormat="1" ht="22.5" customHeight="1" spans="1:17">
      <c r="A583" s="2" t="s">
        <v>2894</v>
      </c>
      <c r="B583" s="2">
        <f>COUNTIF(C$2:C583,C583)</f>
        <v>44</v>
      </c>
      <c r="C583" s="2" t="s">
        <v>1576</v>
      </c>
      <c r="D583" s="2" t="s">
        <v>1499</v>
      </c>
      <c r="E583" s="2" t="s">
        <v>440</v>
      </c>
      <c r="F583" s="2" t="s">
        <v>441</v>
      </c>
      <c r="G583" s="2" t="s">
        <v>442</v>
      </c>
      <c r="H583" s="2">
        <v>233000</v>
      </c>
      <c r="I583" s="2" t="s">
        <v>443</v>
      </c>
      <c r="J583" s="2" t="s">
        <v>1671</v>
      </c>
      <c r="K583" s="1" t="s">
        <v>18</v>
      </c>
      <c r="L583" s="2" t="s">
        <v>1729</v>
      </c>
      <c r="M583" s="6" t="s">
        <v>2895</v>
      </c>
      <c r="N583" s="2" t="s">
        <v>1731</v>
      </c>
      <c r="O583" s="2" t="s">
        <v>1732</v>
      </c>
      <c r="P583" s="2" t="s">
        <v>1733</v>
      </c>
      <c r="Q583" s="2" t="str">
        <f t="shared" si="9"/>
        <v>计科学院-信息管理与信息系统71-44汪旭-毕业生档案-档案转递编号23103735IRZW4PYAM3转回生源地</v>
      </c>
    </row>
    <row r="584" s="2" customFormat="1" ht="22.5" customHeight="1" spans="1:17">
      <c r="A584" s="2" t="s">
        <v>2896</v>
      </c>
      <c r="B584" s="2">
        <f>COUNTIF(C$2:C584,C584)</f>
        <v>45</v>
      </c>
      <c r="C584" s="2" t="s">
        <v>1576</v>
      </c>
      <c r="D584" s="2" t="s">
        <v>1672</v>
      </c>
      <c r="E584" s="2" t="s">
        <v>112</v>
      </c>
      <c r="F584" s="2" t="s">
        <v>113</v>
      </c>
      <c r="G584" s="2" t="s">
        <v>114</v>
      </c>
      <c r="H584" s="2">
        <v>232000</v>
      </c>
      <c r="I584" s="2" t="s">
        <v>115</v>
      </c>
      <c r="J584" s="2" t="s">
        <v>1673</v>
      </c>
      <c r="K584" s="1" t="s">
        <v>18</v>
      </c>
      <c r="L584" s="2" t="s">
        <v>1729</v>
      </c>
      <c r="M584" s="6" t="s">
        <v>2897</v>
      </c>
      <c r="N584" s="2" t="s">
        <v>1731</v>
      </c>
      <c r="O584" s="2" t="s">
        <v>1732</v>
      </c>
      <c r="P584" s="2" t="s">
        <v>1733</v>
      </c>
      <c r="Q584" s="2" t="str">
        <f t="shared" si="9"/>
        <v>计科学院-信息管理与信息系统71-45王健君-毕业生档案-档案转递编号2310373U96UMUVQETI转回生源地</v>
      </c>
    </row>
    <row r="585" s="2" customFormat="1" ht="22.5" customHeight="1" spans="1:17">
      <c r="A585" s="2" t="s">
        <v>2898</v>
      </c>
      <c r="B585" s="2">
        <f>COUNTIF(C$2:C585,C585)</f>
        <v>46</v>
      </c>
      <c r="C585" s="2" t="s">
        <v>1576</v>
      </c>
      <c r="D585" s="2" t="s">
        <v>1674</v>
      </c>
      <c r="E585" s="2" t="s">
        <v>276</v>
      </c>
      <c r="F585" s="2" t="s">
        <v>277</v>
      </c>
      <c r="G585" s="2" t="s">
        <v>278</v>
      </c>
      <c r="H585" s="2">
        <v>246500</v>
      </c>
      <c r="I585" s="2" t="s">
        <v>279</v>
      </c>
      <c r="J585" s="2" t="s">
        <v>1675</v>
      </c>
      <c r="K585" s="1" t="s">
        <v>18</v>
      </c>
      <c r="L585" s="2" t="s">
        <v>1729</v>
      </c>
      <c r="M585" s="6" t="s">
        <v>2899</v>
      </c>
      <c r="N585" s="2" t="s">
        <v>1731</v>
      </c>
      <c r="O585" s="2" t="s">
        <v>1732</v>
      </c>
      <c r="P585" s="2" t="s">
        <v>1733</v>
      </c>
      <c r="Q585" s="2" t="str">
        <f t="shared" si="9"/>
        <v>计科学院-信息管理与信息系统71-46王清-毕业生档案-档案转递编号23103737EAH8AUVT9C转回生源地</v>
      </c>
    </row>
    <row r="586" s="2" customFormat="1" ht="22.5" customHeight="1" spans="1:17">
      <c r="A586" s="2" t="s">
        <v>2900</v>
      </c>
      <c r="B586" s="2">
        <f>COUNTIF(C$2:C586,C586)</f>
        <v>47</v>
      </c>
      <c r="C586" s="2" t="s">
        <v>1576</v>
      </c>
      <c r="D586" s="2" t="s">
        <v>1676</v>
      </c>
      <c r="E586" s="2" t="s">
        <v>707</v>
      </c>
      <c r="F586" s="2" t="s">
        <v>291</v>
      </c>
      <c r="G586" s="2" t="s">
        <v>708</v>
      </c>
      <c r="H586" s="2">
        <v>242100</v>
      </c>
      <c r="I586" s="2" t="s">
        <v>709</v>
      </c>
      <c r="J586" s="2" t="s">
        <v>1677</v>
      </c>
      <c r="K586" s="1" t="s">
        <v>18</v>
      </c>
      <c r="L586" s="2" t="s">
        <v>1729</v>
      </c>
      <c r="M586" s="6" t="s">
        <v>2901</v>
      </c>
      <c r="N586" s="2" t="s">
        <v>1731</v>
      </c>
      <c r="O586" s="2" t="s">
        <v>1732</v>
      </c>
      <c r="P586" s="2" t="s">
        <v>1733</v>
      </c>
      <c r="Q586" s="2" t="str">
        <f t="shared" si="9"/>
        <v>计科学院-信息管理与信息系统71-47王翔-毕业生档案-档案转递编号2310373E9SLDY1A77E转回生源地</v>
      </c>
    </row>
    <row r="587" s="2" customFormat="1" ht="22.5" customHeight="1" spans="1:17">
      <c r="A587" s="2" t="s">
        <v>2902</v>
      </c>
      <c r="B587" s="2">
        <f>COUNTIF(C$2:C587,C587)</f>
        <v>48</v>
      </c>
      <c r="C587" s="2" t="s">
        <v>1576</v>
      </c>
      <c r="D587" s="2" t="s">
        <v>1678</v>
      </c>
      <c r="E587" s="2" t="s">
        <v>153</v>
      </c>
      <c r="F587" s="2" t="s">
        <v>154</v>
      </c>
      <c r="G587" s="2" t="s">
        <v>155</v>
      </c>
      <c r="H587" s="2">
        <v>234300</v>
      </c>
      <c r="I587" s="2" t="s">
        <v>156</v>
      </c>
      <c r="J587" s="2" t="s">
        <v>1679</v>
      </c>
      <c r="K587" s="1" t="s">
        <v>18</v>
      </c>
      <c r="L587" s="2" t="s">
        <v>1729</v>
      </c>
      <c r="M587" s="6" t="s">
        <v>2903</v>
      </c>
      <c r="N587" s="2" t="s">
        <v>1731</v>
      </c>
      <c r="O587" s="2" t="s">
        <v>1732</v>
      </c>
      <c r="P587" s="2" t="s">
        <v>1733</v>
      </c>
      <c r="Q587" s="2" t="str">
        <f t="shared" si="9"/>
        <v>计科学院-信息管理与信息系统71-48吴峰-毕业生档案-档案转递编号2310373LRMMTNXB3O1转回生源地</v>
      </c>
    </row>
    <row r="588" s="2" customFormat="1" ht="22.5" customHeight="1" spans="1:17">
      <c r="A588" s="2" t="s">
        <v>2904</v>
      </c>
      <c r="B588" s="2">
        <f>COUNTIF(C$2:C588,C588)</f>
        <v>49</v>
      </c>
      <c r="C588" s="2" t="s">
        <v>1576</v>
      </c>
      <c r="D588" s="2" t="s">
        <v>1680</v>
      </c>
      <c r="E588" s="2" t="s">
        <v>843</v>
      </c>
      <c r="F588" s="2" t="s">
        <v>844</v>
      </c>
      <c r="G588" s="2" t="s">
        <v>845</v>
      </c>
      <c r="H588" s="2">
        <v>239400</v>
      </c>
      <c r="I588" s="2" t="s">
        <v>846</v>
      </c>
      <c r="J588" s="2" t="s">
        <v>1681</v>
      </c>
      <c r="K588" s="1" t="s">
        <v>18</v>
      </c>
      <c r="L588" s="2" t="s">
        <v>1729</v>
      </c>
      <c r="M588" s="6" t="s">
        <v>2905</v>
      </c>
      <c r="N588" s="2" t="s">
        <v>1731</v>
      </c>
      <c r="O588" s="2" t="s">
        <v>1732</v>
      </c>
      <c r="P588" s="2" t="s">
        <v>1733</v>
      </c>
      <c r="Q588" s="2" t="str">
        <f t="shared" si="9"/>
        <v>计科学院-信息管理与信息系统71-49吴杨-毕业生档案-档案转递编号231037311Y3VYIFGTI转回生源地</v>
      </c>
    </row>
    <row r="589" s="2" customFormat="1" ht="22.5" customHeight="1" spans="1:17">
      <c r="A589" s="2" t="s">
        <v>2906</v>
      </c>
      <c r="B589" s="2">
        <f>COUNTIF(C$2:C589,C589)</f>
        <v>50</v>
      </c>
      <c r="C589" s="2" t="s">
        <v>1576</v>
      </c>
      <c r="D589" s="2" t="s">
        <v>1682</v>
      </c>
      <c r="E589" s="2" t="s">
        <v>440</v>
      </c>
      <c r="F589" s="2" t="s">
        <v>441</v>
      </c>
      <c r="G589" s="2" t="s">
        <v>442</v>
      </c>
      <c r="H589" s="2">
        <v>233000</v>
      </c>
      <c r="I589" s="2" t="s">
        <v>443</v>
      </c>
      <c r="J589" s="2" t="s">
        <v>1683</v>
      </c>
      <c r="K589" s="1" t="s">
        <v>18</v>
      </c>
      <c r="L589" s="2" t="s">
        <v>1729</v>
      </c>
      <c r="M589" s="6" t="s">
        <v>2907</v>
      </c>
      <c r="N589" s="2" t="s">
        <v>1731</v>
      </c>
      <c r="O589" s="2" t="s">
        <v>1732</v>
      </c>
      <c r="P589" s="2" t="s">
        <v>1733</v>
      </c>
      <c r="Q589" s="2" t="str">
        <f t="shared" si="9"/>
        <v>计科学院-信息管理与信息系统71-50肖楠-毕业生档案-档案转递编号2310373BRRT9IL4TYT转回生源地</v>
      </c>
    </row>
    <row r="590" s="2" customFormat="1" ht="22.5" customHeight="1" spans="1:17">
      <c r="A590" s="2" t="s">
        <v>2908</v>
      </c>
      <c r="B590" s="2">
        <f>COUNTIF(C$2:C590,C590)</f>
        <v>51</v>
      </c>
      <c r="C590" s="2" t="s">
        <v>1576</v>
      </c>
      <c r="D590" s="2" t="s">
        <v>1684</v>
      </c>
      <c r="E590" s="2" t="s">
        <v>55</v>
      </c>
      <c r="F590" s="2" t="s">
        <v>56</v>
      </c>
      <c r="G590" s="2" t="s">
        <v>57</v>
      </c>
      <c r="H590" s="2">
        <v>236300</v>
      </c>
      <c r="I590" s="2" t="s">
        <v>58</v>
      </c>
      <c r="J590" s="2" t="s">
        <v>1685</v>
      </c>
      <c r="K590" s="1" t="s">
        <v>18</v>
      </c>
      <c r="L590" s="2" t="s">
        <v>1729</v>
      </c>
      <c r="M590" s="6" t="s">
        <v>2909</v>
      </c>
      <c r="N590" s="2" t="s">
        <v>1731</v>
      </c>
      <c r="O590" s="2" t="s">
        <v>1732</v>
      </c>
      <c r="P590" s="2" t="s">
        <v>1733</v>
      </c>
      <c r="Q590" s="2" t="str">
        <f t="shared" si="9"/>
        <v>计科学院-信息管理与信息系统71-51邢玉强-毕业生档案-档案转递编号23103739EN2GC644DF转回生源地</v>
      </c>
    </row>
    <row r="591" s="2" customFormat="1" ht="22.5" customHeight="1" spans="1:17">
      <c r="A591" s="2" t="s">
        <v>2910</v>
      </c>
      <c r="B591" s="2">
        <f>COUNTIF(C$2:C591,C591)</f>
        <v>52</v>
      </c>
      <c r="C591" s="2" t="s">
        <v>1576</v>
      </c>
      <c r="D591" s="2" t="s">
        <v>1686</v>
      </c>
      <c r="E591" s="2" t="s">
        <v>175</v>
      </c>
      <c r="F591" s="2" t="s">
        <v>76</v>
      </c>
      <c r="G591" s="2" t="s">
        <v>176</v>
      </c>
      <c r="H591" s="2">
        <v>238300</v>
      </c>
      <c r="I591" s="2" t="s">
        <v>177</v>
      </c>
      <c r="J591" s="2" t="s">
        <v>1687</v>
      </c>
      <c r="K591" s="1" t="s">
        <v>18</v>
      </c>
      <c r="L591" s="2" t="s">
        <v>1729</v>
      </c>
      <c r="M591" s="6" t="s">
        <v>2911</v>
      </c>
      <c r="N591" s="2" t="s">
        <v>1731</v>
      </c>
      <c r="O591" s="2" t="s">
        <v>1732</v>
      </c>
      <c r="P591" s="2" t="s">
        <v>1733</v>
      </c>
      <c r="Q591" s="2" t="str">
        <f t="shared" si="9"/>
        <v>计科学院-信息管理与信息系统71-52徐飞-毕业生档案-档案转递编号2310373RLKK3IXNXON转回生源地</v>
      </c>
    </row>
    <row r="592" s="2" customFormat="1" ht="22.5" customHeight="1" spans="1:17">
      <c r="A592" s="2" t="s">
        <v>2912</v>
      </c>
      <c r="B592" s="2">
        <f>COUNTIF(C$2:C592,C592)</f>
        <v>53</v>
      </c>
      <c r="C592" s="2" t="s">
        <v>1576</v>
      </c>
      <c r="D592" s="2" t="s">
        <v>1688</v>
      </c>
      <c r="E592" s="2" t="s">
        <v>61</v>
      </c>
      <c r="F592" s="2" t="s">
        <v>62</v>
      </c>
      <c r="G592" s="2" t="s">
        <v>63</v>
      </c>
      <c r="H592" s="2">
        <v>231300</v>
      </c>
      <c r="I592" s="2" t="s">
        <v>64</v>
      </c>
      <c r="J592" s="2" t="s">
        <v>1689</v>
      </c>
      <c r="K592" s="1" t="s">
        <v>18</v>
      </c>
      <c r="L592" s="2" t="s">
        <v>1729</v>
      </c>
      <c r="M592" s="6" t="s">
        <v>2913</v>
      </c>
      <c r="N592" s="2" t="s">
        <v>1731</v>
      </c>
      <c r="O592" s="2" t="s">
        <v>1732</v>
      </c>
      <c r="P592" s="2" t="s">
        <v>1733</v>
      </c>
      <c r="Q592" s="2" t="str">
        <f t="shared" si="9"/>
        <v>计科学院-信息管理与信息系统71-53徐鸿杰-毕业生档案-档案转递编号2310373JHU1PG4UHS7转回生源地</v>
      </c>
    </row>
    <row r="593" s="2" customFormat="1" ht="22.5" customHeight="1" spans="1:17">
      <c r="A593" s="2" t="s">
        <v>2914</v>
      </c>
      <c r="B593" s="2">
        <f>COUNTIF(C$2:C593,C593)</f>
        <v>54</v>
      </c>
      <c r="C593" s="2" t="s">
        <v>1576</v>
      </c>
      <c r="D593" s="2" t="s">
        <v>1690</v>
      </c>
      <c r="E593" s="2" t="s">
        <v>169</v>
      </c>
      <c r="F593" s="2" t="s">
        <v>170</v>
      </c>
      <c r="G593" s="2" t="s">
        <v>171</v>
      </c>
      <c r="H593" s="2">
        <v>231600</v>
      </c>
      <c r="I593" s="2" t="s">
        <v>172</v>
      </c>
      <c r="J593" s="2" t="s">
        <v>1691</v>
      </c>
      <c r="K593" s="1" t="s">
        <v>18</v>
      </c>
      <c r="L593" s="2" t="s">
        <v>1729</v>
      </c>
      <c r="M593" s="6" t="s">
        <v>2915</v>
      </c>
      <c r="N593" s="2" t="s">
        <v>1731</v>
      </c>
      <c r="O593" s="2" t="s">
        <v>1732</v>
      </c>
      <c r="P593" s="2" t="s">
        <v>1733</v>
      </c>
      <c r="Q593" s="2" t="str">
        <f t="shared" si="9"/>
        <v>计科学院-信息管理与信息系统71-54杨靖宇-毕业生档案-档案转递编号23103734KBHMGVH8AX转回生源地</v>
      </c>
    </row>
    <row r="594" s="2" customFormat="1" ht="22.5" customHeight="1" spans="1:17">
      <c r="A594" s="2" t="s">
        <v>2916</v>
      </c>
      <c r="B594" s="2">
        <f>COUNTIF(C$2:C594,C594)</f>
        <v>55</v>
      </c>
      <c r="C594" s="2" t="s">
        <v>1576</v>
      </c>
      <c r="D594" s="2" t="s">
        <v>1692</v>
      </c>
      <c r="E594" s="2" t="s">
        <v>169</v>
      </c>
      <c r="F594" s="2" t="s">
        <v>170</v>
      </c>
      <c r="G594" s="2" t="s">
        <v>171</v>
      </c>
      <c r="H594" s="2">
        <v>231600</v>
      </c>
      <c r="I594" s="2" t="s">
        <v>172</v>
      </c>
      <c r="J594" s="2" t="s">
        <v>1693</v>
      </c>
      <c r="K594" s="1" t="s">
        <v>18</v>
      </c>
      <c r="L594" s="2" t="s">
        <v>1729</v>
      </c>
      <c r="M594" s="6" t="s">
        <v>2917</v>
      </c>
      <c r="N594" s="2" t="s">
        <v>1731</v>
      </c>
      <c r="O594" s="2" t="s">
        <v>1732</v>
      </c>
      <c r="P594" s="2" t="s">
        <v>1733</v>
      </c>
      <c r="Q594" s="2" t="str">
        <f t="shared" si="9"/>
        <v>计科学院-信息管理与信息系统71-55杨姗姗-毕业生档案-档案转递编号2310373N02EQK394H3转回生源地</v>
      </c>
    </row>
    <row r="595" s="2" customFormat="1" ht="22.5" customHeight="1" spans="1:17">
      <c r="A595" s="2" t="s">
        <v>2918</v>
      </c>
      <c r="B595" s="2">
        <f>COUNTIF(C$2:C595,C595)</f>
        <v>56</v>
      </c>
      <c r="C595" s="2" t="s">
        <v>1576</v>
      </c>
      <c r="D595" s="2" t="s">
        <v>1694</v>
      </c>
      <c r="E595" s="2" t="s">
        <v>159</v>
      </c>
      <c r="F595" s="2" t="s">
        <v>76</v>
      </c>
      <c r="G595" s="2" t="s">
        <v>160</v>
      </c>
      <c r="H595" s="2">
        <v>236800</v>
      </c>
      <c r="I595" s="2" t="s">
        <v>161</v>
      </c>
      <c r="J595" s="2" t="s">
        <v>1695</v>
      </c>
      <c r="K595" s="1" t="s">
        <v>18</v>
      </c>
      <c r="L595" s="2" t="s">
        <v>1729</v>
      </c>
      <c r="M595" s="6" t="s">
        <v>2919</v>
      </c>
      <c r="N595" s="2" t="s">
        <v>1731</v>
      </c>
      <c r="O595" s="2" t="s">
        <v>1732</v>
      </c>
      <c r="P595" s="2" t="s">
        <v>1733</v>
      </c>
      <c r="Q595" s="2" t="str">
        <f t="shared" si="9"/>
        <v>计科学院-信息管理与信息系统71-56杨胜楠-毕业生档案-档案转递编号2310373KN4FVNSLKDN转回生源地</v>
      </c>
    </row>
    <row r="596" s="2" customFormat="1" ht="22.5" customHeight="1" spans="1:17">
      <c r="A596" s="2" t="s">
        <v>2920</v>
      </c>
      <c r="B596" s="2">
        <f>COUNTIF(C$2:C596,C596)</f>
        <v>57</v>
      </c>
      <c r="C596" s="2" t="s">
        <v>1576</v>
      </c>
      <c r="D596" s="2" t="s">
        <v>1696</v>
      </c>
      <c r="E596" s="2" t="s">
        <v>169</v>
      </c>
      <c r="F596" s="2" t="s">
        <v>170</v>
      </c>
      <c r="G596" s="2" t="s">
        <v>171</v>
      </c>
      <c r="H596" s="2">
        <v>231600</v>
      </c>
      <c r="I596" s="2" t="s">
        <v>172</v>
      </c>
      <c r="J596" s="2" t="s">
        <v>1697</v>
      </c>
      <c r="K596" s="1" t="s">
        <v>18</v>
      </c>
      <c r="L596" s="2" t="s">
        <v>1729</v>
      </c>
      <c r="M596" s="6" t="s">
        <v>2921</v>
      </c>
      <c r="N596" s="2" t="s">
        <v>1731</v>
      </c>
      <c r="O596" s="2" t="s">
        <v>1732</v>
      </c>
      <c r="P596" s="2" t="s">
        <v>1733</v>
      </c>
      <c r="Q596" s="2" t="str">
        <f t="shared" si="9"/>
        <v>计科学院-信息管理与信息系统71-57杨旭-毕业生档案-档案转递编号2310373DODO8RDOSGP转回生源地</v>
      </c>
    </row>
    <row r="597" s="2" customFormat="1" ht="22.5" customHeight="1" spans="1:17">
      <c r="A597" s="2" t="s">
        <v>2922</v>
      </c>
      <c r="B597" s="2">
        <f>COUNTIF(C$2:C597,C597)</f>
        <v>58</v>
      </c>
      <c r="C597" s="2" t="s">
        <v>1576</v>
      </c>
      <c r="D597" s="2" t="s">
        <v>1698</v>
      </c>
      <c r="E597" s="2" t="s">
        <v>418</v>
      </c>
      <c r="F597" s="2" t="s">
        <v>419</v>
      </c>
      <c r="G597" s="2" t="s">
        <v>420</v>
      </c>
      <c r="H597" s="2">
        <v>231400</v>
      </c>
      <c r="I597" s="2" t="s">
        <v>421</v>
      </c>
      <c r="J597" s="2" t="s">
        <v>1699</v>
      </c>
      <c r="K597" s="1" t="s">
        <v>18</v>
      </c>
      <c r="L597" s="2" t="s">
        <v>1729</v>
      </c>
      <c r="M597" s="6" t="s">
        <v>2923</v>
      </c>
      <c r="N597" s="2" t="s">
        <v>1731</v>
      </c>
      <c r="O597" s="2" t="s">
        <v>1732</v>
      </c>
      <c r="P597" s="2" t="s">
        <v>1733</v>
      </c>
      <c r="Q597" s="2" t="str">
        <f t="shared" si="9"/>
        <v>计科学院-信息管理与信息系统71-58杨扬-毕业生档案-档案转递编号2310373NTEU5Q8GDI4转回生源地</v>
      </c>
    </row>
    <row r="598" s="2" customFormat="1" ht="22.5" customHeight="1" spans="1:17">
      <c r="A598" s="2" t="s">
        <v>2924</v>
      </c>
      <c r="B598" s="2">
        <f>COUNTIF(C$2:C598,C598)</f>
        <v>59</v>
      </c>
      <c r="C598" s="2" t="s">
        <v>1576</v>
      </c>
      <c r="D598" s="2" t="s">
        <v>1700</v>
      </c>
      <c r="E598" s="2" t="s">
        <v>276</v>
      </c>
      <c r="F598" s="2" t="s">
        <v>277</v>
      </c>
      <c r="G598" s="2" t="s">
        <v>278</v>
      </c>
      <c r="H598" s="2">
        <v>246500</v>
      </c>
      <c r="I598" s="2" t="s">
        <v>279</v>
      </c>
      <c r="J598" s="2" t="s">
        <v>1701</v>
      </c>
      <c r="K598" s="1" t="s">
        <v>18</v>
      </c>
      <c r="L598" s="2" t="s">
        <v>1729</v>
      </c>
      <c r="M598" s="6" t="s">
        <v>2925</v>
      </c>
      <c r="N598" s="2" t="s">
        <v>1731</v>
      </c>
      <c r="O598" s="2" t="s">
        <v>1732</v>
      </c>
      <c r="P598" s="2" t="s">
        <v>1733</v>
      </c>
      <c r="Q598" s="2" t="str">
        <f t="shared" si="9"/>
        <v>计科学院-信息管理与信息系统71-59姚张琴-毕业生档案-档案转递编号231037342YEX2951E7转回生源地</v>
      </c>
    </row>
    <row r="599" s="2" customFormat="1" ht="22.5" customHeight="1" spans="1:17">
      <c r="A599" s="2" t="s">
        <v>2926</v>
      </c>
      <c r="B599" s="2">
        <f>COUNTIF(C$2:C599,C599)</f>
        <v>60</v>
      </c>
      <c r="C599" s="2" t="s">
        <v>1576</v>
      </c>
      <c r="D599" s="2" t="s">
        <v>1702</v>
      </c>
      <c r="E599" s="2" t="s">
        <v>250</v>
      </c>
      <c r="F599" s="2" t="s">
        <v>251</v>
      </c>
      <c r="G599" s="2" t="s">
        <v>252</v>
      </c>
      <c r="H599" s="2">
        <v>237400</v>
      </c>
      <c r="I599" s="2" t="s">
        <v>253</v>
      </c>
      <c r="J599" s="2" t="s">
        <v>1703</v>
      </c>
      <c r="K599" s="1" t="s">
        <v>18</v>
      </c>
      <c r="L599" s="2" t="s">
        <v>1729</v>
      </c>
      <c r="M599" s="6" t="s">
        <v>2927</v>
      </c>
      <c r="N599" s="2" t="s">
        <v>1731</v>
      </c>
      <c r="O599" s="2" t="s">
        <v>1732</v>
      </c>
      <c r="P599" s="2" t="s">
        <v>1733</v>
      </c>
      <c r="Q599" s="2" t="str">
        <f t="shared" si="9"/>
        <v>计科学院-信息管理与信息系统71-60余忠龙-毕业生档案-档案转递编号2310373H3UNBY4E7TS转回生源地</v>
      </c>
    </row>
    <row r="600" s="2" customFormat="1" ht="22.5" customHeight="1" spans="1:17">
      <c r="A600" s="2" t="s">
        <v>2928</v>
      </c>
      <c r="B600" s="2">
        <f>COUNTIF(C$2:C600,C600)</f>
        <v>61</v>
      </c>
      <c r="C600" s="2" t="s">
        <v>1576</v>
      </c>
      <c r="D600" s="2" t="s">
        <v>1704</v>
      </c>
      <c r="E600" s="2" t="s">
        <v>169</v>
      </c>
      <c r="F600" s="2" t="s">
        <v>170</v>
      </c>
      <c r="G600" s="2" t="s">
        <v>171</v>
      </c>
      <c r="H600" s="2">
        <v>231600</v>
      </c>
      <c r="I600" s="2" t="s">
        <v>172</v>
      </c>
      <c r="J600" s="2" t="s">
        <v>1705</v>
      </c>
      <c r="K600" s="1" t="s">
        <v>18</v>
      </c>
      <c r="L600" s="2" t="s">
        <v>1729</v>
      </c>
      <c r="M600" s="6" t="s">
        <v>2929</v>
      </c>
      <c r="N600" s="2" t="s">
        <v>1731</v>
      </c>
      <c r="O600" s="2" t="s">
        <v>1732</v>
      </c>
      <c r="P600" s="2" t="s">
        <v>1733</v>
      </c>
      <c r="Q600" s="2" t="str">
        <f t="shared" si="9"/>
        <v>计科学院-信息管理与信息系统71-61张恒-毕业生档案-档案转递编号2310373M6KBGS3838F转回生源地</v>
      </c>
    </row>
    <row r="601" s="2" customFormat="1" ht="22.5" customHeight="1" spans="1:17">
      <c r="A601" s="2" t="s">
        <v>2930</v>
      </c>
      <c r="B601" s="2">
        <f>COUNTIF(C$2:C601,C601)</f>
        <v>62</v>
      </c>
      <c r="C601" s="2" t="s">
        <v>1576</v>
      </c>
      <c r="D601" s="2" t="s">
        <v>1706</v>
      </c>
      <c r="E601" s="2" t="s">
        <v>81</v>
      </c>
      <c r="F601" s="2" t="s">
        <v>82</v>
      </c>
      <c r="G601" s="2" t="s">
        <v>83</v>
      </c>
      <c r="H601" s="2">
        <v>246200</v>
      </c>
      <c r="I601" s="2" t="s">
        <v>84</v>
      </c>
      <c r="J601" s="2" t="s">
        <v>1707</v>
      </c>
      <c r="K601" s="1" t="s">
        <v>18</v>
      </c>
      <c r="L601" s="2" t="s">
        <v>1729</v>
      </c>
      <c r="M601" s="6" t="s">
        <v>2931</v>
      </c>
      <c r="N601" s="2" t="s">
        <v>1731</v>
      </c>
      <c r="O601" s="2" t="s">
        <v>1732</v>
      </c>
      <c r="P601" s="2" t="s">
        <v>1733</v>
      </c>
      <c r="Q601" s="2" t="str">
        <f t="shared" si="9"/>
        <v>计科学院-信息管理与信息系统71-62张俊杰-毕业生档案-档案转递编号2310373XVVMPE77AFW转回生源地</v>
      </c>
    </row>
    <row r="602" s="2" customFormat="1" ht="22.5" customHeight="1" spans="1:17">
      <c r="A602" s="2" t="s">
        <v>2932</v>
      </c>
      <c r="B602" s="2">
        <f>COUNTIF(C$2:C602,C602)</f>
        <v>63</v>
      </c>
      <c r="C602" s="2" t="s">
        <v>1576</v>
      </c>
      <c r="D602" s="2" t="s">
        <v>1708</v>
      </c>
      <c r="E602" s="2" t="s">
        <v>913</v>
      </c>
      <c r="F602" s="2" t="s">
        <v>82</v>
      </c>
      <c r="G602" s="2" t="s">
        <v>914</v>
      </c>
      <c r="H602" s="2">
        <v>242800</v>
      </c>
      <c r="I602" s="2" t="s">
        <v>915</v>
      </c>
      <c r="J602" s="2" t="s">
        <v>1709</v>
      </c>
      <c r="K602" s="1" t="s">
        <v>18</v>
      </c>
      <c r="L602" s="2" t="s">
        <v>1729</v>
      </c>
      <c r="M602" s="6" t="s">
        <v>2933</v>
      </c>
      <c r="N602" s="2" t="s">
        <v>1731</v>
      </c>
      <c r="O602" s="2" t="s">
        <v>1732</v>
      </c>
      <c r="P602" s="2" t="s">
        <v>1733</v>
      </c>
      <c r="Q602" s="2" t="str">
        <f t="shared" si="9"/>
        <v>计科学院-信息管理与信息系统71-63张平安-毕业生档案-档案转递编号2310373M64RNQDZTAM转回生源地</v>
      </c>
    </row>
    <row r="603" s="2" customFormat="1" ht="22.5" customHeight="1" spans="1:17">
      <c r="A603" s="2" t="s">
        <v>2934</v>
      </c>
      <c r="B603" s="2">
        <f>COUNTIF(C$2:C603,C603)</f>
        <v>64</v>
      </c>
      <c r="C603" s="2" t="s">
        <v>1576</v>
      </c>
      <c r="D603" s="2" t="s">
        <v>1710</v>
      </c>
      <c r="E603" s="2" t="s">
        <v>55</v>
      </c>
      <c r="F603" s="2" t="s">
        <v>56</v>
      </c>
      <c r="G603" s="2" t="s">
        <v>57</v>
      </c>
      <c r="H603" s="2">
        <v>236300</v>
      </c>
      <c r="I603" s="2" t="s">
        <v>58</v>
      </c>
      <c r="J603" s="2" t="s">
        <v>1711</v>
      </c>
      <c r="K603" s="1" t="s">
        <v>18</v>
      </c>
      <c r="L603" s="2" t="s">
        <v>1729</v>
      </c>
      <c r="M603" s="6" t="s">
        <v>2935</v>
      </c>
      <c r="N603" s="2" t="s">
        <v>1731</v>
      </c>
      <c r="O603" s="2" t="s">
        <v>1732</v>
      </c>
      <c r="P603" s="2" t="s">
        <v>1733</v>
      </c>
      <c r="Q603" s="2" t="str">
        <f t="shared" si="9"/>
        <v>计科学院-信息管理与信息系统71-64张晴晴-毕业生档案-档案转递编号2310373619SJ1EDOV6转回生源地</v>
      </c>
    </row>
    <row r="604" s="2" customFormat="1" ht="22.5" customHeight="1" spans="1:17">
      <c r="A604" s="2" t="s">
        <v>2936</v>
      </c>
      <c r="B604" s="2">
        <f>COUNTIF(C$2:C604,C604)</f>
        <v>65</v>
      </c>
      <c r="C604" s="2" t="s">
        <v>1576</v>
      </c>
      <c r="D604" s="2" t="s">
        <v>1712</v>
      </c>
      <c r="E604" s="2" t="s">
        <v>1408</v>
      </c>
      <c r="F604" s="2" t="s">
        <v>1403</v>
      </c>
      <c r="G604" s="2" t="s">
        <v>1713</v>
      </c>
      <c r="H604" s="2">
        <v>243100</v>
      </c>
      <c r="I604" s="2" t="s">
        <v>1405</v>
      </c>
      <c r="J604" s="2" t="s">
        <v>1714</v>
      </c>
      <c r="K604" s="1" t="s">
        <v>18</v>
      </c>
      <c r="L604" s="2" t="s">
        <v>1729</v>
      </c>
      <c r="M604" s="6" t="s">
        <v>2937</v>
      </c>
      <c r="N604" s="2" t="s">
        <v>1731</v>
      </c>
      <c r="O604" s="2" t="s">
        <v>1732</v>
      </c>
      <c r="P604" s="2" t="s">
        <v>1733</v>
      </c>
      <c r="Q604" s="2" t="str">
        <f t="shared" si="9"/>
        <v>计科学院-信息管理与信息系统71-65张伟健-毕业生档案-档案转递编号2310373UL3DEDBLCF1转回生源地</v>
      </c>
    </row>
    <row r="605" s="2" customFormat="1" ht="22.5" customHeight="1" spans="1:17">
      <c r="A605" s="2" t="s">
        <v>2938</v>
      </c>
      <c r="B605" s="2">
        <f>COUNTIF(C$2:C605,C605)</f>
        <v>66</v>
      </c>
      <c r="C605" s="2" t="s">
        <v>1576</v>
      </c>
      <c r="D605" s="2" t="s">
        <v>1715</v>
      </c>
      <c r="E605" s="2" t="s">
        <v>44</v>
      </c>
      <c r="F605" s="2" t="s">
        <v>27</v>
      </c>
      <c r="G605" s="2" t="s">
        <v>45</v>
      </c>
      <c r="H605" s="2">
        <v>234000</v>
      </c>
      <c r="I605" s="2" t="s">
        <v>46</v>
      </c>
      <c r="J605" s="2" t="s">
        <v>1716</v>
      </c>
      <c r="K605" s="1" t="s">
        <v>18</v>
      </c>
      <c r="L605" s="2" t="s">
        <v>1729</v>
      </c>
      <c r="M605" s="6" t="s">
        <v>2939</v>
      </c>
      <c r="N605" s="2" t="s">
        <v>1731</v>
      </c>
      <c r="O605" s="2" t="s">
        <v>1732</v>
      </c>
      <c r="P605" s="2" t="s">
        <v>1733</v>
      </c>
      <c r="Q605" s="2" t="str">
        <f t="shared" si="9"/>
        <v>计科学院-信息管理与信息系统71-66张文达-毕业生档案-档案转递编号23103739L1E6J5DCQR转回生源地</v>
      </c>
    </row>
    <row r="606" s="2" customFormat="1" ht="22.5" customHeight="1" spans="1:17">
      <c r="A606" s="2" t="s">
        <v>2940</v>
      </c>
      <c r="B606" s="2">
        <f>COUNTIF(C$2:C606,C606)</f>
        <v>67</v>
      </c>
      <c r="C606" s="2" t="s">
        <v>1576</v>
      </c>
      <c r="D606" s="2" t="s">
        <v>1717</v>
      </c>
      <c r="E606" s="2" t="s">
        <v>240</v>
      </c>
      <c r="F606" s="2" t="s">
        <v>76</v>
      </c>
      <c r="G606" s="2" t="s">
        <v>241</v>
      </c>
      <c r="H606" s="2">
        <v>238100</v>
      </c>
      <c r="I606" s="2" t="s">
        <v>242</v>
      </c>
      <c r="J606" s="2" t="s">
        <v>1718</v>
      </c>
      <c r="K606" s="1" t="s">
        <v>18</v>
      </c>
      <c r="L606" s="2" t="s">
        <v>1729</v>
      </c>
      <c r="M606" s="6" t="s">
        <v>2941</v>
      </c>
      <c r="N606" s="2" t="s">
        <v>1731</v>
      </c>
      <c r="O606" s="2" t="s">
        <v>1732</v>
      </c>
      <c r="P606" s="2" t="s">
        <v>1733</v>
      </c>
      <c r="Q606" s="2" t="str">
        <f t="shared" si="9"/>
        <v>计科学院-信息管理与信息系统71-67张文罗-毕业生档案-档案转递编号2310373YP1WI0KGFN8转回生源地</v>
      </c>
    </row>
    <row r="607" s="2" customFormat="1" ht="22.5" customHeight="1" spans="1:17">
      <c r="A607" s="2" t="s">
        <v>2942</v>
      </c>
      <c r="B607" s="2">
        <f>COUNTIF(C$2:C607,C607)</f>
        <v>68</v>
      </c>
      <c r="C607" s="2" t="s">
        <v>1576</v>
      </c>
      <c r="D607" s="2" t="s">
        <v>1719</v>
      </c>
      <c r="E607" s="2" t="s">
        <v>673</v>
      </c>
      <c r="F607" s="2" t="s">
        <v>674</v>
      </c>
      <c r="G607" s="2" t="s">
        <v>675</v>
      </c>
      <c r="H607" s="2">
        <v>231200</v>
      </c>
      <c r="I607" s="2" t="s">
        <v>676</v>
      </c>
      <c r="J607" s="2" t="s">
        <v>1720</v>
      </c>
      <c r="K607" s="1" t="s">
        <v>18</v>
      </c>
      <c r="L607" s="2" t="s">
        <v>1729</v>
      </c>
      <c r="M607" s="6" t="s">
        <v>2943</v>
      </c>
      <c r="N607" s="2" t="s">
        <v>1731</v>
      </c>
      <c r="O607" s="2" t="s">
        <v>1732</v>
      </c>
      <c r="P607" s="2" t="s">
        <v>1733</v>
      </c>
      <c r="Q607" s="2" t="str">
        <f t="shared" si="9"/>
        <v>计科学院-信息管理与信息系统71-68赵辰毅-毕业生档案-档案转递编号23103738UTSM3YQJ9D转回生源地</v>
      </c>
    </row>
    <row r="608" s="2" customFormat="1" ht="22.5" customHeight="1" spans="1:17">
      <c r="A608" s="2" t="s">
        <v>2944</v>
      </c>
      <c r="B608" s="2">
        <f>COUNTIF(C$2:C608,C608)</f>
        <v>69</v>
      </c>
      <c r="C608" s="2" t="s">
        <v>1576</v>
      </c>
      <c r="D608" s="2" t="s">
        <v>1721</v>
      </c>
      <c r="E608" s="2" t="s">
        <v>227</v>
      </c>
      <c r="F608" s="2" t="s">
        <v>228</v>
      </c>
      <c r="G608" s="2" t="s">
        <v>229</v>
      </c>
      <c r="H608" s="2">
        <v>242000</v>
      </c>
      <c r="I608" s="2" t="s">
        <v>230</v>
      </c>
      <c r="J608" s="2" t="s">
        <v>1722</v>
      </c>
      <c r="K608" s="1" t="s">
        <v>18</v>
      </c>
      <c r="L608" s="2" t="s">
        <v>1729</v>
      </c>
      <c r="M608" s="6" t="s">
        <v>2945</v>
      </c>
      <c r="N608" s="2" t="s">
        <v>1731</v>
      </c>
      <c r="O608" s="2" t="s">
        <v>1732</v>
      </c>
      <c r="P608" s="2" t="s">
        <v>1733</v>
      </c>
      <c r="Q608" s="2" t="str">
        <f t="shared" si="9"/>
        <v>计科学院-信息管理与信息系统71-69宗道蒙-毕业生档案-档案转递编号2310373USOSNXPHCWH转回生源地</v>
      </c>
    </row>
    <row r="609" s="2" customFormat="1" ht="22.5" customHeight="1" spans="1:17">
      <c r="A609" s="2" t="s">
        <v>2946</v>
      </c>
      <c r="B609" s="2">
        <f>COUNTIF(C$2:C609,C609)</f>
        <v>70</v>
      </c>
      <c r="C609" s="2" t="s">
        <v>1576</v>
      </c>
      <c r="D609" s="2" t="s">
        <v>1723</v>
      </c>
      <c r="E609" s="2" t="s">
        <v>153</v>
      </c>
      <c r="F609" s="2" t="s">
        <v>154</v>
      </c>
      <c r="G609" s="2" t="s">
        <v>155</v>
      </c>
      <c r="H609" s="2">
        <v>234300</v>
      </c>
      <c r="I609" s="2" t="s">
        <v>156</v>
      </c>
      <c r="J609" s="2" t="s">
        <v>1724</v>
      </c>
      <c r="K609" s="1" t="s">
        <v>18</v>
      </c>
      <c r="L609" s="2" t="s">
        <v>1729</v>
      </c>
      <c r="M609" s="6" t="s">
        <v>2947</v>
      </c>
      <c r="N609" s="2" t="s">
        <v>1731</v>
      </c>
      <c r="O609" s="2" t="s">
        <v>1732</v>
      </c>
      <c r="P609" s="2" t="s">
        <v>1733</v>
      </c>
      <c r="Q609" s="2" t="str">
        <f t="shared" si="9"/>
        <v>计科学院-信息管理与信息系统71-70郭凤鸣-毕业生档案-档案转递编号2310373AS4D0I104LJ转回生源地</v>
      </c>
    </row>
    <row r="610" s="2" customFormat="1" ht="22.5" customHeight="1" spans="1:17">
      <c r="A610" s="2" t="s">
        <v>2948</v>
      </c>
      <c r="B610" s="2">
        <f>COUNTIF(C$2:C610,C610)</f>
        <v>71</v>
      </c>
      <c r="C610" s="2" t="s">
        <v>1576</v>
      </c>
      <c r="D610" s="2" t="s">
        <v>1725</v>
      </c>
      <c r="E610" s="2" t="s">
        <v>1201</v>
      </c>
      <c r="F610" s="2" t="s">
        <v>76</v>
      </c>
      <c r="G610" s="2" t="s">
        <v>1202</v>
      </c>
      <c r="H610" s="2">
        <v>524500</v>
      </c>
      <c r="I610" s="2" t="s">
        <v>1203</v>
      </c>
      <c r="J610" s="2" t="s">
        <v>1726</v>
      </c>
      <c r="K610" s="1" t="s">
        <v>18</v>
      </c>
      <c r="L610" s="2" t="s">
        <v>1729</v>
      </c>
      <c r="M610" s="6" t="s">
        <v>2949</v>
      </c>
      <c r="N610" s="2" t="s">
        <v>1731</v>
      </c>
      <c r="O610" s="2" t="s">
        <v>1732</v>
      </c>
      <c r="P610" s="2" t="s">
        <v>1733</v>
      </c>
      <c r="Q610" s="2" t="str">
        <f t="shared" si="9"/>
        <v>计科学院-信息管理与信息系统71-71范世渝-毕业生档案-档案转递编号2310373CFV9SFPJZTD转回生源地</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013计算机科学与技术学院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4C26A20837D64CAABEEDAA1D1310B4B7_11</vt:lpwstr>
  </property>
  <property fmtid="{D5CDD505-2E9C-101B-9397-08002B2CF9AE}" pid="3" name="KSOProductBuildVer">
    <vt:lpwstr>2052-10.8.2.6870</vt:lpwstr>
  </property>
</Properties>
</file>