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15马克思主义学院" sheetId="1" r:id="rId1"/>
    <sheet name="Sheet1" sheetId="2" r:id="rId2"/>
  </sheets>
  <calcPr calcId="144525"/>
</workbook>
</file>

<file path=xl/sharedStrings.xml><?xml version="1.0" encoding="utf-8"?>
<sst xmlns="http://schemas.openxmlformats.org/spreadsheetml/2006/main" count="1661" uniqueCount="486">
  <si>
    <t>邮件号</t>
  </si>
  <si>
    <t>马克思主义学院</t>
  </si>
  <si>
    <t>班级名称</t>
  </si>
  <si>
    <t>姓名</t>
  </si>
  <si>
    <t>档案接收单位名称</t>
  </si>
  <si>
    <t>档案接收单位联系人</t>
  </si>
  <si>
    <t>档案邮递地址</t>
  </si>
  <si>
    <t>档案邮递邮编</t>
  </si>
  <si>
    <t>档案联系电话</t>
  </si>
  <si>
    <t>转递编号</t>
  </si>
  <si>
    <t>转递类型</t>
  </si>
  <si>
    <t>备注</t>
  </si>
  <si>
    <t>1230258196437</t>
  </si>
  <si>
    <t>思想政治教育（师范）</t>
  </si>
  <si>
    <t>曹颖</t>
  </si>
  <si>
    <t>昌吉州人力资源和社会保障局</t>
  </si>
  <si>
    <t>档案室</t>
  </si>
  <si>
    <t>新疆维吾尔自治区昌吉回族自治州昌吉市宁边西路47号政务中心东侧昌吉州人事人才服务中心</t>
  </si>
  <si>
    <t>0994-2267685</t>
  </si>
  <si>
    <t>2310373GZ0UEU6M07E</t>
  </si>
  <si>
    <t>转回生源地</t>
  </si>
  <si>
    <t>1230258201537</t>
  </si>
  <si>
    <t>曹禺</t>
  </si>
  <si>
    <t>陕西省汉中市汉台区人才交流服务中心</t>
  </si>
  <si>
    <t>陕西省汉中市汉台区东新区与望江路十字社区服务中心8楼</t>
  </si>
  <si>
    <t>0916-3183797</t>
  </si>
  <si>
    <t>2310373UFXQD63P4KY</t>
  </si>
  <si>
    <t>1230258207737</t>
  </si>
  <si>
    <t>柴文卓</t>
  </si>
  <si>
    <t>武陟县人才交流中心</t>
  </si>
  <si>
    <t>河南省焦作市武陟县兴华路东段128号</t>
  </si>
  <si>
    <t>0391-7275912</t>
  </si>
  <si>
    <t>2310373UX09E36AAGQ</t>
  </si>
  <si>
    <t>1230258214837</t>
  </si>
  <si>
    <t>陈爱燕</t>
  </si>
  <si>
    <t>当涂县人才交流服务中心</t>
  </si>
  <si>
    <t>徐雪净</t>
  </si>
  <si>
    <t>安徽省马鞍山市当涂县黄池中路</t>
  </si>
  <si>
    <t>0555-6798717</t>
  </si>
  <si>
    <t>2310373P5XPU4V71KC</t>
  </si>
  <si>
    <t>1230258224037</t>
  </si>
  <si>
    <t>陈金菊</t>
  </si>
  <si>
    <t>金寨县公共就业和人才服务中心</t>
  </si>
  <si>
    <t>张义雯</t>
  </si>
  <si>
    <t>安徽省六安市金寨县人社局二楼金寨县档案和信息中心</t>
  </si>
  <si>
    <t>0564-7060175</t>
  </si>
  <si>
    <t>23103734UXF86PMKH3</t>
  </si>
  <si>
    <t>1230258230737</t>
  </si>
  <si>
    <t>程健宝</t>
  </si>
  <si>
    <t>黄山市屯溪区公共就业和人才服务中心</t>
  </si>
  <si>
    <t>人才服务中心</t>
  </si>
  <si>
    <t>安徽省黄山市屯溪区稽灵山路1号阳湖镇政府内社保大楼屯溪区公共就业和人才服务中心一楼</t>
  </si>
  <si>
    <t>0559-2566311</t>
  </si>
  <si>
    <t>2310373Y5ZE3G550TX</t>
  </si>
  <si>
    <t>1230258243037</t>
  </si>
  <si>
    <t>崔雯静</t>
  </si>
  <si>
    <t>芜湖市湾沚区公共就业和人力资源服务中心</t>
  </si>
  <si>
    <t>安徽省芜湖市湾沚区东湾路（鸠兹大道）人力资源服务中心三楼309室</t>
  </si>
  <si>
    <t>0553-8127796</t>
  </si>
  <si>
    <t>2310373F2C9LMSBODF</t>
  </si>
  <si>
    <t>1230258253137</t>
  </si>
  <si>
    <t>地娜热·木哈买提</t>
  </si>
  <si>
    <t>伊犁州人力资源和社会保障局</t>
  </si>
  <si>
    <t>新疆维吾尔自治区伊犁哈萨克自治州伊宁市开发区广东路州人力资源市场</t>
  </si>
  <si>
    <t>0999-8029653</t>
  </si>
  <si>
    <t>2310373C8ZXNCEOS9U</t>
  </si>
  <si>
    <t>1230258261637</t>
  </si>
  <si>
    <t>高贵凤</t>
  </si>
  <si>
    <t>庐江县人才交流服务中心</t>
  </si>
  <si>
    <t>人才中心</t>
  </si>
  <si>
    <t>安徽省合肥市庐江县庐城镇文昌路66号</t>
  </si>
  <si>
    <t>0551-87336963</t>
  </si>
  <si>
    <t>23103739TA6MFMZJE5</t>
  </si>
  <si>
    <t>1230258268137</t>
  </si>
  <si>
    <t>古丽米热·艾麦尔</t>
  </si>
  <si>
    <t>阿克苏地区人力资源和社会保障局</t>
  </si>
  <si>
    <t>新疆维吾尔自治区阿克苏地区阿克苏市新华东路35号阿克苏地区毕业生就业指导办公室</t>
  </si>
  <si>
    <t>0997-2283123</t>
  </si>
  <si>
    <t>2310373RCX11GZV915</t>
  </si>
  <si>
    <t>1230258273537</t>
  </si>
  <si>
    <t>郭林戌</t>
  </si>
  <si>
    <t>肥城市教育和体育局</t>
  </si>
  <si>
    <t>名老师</t>
  </si>
  <si>
    <t>山东省泰安市肥城市新城街道文化路004号</t>
  </si>
  <si>
    <t>0538-3214598</t>
  </si>
  <si>
    <t>23103730DR7Q0SZ0YH</t>
  </si>
  <si>
    <t>1230258280637</t>
  </si>
  <si>
    <t>何琴</t>
  </si>
  <si>
    <t>池州市贵池区人才交流服务中心</t>
  </si>
  <si>
    <t>安徽省池州市贵池区翠柏中路198号</t>
  </si>
  <si>
    <t>0566-3214811</t>
  </si>
  <si>
    <t>2310373DQ41S7IYQSF</t>
  </si>
  <si>
    <t>1230258286837</t>
  </si>
  <si>
    <t>蒋卓岑</t>
  </si>
  <si>
    <t>芜湖市公共就业和人才服务中心</t>
  </si>
  <si>
    <t>安徽省芜湖市鸠江区瑞祥路88号皖江财富广场C2座</t>
  </si>
  <si>
    <t>0553-3991211</t>
  </si>
  <si>
    <t>23103730CJKZVTHL39</t>
  </si>
  <si>
    <t>1230258291137</t>
  </si>
  <si>
    <t>金梅</t>
  </si>
  <si>
    <t>合肥市包河区人事服务和人事考试中心</t>
  </si>
  <si>
    <t>许满</t>
  </si>
  <si>
    <t>安徽省合肥市包河区包河大道118号包河区政务服务中心314室</t>
  </si>
  <si>
    <t>0551-63357295</t>
  </si>
  <si>
    <t>231037310XBDIA6TQ0</t>
  </si>
  <si>
    <t>1230258299537</t>
  </si>
  <si>
    <t>雷娜娜</t>
  </si>
  <si>
    <t>六安市金安区人力资源管理服务中心</t>
  </si>
  <si>
    <t>刘老师</t>
  </si>
  <si>
    <t>安徽省六安市金安区基层就业和社会保障服务中心一楼东大厅5号窗口</t>
  </si>
  <si>
    <t>0564-5150578</t>
  </si>
  <si>
    <t>2310373CEZ4SJ492W9</t>
  </si>
  <si>
    <t>1230258311237</t>
  </si>
  <si>
    <t>李静雯</t>
  </si>
  <si>
    <t>利辛县公共就业人才服务中心</t>
  </si>
  <si>
    <t>安徽省亳州市利辛县淝河路与高新路交叉口人社局6楼607</t>
  </si>
  <si>
    <t>0558-8833340</t>
  </si>
  <si>
    <t>2310373K04ZQVNT9LX</t>
  </si>
  <si>
    <t>1230258321437</t>
  </si>
  <si>
    <t>李梦媛</t>
  </si>
  <si>
    <t>宣城市宣州区公共就业（人才）服务中心</t>
  </si>
  <si>
    <t>高校毕业生就业科</t>
  </si>
  <si>
    <t>安徽省宣城市宣州区叠嶂中路12号人才中心2楼</t>
  </si>
  <si>
    <t>0563-3025242</t>
  </si>
  <si>
    <t>2310373FRUF4L76WHV</t>
  </si>
  <si>
    <t>1230258328037</t>
  </si>
  <si>
    <t>李月</t>
  </si>
  <si>
    <t>凤阳县公共就业和人才服务中心</t>
  </si>
  <si>
    <t>安徽省滁州市凤阳县新城区长秋路人力资源和社会保障局一楼人才中心窗口</t>
  </si>
  <si>
    <t>0550-6719469</t>
  </si>
  <si>
    <t>231037369BRZYJ08Z1</t>
  </si>
  <si>
    <t>1230258333337</t>
  </si>
  <si>
    <t>梁琳洁</t>
  </si>
  <si>
    <t>泸州市人才服务中心</t>
  </si>
  <si>
    <t>人事档案管理科</t>
  </si>
  <si>
    <t>四川省泸州市江阳西路飞跃街2号</t>
  </si>
  <si>
    <t>0830-3156708</t>
  </si>
  <si>
    <t>23103730TOX2BZ3Q5O</t>
  </si>
  <si>
    <t>1230258342137</t>
  </si>
  <si>
    <t>刘琛</t>
  </si>
  <si>
    <t>合肥市蜀山区公共就业和人才服务管理中心</t>
  </si>
  <si>
    <t>1807室</t>
  </si>
  <si>
    <t>安徽省合肥市蜀山区樊洼路与怀宁北路交口民生大厦</t>
  </si>
  <si>
    <t>0551-65504459</t>
  </si>
  <si>
    <t>2310373LZTBNCAG8OY</t>
  </si>
  <si>
    <t>1230258348337</t>
  </si>
  <si>
    <t>刘晨</t>
  </si>
  <si>
    <t>安庆市迎江区公共就业和人才服务中心</t>
  </si>
  <si>
    <t>马庆</t>
  </si>
  <si>
    <t>安徽省安庆市迎江区锡麟街东四巷7号</t>
  </si>
  <si>
    <t>0556-5866595</t>
  </si>
  <si>
    <t>231037364W174FS8XP</t>
  </si>
  <si>
    <t>1230258359937</t>
  </si>
  <si>
    <t>刘可</t>
  </si>
  <si>
    <t>涡阳县公共就业人才服务中心</t>
  </si>
  <si>
    <t>安徽省亳州市涡阳县向阳南路市民服务中心二楼31号窗口</t>
  </si>
  <si>
    <t>0558-7223749</t>
  </si>
  <si>
    <t>23103731RTGTS3UNWQ</t>
  </si>
  <si>
    <t>1230258376137</t>
  </si>
  <si>
    <t>刘钱</t>
  </si>
  <si>
    <t>灵璧县教育体育局人事股</t>
  </si>
  <si>
    <t>杨海璇</t>
  </si>
  <si>
    <t>安徽省宿州市灵璧县南内环20/21号正东方向85米</t>
  </si>
  <si>
    <t>0557-6022981</t>
  </si>
  <si>
    <t>2310373IWNW8DU5DCZ</t>
  </si>
  <si>
    <t>上级主管单位接收</t>
  </si>
  <si>
    <t>1230258393437</t>
  </si>
  <si>
    <t>刘玉佳</t>
  </si>
  <si>
    <t>2310373HV6IXDYSDXO</t>
  </si>
  <si>
    <t>1230258406437</t>
  </si>
  <si>
    <t>柳子桐</t>
  </si>
  <si>
    <t>岳西县人才交流服务中心</t>
  </si>
  <si>
    <t>安徽省安庆市岳西县天堂镇天馨路218号政务服务中心11楼1118室</t>
  </si>
  <si>
    <t>0556-2188091</t>
  </si>
  <si>
    <t>2310373PMDCLVWY391</t>
  </si>
  <si>
    <t>1230258421037</t>
  </si>
  <si>
    <t>陆红燕</t>
  </si>
  <si>
    <t>天长市公共就业和人才服务中心</t>
  </si>
  <si>
    <t>人才交流办公室</t>
  </si>
  <si>
    <t>安徽省滁州市天长市石梁中路98号人力资源市场</t>
  </si>
  <si>
    <t>0550-7770439</t>
  </si>
  <si>
    <t>231037397QUOEFBN18</t>
  </si>
  <si>
    <t>1230258429937</t>
  </si>
  <si>
    <t>陆玉莹</t>
  </si>
  <si>
    <t>巢湖市公共就业（人才）服务中心</t>
  </si>
  <si>
    <t>人事代理部</t>
  </si>
  <si>
    <t>安徽省合肥市巢湖市巢湖中路338号三楼</t>
  </si>
  <si>
    <t>0551-82323171</t>
  </si>
  <si>
    <t>23103733192A9OOMAT</t>
  </si>
  <si>
    <t>1230258441337</t>
  </si>
  <si>
    <t>马容儿</t>
  </si>
  <si>
    <t>阜阳市颍州区公共就业和人才服务中心</t>
  </si>
  <si>
    <t>安徽省阜阳市颍州区颍州中路135号颍州区人社局三楼</t>
  </si>
  <si>
    <t>0558-2787728</t>
  </si>
  <si>
    <t>23103732616YY1LGBN</t>
  </si>
  <si>
    <t>1230258453237</t>
  </si>
  <si>
    <t>马薇淼</t>
  </si>
  <si>
    <t>青海省西宁市城西区人力资源和社会保障局</t>
  </si>
  <si>
    <t>青海省西宁市同仁路21号人社局档案室</t>
  </si>
  <si>
    <t>0971-6327434</t>
  </si>
  <si>
    <t>231037338PIDJWOOI3</t>
  </si>
  <si>
    <t>1230258461737</t>
  </si>
  <si>
    <t>毛新日</t>
  </si>
  <si>
    <t>江苏省徐州市丰县教育局人事科</t>
  </si>
  <si>
    <t>档案负责人老师</t>
  </si>
  <si>
    <t>江苏省徐州市丰县教育局院内（丰县人民路4号）</t>
  </si>
  <si>
    <t>0516-80396926</t>
  </si>
  <si>
    <t>2310373V2F7JD6NDOI</t>
  </si>
  <si>
    <t>1230258479837</t>
  </si>
  <si>
    <t>梅世凡</t>
  </si>
  <si>
    <t>来安县人力资源和社会保障局档案中心</t>
  </si>
  <si>
    <t>档案中心工作人员</t>
  </si>
  <si>
    <t>安徽省滁州市来安县人防指挥中心联合体（向阳路与双拥路交叉口、政务中心西侧）6楼602室</t>
  </si>
  <si>
    <t>0550-5626826</t>
  </si>
  <si>
    <t>2310373JSXBI67BGDW</t>
  </si>
  <si>
    <t>1230258500837</t>
  </si>
  <si>
    <t>门楚喆</t>
  </si>
  <si>
    <t>衡水市人才交流服务中心</t>
  </si>
  <si>
    <t>王雪莹</t>
  </si>
  <si>
    <t>河北省衡水市新档案馆（前进大街与南外环交叉口东南角）</t>
  </si>
  <si>
    <t>0318-2133882</t>
  </si>
  <si>
    <t>2310373PH2LSTXDS4B</t>
  </si>
  <si>
    <t>1230258512737</t>
  </si>
  <si>
    <t>穆妮热·吾斯曼</t>
  </si>
  <si>
    <t>2310373RDEZ7HCWQOJ</t>
  </si>
  <si>
    <t>1230258525037</t>
  </si>
  <si>
    <t>穆子怡</t>
  </si>
  <si>
    <t>砀山县公共就业和人才服务中心</t>
  </si>
  <si>
    <t>安徽省宿州市砀山县县政府院内档案馆4楼</t>
  </si>
  <si>
    <t>0557-8022089</t>
  </si>
  <si>
    <t>2310373X5R5FL63H47</t>
  </si>
  <si>
    <t>1230258537937</t>
  </si>
  <si>
    <t>聂昭仪</t>
  </si>
  <si>
    <t>马鞍山市人力资源管理服务中心</t>
  </si>
  <si>
    <t>吴惠、刘培培</t>
  </si>
  <si>
    <t>安徽省马鞍山市花山区湖南东路2855号</t>
  </si>
  <si>
    <t>0555-8880258</t>
  </si>
  <si>
    <t>2310373FLG5IVKY2B9</t>
  </si>
  <si>
    <t>1230258550737</t>
  </si>
  <si>
    <t>宁莉莉</t>
  </si>
  <si>
    <t>灵山县人才交流服务中心档案室</t>
  </si>
  <si>
    <t>刘开婵</t>
  </si>
  <si>
    <t>广西壮族自治区钦州市灵山县县城江南大道363号</t>
  </si>
  <si>
    <t>0777-6518881</t>
  </si>
  <si>
    <t>2310373RYJ9AC2A60M</t>
  </si>
  <si>
    <t>1230258560937</t>
  </si>
  <si>
    <t>潘鹏</t>
  </si>
  <si>
    <t>怀宁县公共就业和人才服务中心</t>
  </si>
  <si>
    <t>程青松</t>
  </si>
  <si>
    <t>安徽省安庆市怀宁县高河镇永宁大道政务服务中心4楼429室</t>
  </si>
  <si>
    <t>0556-4611164</t>
  </si>
  <si>
    <t>2310373V1GCC4E7125</t>
  </si>
  <si>
    <t>1230258593537</t>
  </si>
  <si>
    <t>彭雨薇</t>
  </si>
  <si>
    <t>广德市公共就业人才服务中心</t>
  </si>
  <si>
    <t>人才服务科</t>
  </si>
  <si>
    <t>安徽省广德市桃州镇桃州路71号</t>
  </si>
  <si>
    <t>0563-6020275</t>
  </si>
  <si>
    <t>2310373CIXR9V628CG</t>
  </si>
  <si>
    <t>1230258599737</t>
  </si>
  <si>
    <t>钱文俊</t>
  </si>
  <si>
    <t>旌德县公共就业（人才）服务中心</t>
  </si>
  <si>
    <t>安徽省宣城市旌德县政务新区环城北路与城东路交叉口西南角</t>
  </si>
  <si>
    <t>0563-8603689</t>
  </si>
  <si>
    <t>2310373A7VAEJ7RTD6</t>
  </si>
  <si>
    <t>1230258606537</t>
  </si>
  <si>
    <t>邵郁浓</t>
  </si>
  <si>
    <t>天津铁路信号有限责任公司</t>
  </si>
  <si>
    <t>侯永萍</t>
  </si>
  <si>
    <t>天津市市辖区东丽区驯海路1199号天津铁路信号有限责任公司B楼二楼人力资源部</t>
  </si>
  <si>
    <t>13323457766</t>
  </si>
  <si>
    <t>2310373VSF32MXGI0X</t>
  </si>
  <si>
    <t>签约单位接收</t>
  </si>
  <si>
    <t>1230258619837</t>
  </si>
  <si>
    <t>邵子航</t>
  </si>
  <si>
    <t>通化市人才交流服务中心</t>
  </si>
  <si>
    <t>吉林省通化市新光路296号</t>
  </si>
  <si>
    <t>0435-3916918/3916913</t>
  </si>
  <si>
    <t>23103733MZNHMVOLL2</t>
  </si>
  <si>
    <t>1230258634337</t>
  </si>
  <si>
    <t>檀潇</t>
  </si>
  <si>
    <t>望江县公共就业和人才服务中心</t>
  </si>
  <si>
    <t>安徽省安庆市望江县望江大道与武昌湖路交汇口人社局</t>
  </si>
  <si>
    <t>0556-5799197</t>
  </si>
  <si>
    <t>2310373F828U3VJ8Q1</t>
  </si>
  <si>
    <t>1230258654737</t>
  </si>
  <si>
    <t>唐霞</t>
  </si>
  <si>
    <t>2310373V5EUOYSMIUQ</t>
  </si>
  <si>
    <t>1230258664937</t>
  </si>
  <si>
    <t>唐欣怡</t>
  </si>
  <si>
    <t>23103732MG7LYRBYC5</t>
  </si>
  <si>
    <t>1230258674537</t>
  </si>
  <si>
    <t>陶爽</t>
  </si>
  <si>
    <t>淮南市公共就业人才管理服务中心</t>
  </si>
  <si>
    <t>档案窗口</t>
  </si>
  <si>
    <t>安徽省淮南市田家庵区国庆中路92号</t>
  </si>
  <si>
    <t>0554-3634221</t>
  </si>
  <si>
    <t>2310373SYKSZ687O25</t>
  </si>
  <si>
    <t>1230258682537</t>
  </si>
  <si>
    <t>陶祎</t>
  </si>
  <si>
    <t>寿县人才交流中心</t>
  </si>
  <si>
    <t>人才交流中心</t>
  </si>
  <si>
    <t>安徽省淮南市寿县城投大厦11楼1112室（大学生档案）</t>
  </si>
  <si>
    <t>0554-4027192</t>
  </si>
  <si>
    <t>23103738M7YBUU4WGT</t>
  </si>
  <si>
    <t>1230258689537</t>
  </si>
  <si>
    <t>童钰添</t>
  </si>
  <si>
    <t>宁海县教育局人事科</t>
  </si>
  <si>
    <t>邬丹丹</t>
  </si>
  <si>
    <t>浙江省宁波市宁海县跃龙街道人民路290号</t>
  </si>
  <si>
    <t>0574-65259761</t>
  </si>
  <si>
    <t>23103734JE6YS2QF39</t>
  </si>
  <si>
    <t>1230258705737</t>
  </si>
  <si>
    <t>王法月</t>
  </si>
  <si>
    <t>颍上县公共就业管理中心人才交流股</t>
  </si>
  <si>
    <t>人才交流股</t>
  </si>
  <si>
    <t>安徽省阜阳市颍上县人民东路5号</t>
  </si>
  <si>
    <t>0558-4413714</t>
  </si>
  <si>
    <t>2310373IRO29NETP30</t>
  </si>
  <si>
    <t>1230258721637</t>
  </si>
  <si>
    <t>王慧</t>
  </si>
  <si>
    <t>肥东县人才交流服务中心</t>
  </si>
  <si>
    <t>王红</t>
  </si>
  <si>
    <t>安徽省合肥市肥东县店埠镇包公大道与太子山路交口</t>
  </si>
  <si>
    <t>0551-67724913</t>
  </si>
  <si>
    <t>2310373W453GFHN7XA</t>
  </si>
  <si>
    <t>1230258730437</t>
  </si>
  <si>
    <t>王辛缘</t>
  </si>
  <si>
    <t>23103737IP842LOZDS</t>
  </si>
  <si>
    <t>1230258736637</t>
  </si>
  <si>
    <t>王欣</t>
  </si>
  <si>
    <t>2310373RLKDCSR708M</t>
  </si>
  <si>
    <t>1230258754237</t>
  </si>
  <si>
    <t>王燕妮</t>
  </si>
  <si>
    <t>阳城县就业和人才服务中心</t>
  </si>
  <si>
    <t xml:space="preserve">阳城县行政办公区（原职技校）三号楼B201档案室 </t>
  </si>
  <si>
    <t>048100</t>
  </si>
  <si>
    <t>0356-3200389</t>
  </si>
  <si>
    <t>2310373W6E2B577UOD</t>
  </si>
  <si>
    <t>1230258770137</t>
  </si>
  <si>
    <t>吴泽红</t>
  </si>
  <si>
    <t>档案负责人</t>
  </si>
  <si>
    <t>23103737RKAYON2CRG</t>
  </si>
  <si>
    <t>1230258782537</t>
  </si>
  <si>
    <t>吴宗昊</t>
  </si>
  <si>
    <t>南京市秦淮区教育局人事科</t>
  </si>
  <si>
    <t>王婷婷</t>
  </si>
  <si>
    <t>江苏省南京市秦虹南路176号</t>
  </si>
  <si>
    <t>025–52650617</t>
  </si>
  <si>
    <t>2310373RTX6P878WA1</t>
  </si>
  <si>
    <t>1230258791937</t>
  </si>
  <si>
    <t>夏文静</t>
  </si>
  <si>
    <t>2310373VSO9CR7EOTQ</t>
  </si>
  <si>
    <t>1230258801837</t>
  </si>
  <si>
    <t>谢欠欠</t>
  </si>
  <si>
    <t>贵州省松桃县人才交流服务中心</t>
  </si>
  <si>
    <t>梁老师</t>
  </si>
  <si>
    <t>贵州省松桃县经济开发区企业服务中心9楼人才中心</t>
  </si>
  <si>
    <t>0856-2832680</t>
  </si>
  <si>
    <t>2310373SP2K2T6Q3P2</t>
  </si>
  <si>
    <t>1230258808337</t>
  </si>
  <si>
    <t>徐本府</t>
  </si>
  <si>
    <t>六安市裕安区人力资源服务中心</t>
  </si>
  <si>
    <t>人力资源中心</t>
  </si>
  <si>
    <t>安徽省六安市裕安区人力资源服务中心</t>
  </si>
  <si>
    <t>0564-3310203</t>
  </si>
  <si>
    <t>2310373GFWS82R6KJC</t>
  </si>
  <si>
    <t>1230258816837</t>
  </si>
  <si>
    <t>徐飞燕</t>
  </si>
  <si>
    <t>景德镇市乐平市就业创业服务中心</t>
  </si>
  <si>
    <t>江西省景德镇市乐平市天湖路延伸段行政服务中心1楼</t>
  </si>
  <si>
    <t>0798-6567212</t>
  </si>
  <si>
    <t>2310373KMS12ERTL1X</t>
  </si>
  <si>
    <t>1230258821137</t>
  </si>
  <si>
    <t>徐诺</t>
  </si>
  <si>
    <t>2310373K5FL8EM8KX2</t>
  </si>
  <si>
    <t>1230258833537</t>
  </si>
  <si>
    <t>许原原</t>
  </si>
  <si>
    <t>23103739Z0ZHY0WALB</t>
  </si>
  <si>
    <t>1230258842937</t>
  </si>
  <si>
    <t>杨雪</t>
  </si>
  <si>
    <t>临泉县公共就业和人才服务中心</t>
  </si>
  <si>
    <t>临泉人才中心</t>
  </si>
  <si>
    <t>安徽省阜阳市临泉县市民活动中心东南角一楼就业服务大厅</t>
  </si>
  <si>
    <t>0558-5392703</t>
  </si>
  <si>
    <t>2310373WMHW7B08G0X</t>
  </si>
  <si>
    <t>1230258852537</t>
  </si>
  <si>
    <t>尤明霞</t>
  </si>
  <si>
    <t>2310373MBV3RDGXOLI</t>
  </si>
  <si>
    <t>1230258862237</t>
  </si>
  <si>
    <t>张晨宁</t>
  </si>
  <si>
    <t>淮北市公共就业和人才服务中心</t>
  </si>
  <si>
    <t>安徽省淮北市相山区淮海中路28号（原科委三楼）</t>
  </si>
  <si>
    <t>0561-3044459</t>
  </si>
  <si>
    <t>2310373IYBH44SWKFO</t>
  </si>
  <si>
    <t>1230258872437</t>
  </si>
  <si>
    <t>张飘雪</t>
  </si>
  <si>
    <t>通辽市就业与人才服务中心</t>
  </si>
  <si>
    <t>内蒙古自治区通辽市科尔沁区和平路616号</t>
  </si>
  <si>
    <t>0475-8580691</t>
  </si>
  <si>
    <t>2310373ZZ8RDCCJ8LZ</t>
  </si>
  <si>
    <t>1230258882637</t>
  </si>
  <si>
    <t>张瑞宏</t>
  </si>
  <si>
    <t>2310373H7FGSVJ89EN</t>
  </si>
  <si>
    <t>1230258888837</t>
  </si>
  <si>
    <t>张汶静</t>
  </si>
  <si>
    <t>23103732EYXJSS8IGG</t>
  </si>
  <si>
    <t>1230258894537</t>
  </si>
  <si>
    <t>张莺</t>
  </si>
  <si>
    <t>歙县公共就业和人才服务中心</t>
  </si>
  <si>
    <t>武俊华</t>
  </si>
  <si>
    <t>安徽省黄山市歙县徽城镇百花路104-1号</t>
  </si>
  <si>
    <t>0559-6521429</t>
  </si>
  <si>
    <t>2310373PNQA139ARSG</t>
  </si>
  <si>
    <t>1230258903537</t>
  </si>
  <si>
    <t>张瑜</t>
  </si>
  <si>
    <t>甘肃省靖远县人力资源和社会保障局</t>
  </si>
  <si>
    <t>薛林霞</t>
  </si>
  <si>
    <t>甘肃省白银市靖远县广场南路</t>
  </si>
  <si>
    <t>0943-6128456</t>
  </si>
  <si>
    <t>2310373K1GEJBQ1LSH</t>
  </si>
  <si>
    <t>1230258907537</t>
  </si>
  <si>
    <t>张紫玥</t>
  </si>
  <si>
    <t>合肥市瑶海区公共就业和人才服务中心</t>
  </si>
  <si>
    <t>安徽省合肥市瑶海区行政服务中心二楼（郎溪路和长临路交口东南角）</t>
  </si>
  <si>
    <t>0551-64493031</t>
  </si>
  <si>
    <t>2310373P2FKYCK19YU</t>
  </si>
  <si>
    <t>1230258918537</t>
  </si>
  <si>
    <t>郑晓雨</t>
  </si>
  <si>
    <t>哈尔滨市呼兰区人才交流中心</t>
  </si>
  <si>
    <t>黑龙江省哈尔滨市呼兰区公园路20号</t>
  </si>
  <si>
    <t>0451-57322417</t>
  </si>
  <si>
    <t>2310373F8STTB0Z24V</t>
  </si>
  <si>
    <t>1230258923437</t>
  </si>
  <si>
    <t>钟高玲</t>
  </si>
  <si>
    <t>云南省普洱市江城县人力资源和社会保障局</t>
  </si>
  <si>
    <t>云南省普洱市江城县勐烈大街98号（人力资源市场科）</t>
  </si>
  <si>
    <t>0879-3723112</t>
  </si>
  <si>
    <t>231037329QX8V0JRIG</t>
  </si>
  <si>
    <t>1230258930537</t>
  </si>
  <si>
    <t>周美文</t>
  </si>
  <si>
    <t>淮北市教育局人事档案室</t>
  </si>
  <si>
    <t>张丽丽</t>
  </si>
  <si>
    <t>安徽省淮北市烈山区沱河路1号</t>
  </si>
  <si>
    <t>18156176077</t>
  </si>
  <si>
    <t>23103737656TLODQDU</t>
  </si>
  <si>
    <t>1230258938437</t>
  </si>
  <si>
    <t>朱文娟</t>
  </si>
  <si>
    <t>23103739RUDRPBQLBC</t>
  </si>
  <si>
    <t>1230258943837</t>
  </si>
  <si>
    <t>朱真真</t>
  </si>
  <si>
    <t>灵璧县公共就业和人才服务管理中心</t>
  </si>
  <si>
    <t>安徽省宿州市灵璧县迎宾大道北段人社局大楼205</t>
  </si>
  <si>
    <t>0557-6020763</t>
  </si>
  <si>
    <t>231037378E2EJWC2L3</t>
  </si>
  <si>
    <t>1230258956537</t>
  </si>
  <si>
    <t>邹安娜</t>
  </si>
  <si>
    <t>固镇县公共就业和人才服务中心</t>
  </si>
  <si>
    <t>张赛</t>
  </si>
  <si>
    <t>安徽省蚌埠市固镇县投资大厦一楼人社局大厅档案综合业务室</t>
  </si>
  <si>
    <t>0552-2126040</t>
  </si>
  <si>
    <t>2310373KOLY5U3Q3X0</t>
  </si>
  <si>
    <t>1230258966237</t>
  </si>
  <si>
    <t>吴雅雯</t>
  </si>
  <si>
    <t>东至县人力资源服务中心</t>
  </si>
  <si>
    <t>安徽省池州市东至县尧渡镇西湖路滨河园6号楼</t>
  </si>
  <si>
    <t>0566-5292890</t>
  </si>
  <si>
    <t>2310373S7HW0X2IIND</t>
  </si>
  <si>
    <t>1230258978137</t>
  </si>
  <si>
    <t>叶晓倩</t>
  </si>
  <si>
    <t>甘肃省武威市凉州区人力资源和社会保障局</t>
  </si>
  <si>
    <t>裴金鑫</t>
  </si>
  <si>
    <t>甘肃省武威市凉州区人才中心</t>
  </si>
  <si>
    <t>0935-2225963</t>
  </si>
  <si>
    <t>23103732ZHHO7KT2KM</t>
  </si>
  <si>
    <t>1230258988337</t>
  </si>
  <si>
    <t>黄琪琪</t>
  </si>
  <si>
    <t>浙江省青田县教育局人事档案室</t>
  </si>
  <si>
    <t>吕伟云</t>
  </si>
  <si>
    <t>浙江省丽水市青田县鹤城街道龙东路32号</t>
  </si>
  <si>
    <t>05786825537</t>
  </si>
  <si>
    <t>23103737ZC0R6R90J9</t>
  </si>
  <si>
    <t>马克思主义学院-</t>
  </si>
  <si>
    <t>思想政治教育（师范）78-</t>
  </si>
  <si>
    <t>-</t>
  </si>
  <si>
    <t>档案转递编号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</si>
</sst>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rgb="FFFF0000"/>
      <name val="宋体"/>
      <charset val="134"/>
      <scheme val="minor"/>
    </font>
    <font>
      <b/>
      <sz val="11"/>
      <color theme="1"/>
      <name val="宋体"/>
      <charset val="134"/>
      <scheme val="minor"/>
    </font>
    <font>
      <u/>
      <sz val="11"/>
      <color rgb="FF800080"/>
      <name val="宋体"/>
      <charset val="0"/>
      <scheme val="minor"/>
    </font>
    <font>
      <u/>
      <sz val="11"/>
      <color rgb="FF0000FF"/>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6" fillId="19"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21"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5" applyNumberFormat="0" applyFill="0" applyAlignment="0" applyProtection="0">
      <alignment vertical="center"/>
    </xf>
    <xf numFmtId="0" fontId="12" fillId="0" borderId="5" applyNumberFormat="0" applyFill="0" applyAlignment="0" applyProtection="0">
      <alignment vertical="center"/>
    </xf>
    <xf numFmtId="0" fontId="6" fillId="26" borderId="0" applyNumberFormat="0" applyBorder="0" applyAlignment="0" applyProtection="0">
      <alignment vertical="center"/>
    </xf>
    <xf numFmtId="0" fontId="15" fillId="0" borderId="9" applyNumberFormat="0" applyFill="0" applyAlignment="0" applyProtection="0">
      <alignment vertical="center"/>
    </xf>
    <xf numFmtId="0" fontId="6" fillId="4" borderId="0" applyNumberFormat="0" applyBorder="0" applyAlignment="0" applyProtection="0">
      <alignment vertical="center"/>
    </xf>
    <xf numFmtId="0" fontId="5" fillId="3" borderId="4" applyNumberFormat="0" applyAlignment="0" applyProtection="0">
      <alignment vertical="center"/>
    </xf>
    <xf numFmtId="0" fontId="11" fillId="3" borderId="6" applyNumberFormat="0" applyAlignment="0" applyProtection="0">
      <alignment vertical="center"/>
    </xf>
    <xf numFmtId="0" fontId="19" fillId="25" borderId="8" applyNumberFormat="0" applyAlignment="0" applyProtection="0">
      <alignment vertical="center"/>
    </xf>
    <xf numFmtId="0" fontId="7" fillId="18" borderId="0" applyNumberFormat="0" applyBorder="0" applyAlignment="0" applyProtection="0">
      <alignment vertical="center"/>
    </xf>
    <xf numFmtId="0" fontId="6" fillId="29" borderId="0" applyNumberFormat="0" applyBorder="0" applyAlignment="0" applyProtection="0">
      <alignment vertical="center"/>
    </xf>
    <xf numFmtId="0" fontId="14" fillId="0" borderId="7" applyNumberFormat="0" applyFill="0" applyAlignment="0" applyProtection="0">
      <alignment vertical="center"/>
    </xf>
    <xf numFmtId="0" fontId="21" fillId="0" borderId="10" applyNumberFormat="0" applyFill="0" applyAlignment="0" applyProtection="0">
      <alignment vertical="center"/>
    </xf>
    <xf numFmtId="0" fontId="13" fillId="17" borderId="0" applyNumberFormat="0" applyBorder="0" applyAlignment="0" applyProtection="0">
      <alignment vertical="center"/>
    </xf>
    <xf numFmtId="0" fontId="20" fillId="32" borderId="0" applyNumberFormat="0" applyBorder="0" applyAlignment="0" applyProtection="0">
      <alignment vertical="center"/>
    </xf>
    <xf numFmtId="0" fontId="7" fillId="24" borderId="0" applyNumberFormat="0" applyBorder="0" applyAlignment="0" applyProtection="0">
      <alignment vertical="center"/>
    </xf>
    <xf numFmtId="0" fontId="6" fillId="16" borderId="0" applyNumberFormat="0" applyBorder="0" applyAlignment="0" applyProtection="0">
      <alignment vertical="center"/>
    </xf>
    <xf numFmtId="0" fontId="7" fillId="31" borderId="0" applyNumberFormat="0" applyBorder="0" applyAlignment="0" applyProtection="0">
      <alignment vertical="center"/>
    </xf>
    <xf numFmtId="0" fontId="7" fillId="28" borderId="0" applyNumberFormat="0" applyBorder="0" applyAlignment="0" applyProtection="0">
      <alignment vertical="center"/>
    </xf>
    <xf numFmtId="0" fontId="7" fillId="23" borderId="0" applyNumberFormat="0" applyBorder="0" applyAlignment="0" applyProtection="0">
      <alignment vertical="center"/>
    </xf>
    <xf numFmtId="0" fontId="7" fillId="8" borderId="0" applyNumberFormat="0" applyBorder="0" applyAlignment="0" applyProtection="0">
      <alignment vertical="center"/>
    </xf>
    <xf numFmtId="0" fontId="6" fillId="15" borderId="0" applyNumberFormat="0" applyBorder="0" applyAlignment="0" applyProtection="0">
      <alignment vertical="center"/>
    </xf>
    <xf numFmtId="0" fontId="6" fillId="22" borderId="0" applyNumberFormat="0" applyBorder="0" applyAlignment="0" applyProtection="0">
      <alignment vertical="center"/>
    </xf>
    <xf numFmtId="0" fontId="7" fillId="30" borderId="0" applyNumberFormat="0" applyBorder="0" applyAlignment="0" applyProtection="0">
      <alignment vertical="center"/>
    </xf>
    <xf numFmtId="0" fontId="7" fillId="12" borderId="0" applyNumberFormat="0" applyBorder="0" applyAlignment="0" applyProtection="0">
      <alignment vertical="center"/>
    </xf>
    <xf numFmtId="0" fontId="6" fillId="7" borderId="0" applyNumberFormat="0" applyBorder="0" applyAlignment="0" applyProtection="0">
      <alignment vertical="center"/>
    </xf>
    <xf numFmtId="0" fontId="7" fillId="14"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7" fillId="27" borderId="0" applyNumberFormat="0" applyBorder="0" applyAlignment="0" applyProtection="0">
      <alignment vertical="center"/>
    </xf>
    <xf numFmtId="0" fontId="6" fillId="10" borderId="0" applyNumberFormat="0" applyBorder="0" applyAlignment="0" applyProtection="0">
      <alignment vertical="center"/>
    </xf>
  </cellStyleXfs>
  <cellXfs count="16">
    <xf numFmtId="0" fontId="0" fillId="0" borderId="0" xfId="0">
      <alignment vertical="center"/>
    </xf>
    <xf numFmtId="0" fontId="0" fillId="0" borderId="0" xfId="0" applyFill="1" applyAlignment="1">
      <alignment horizontal="left" vertical="top"/>
    </xf>
    <xf numFmtId="0" fontId="0" fillId="0" borderId="0" xfId="0" applyFill="1" applyAlignment="1"/>
    <xf numFmtId="0" fontId="1" fillId="0" borderId="0" xfId="0" applyFont="1" applyFill="1" applyAlignment="1"/>
    <xf numFmtId="0" fontId="2" fillId="0" borderId="1" xfId="0" applyFont="1" applyFill="1" applyBorder="1" applyAlignment="1">
      <alignment horizontal="left" vertical="top"/>
    </xf>
    <xf numFmtId="0" fontId="0" fillId="0" borderId="2" xfId="0" applyFill="1" applyBorder="1" applyAlignment="1"/>
    <xf numFmtId="0" fontId="1" fillId="0" borderId="2" xfId="0" applyFont="1" applyFill="1" applyBorder="1" applyAlignment="1"/>
    <xf numFmtId="0" fontId="1" fillId="0" borderId="2" xfId="0" applyFont="1" applyFill="1" applyBorder="1" applyAlignment="1">
      <alignment horizontal="right"/>
    </xf>
    <xf numFmtId="0" fontId="2" fillId="0" borderId="0" xfId="0" applyFont="1" applyFill="1" applyAlignment="1">
      <alignment horizontal="left" vertical="top"/>
    </xf>
    <xf numFmtId="0" fontId="0" fillId="0" borderId="2" xfId="0" applyFill="1" applyBorder="1" applyAlignment="1">
      <alignment horizontal="left" vertical="top"/>
    </xf>
    <xf numFmtId="0" fontId="1" fillId="0" borderId="2" xfId="0" applyFont="1" applyFill="1" applyBorder="1" applyAlignment="1">
      <alignment horizontal="left" vertical="top"/>
    </xf>
    <xf numFmtId="0" fontId="0" fillId="0" borderId="2" xfId="0" applyFill="1" applyBorder="1" applyAlignment="1">
      <alignment horizontal="left" vertical="top"/>
    </xf>
    <xf numFmtId="0" fontId="2" fillId="0" borderId="2" xfId="0" applyFont="1" applyFill="1" applyBorder="1" applyAlignment="1">
      <alignment horizontal="left" vertical="top"/>
    </xf>
    <xf numFmtId="0" fontId="0" fillId="0" borderId="2" xfId="0" applyFill="1" applyBorder="1" applyAlignment="1"/>
    <xf numFmtId="0" fontId="1" fillId="0" borderId="2" xfId="0" applyFont="1" applyFill="1" applyBorder="1" applyAlignment="1"/>
    <xf numFmtId="0" fontId="2" fillId="0" borderId="2" xfId="0" applyFont="1" applyFill="1" applyBorder="1" applyAlignment="1">
      <alignment horizontal="left" vertical="top"/>
    </xf>
    <xf numFmtId="0" fontId="1" fillId="0" borderId="2" xfId="0" applyFont="1" applyFill="1" applyBorder="1" applyAlignment="1" quotePrefix="1">
      <alignment horizontal="righ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9"/>
  <sheetViews>
    <sheetView tabSelected="1" workbookViewId="0">
      <selection activeCell="D6" sqref="D6"/>
    </sheetView>
  </sheetViews>
  <sheetFormatPr defaultColWidth="9" defaultRowHeight="13.5"/>
  <cols>
    <col min="1" max="1" width="14.625" style="2" customWidth="1"/>
    <col min="2" max="2" width="7" style="2" customWidth="1"/>
    <col min="3" max="3" width="11.625" style="2" customWidth="1"/>
    <col min="4" max="4" width="24.25" style="2" customWidth="1"/>
    <col min="5" max="5" width="38" style="2" customWidth="1"/>
    <col min="6" max="6" width="12.375" style="2" customWidth="1"/>
    <col min="7" max="7" width="79.125" style="2" customWidth="1"/>
    <col min="8" max="8" width="14.375" style="2" customWidth="1"/>
    <col min="9" max="9" width="24.375" style="2" customWidth="1"/>
    <col min="10" max="10" width="34.125" style="2" customWidth="1"/>
    <col min="11" max="11" width="32.375" style="1" customWidth="1"/>
    <col min="12" max="12" width="22.75" style="2" customWidth="1"/>
    <col min="13" max="16384" width="9" style="2"/>
  </cols>
  <sheetData>
    <row r="1" s="1" customFormat="1" ht="22.5" customHeight="1" spans="1:12">
      <c r="A1" s="11" t="s">
        <v>0</v>
      </c>
      <c r="B1" s="12" t="s">
        <v>1</v>
      </c>
      <c r="C1" s="12" t="s">
        <v>2</v>
      </c>
      <c r="D1" s="12" t="s">
        <v>3</v>
      </c>
      <c r="E1" s="12" t="s">
        <v>4</v>
      </c>
      <c r="F1" s="12" t="s">
        <v>5</v>
      </c>
      <c r="G1" s="12" t="s">
        <v>6</v>
      </c>
      <c r="H1" s="12" t="s">
        <v>7</v>
      </c>
      <c r="I1" s="12" t="s">
        <v>8</v>
      </c>
      <c r="J1" s="12" t="s">
        <v>9</v>
      </c>
      <c r="K1" s="12" t="s">
        <v>10</v>
      </c>
      <c r="L1" s="15" t="s">
        <v>11</v>
      </c>
    </row>
    <row r="2" ht="22.5" customHeight="1" spans="1:12">
      <c r="A2" s="13" t="s">
        <v>12</v>
      </c>
      <c r="B2" s="5">
        <f>COUNTIF(C$2:C2,C2)</f>
        <v>1</v>
      </c>
      <c r="C2" s="5" t="s">
        <v>13</v>
      </c>
      <c r="D2" s="5" t="s">
        <v>14</v>
      </c>
      <c r="E2" s="5" t="s">
        <v>15</v>
      </c>
      <c r="F2" s="5" t="s">
        <v>16</v>
      </c>
      <c r="G2" s="5" t="s">
        <v>17</v>
      </c>
      <c r="H2" s="5">
        <v>831100</v>
      </c>
      <c r="I2" s="5" t="s">
        <v>18</v>
      </c>
      <c r="J2" s="5" t="s">
        <v>19</v>
      </c>
      <c r="K2" s="9" t="s">
        <v>20</v>
      </c>
      <c r="L2" s="5"/>
    </row>
    <row r="3" ht="22.5" customHeight="1" spans="1:12">
      <c r="A3" s="13" t="s">
        <v>21</v>
      </c>
      <c r="B3" s="5">
        <f>COUNTIF(C$2:C3,C3)</f>
        <v>2</v>
      </c>
      <c r="C3" s="5" t="s">
        <v>13</v>
      </c>
      <c r="D3" s="5" t="s">
        <v>22</v>
      </c>
      <c r="E3" s="5" t="s">
        <v>23</v>
      </c>
      <c r="F3" s="5" t="s">
        <v>16</v>
      </c>
      <c r="G3" s="5" t="s">
        <v>24</v>
      </c>
      <c r="H3" s="5">
        <v>723000</v>
      </c>
      <c r="I3" s="5" t="s">
        <v>25</v>
      </c>
      <c r="J3" s="5" t="s">
        <v>26</v>
      </c>
      <c r="K3" s="9" t="s">
        <v>20</v>
      </c>
      <c r="L3" s="5"/>
    </row>
    <row r="4" ht="22.5" customHeight="1" spans="1:12">
      <c r="A4" s="13" t="s">
        <v>27</v>
      </c>
      <c r="B4" s="5">
        <f>COUNTIF(C$2:C4,C4)</f>
        <v>3</v>
      </c>
      <c r="C4" s="5" t="s">
        <v>13</v>
      </c>
      <c r="D4" s="5" t="s">
        <v>28</v>
      </c>
      <c r="E4" s="5" t="s">
        <v>29</v>
      </c>
      <c r="F4" s="5" t="s">
        <v>16</v>
      </c>
      <c r="G4" s="5" t="s">
        <v>30</v>
      </c>
      <c r="H4" s="5">
        <v>454950</v>
      </c>
      <c r="I4" s="5" t="s">
        <v>31</v>
      </c>
      <c r="J4" s="5" t="s">
        <v>32</v>
      </c>
      <c r="K4" s="9" t="s">
        <v>20</v>
      </c>
      <c r="L4" s="5"/>
    </row>
    <row r="5" ht="22.5" customHeight="1" spans="1:12">
      <c r="A5" s="13" t="s">
        <v>33</v>
      </c>
      <c r="B5" s="5">
        <f>COUNTIF(C$2:C5,C5)</f>
        <v>4</v>
      </c>
      <c r="C5" s="5" t="s">
        <v>13</v>
      </c>
      <c r="D5" s="5" t="s">
        <v>34</v>
      </c>
      <c r="E5" s="5" t="s">
        <v>35</v>
      </c>
      <c r="F5" s="5" t="s">
        <v>36</v>
      </c>
      <c r="G5" s="5" t="s">
        <v>37</v>
      </c>
      <c r="H5" s="5">
        <v>243100</v>
      </c>
      <c r="I5" s="5" t="s">
        <v>38</v>
      </c>
      <c r="J5" s="5" t="s">
        <v>39</v>
      </c>
      <c r="K5" s="9" t="s">
        <v>20</v>
      </c>
      <c r="L5" s="5"/>
    </row>
    <row r="6" ht="21" customHeight="1" spans="1:12">
      <c r="A6" s="13" t="s">
        <v>40</v>
      </c>
      <c r="B6" s="5">
        <f>COUNTIF(C$2:C6,C6)</f>
        <v>5</v>
      </c>
      <c r="C6" s="5" t="s">
        <v>13</v>
      </c>
      <c r="D6" s="5" t="s">
        <v>41</v>
      </c>
      <c r="E6" s="5" t="s">
        <v>42</v>
      </c>
      <c r="F6" s="5" t="s">
        <v>43</v>
      </c>
      <c r="G6" s="5" t="s">
        <v>44</v>
      </c>
      <c r="H6" s="5">
        <v>234300</v>
      </c>
      <c r="I6" s="5" t="s">
        <v>45</v>
      </c>
      <c r="J6" s="5" t="s">
        <v>46</v>
      </c>
      <c r="K6" s="9" t="s">
        <v>20</v>
      </c>
      <c r="L6" s="5"/>
    </row>
    <row r="7" ht="22.5" customHeight="1" spans="1:12">
      <c r="A7" s="13" t="s">
        <v>47</v>
      </c>
      <c r="B7" s="5">
        <f>COUNTIF(C$2:C7,C7)</f>
        <v>6</v>
      </c>
      <c r="C7" s="5" t="s">
        <v>13</v>
      </c>
      <c r="D7" s="5" t="s">
        <v>48</v>
      </c>
      <c r="E7" s="5" t="s">
        <v>49</v>
      </c>
      <c r="F7" s="5" t="s">
        <v>50</v>
      </c>
      <c r="G7" s="5" t="s">
        <v>51</v>
      </c>
      <c r="H7" s="5">
        <v>245000</v>
      </c>
      <c r="I7" s="5" t="s">
        <v>52</v>
      </c>
      <c r="J7" s="5" t="s">
        <v>53</v>
      </c>
      <c r="K7" s="9" t="s">
        <v>20</v>
      </c>
      <c r="L7" s="5"/>
    </row>
    <row r="8" ht="22.5" customHeight="1" spans="1:12">
      <c r="A8" s="13" t="s">
        <v>54</v>
      </c>
      <c r="B8" s="5">
        <f>COUNTIF(C$2:C8,C8)</f>
        <v>7</v>
      </c>
      <c r="C8" s="5" t="s">
        <v>13</v>
      </c>
      <c r="D8" s="5" t="s">
        <v>55</v>
      </c>
      <c r="E8" s="5" t="s">
        <v>56</v>
      </c>
      <c r="F8" s="5" t="s">
        <v>16</v>
      </c>
      <c r="G8" s="5" t="s">
        <v>57</v>
      </c>
      <c r="H8" s="5">
        <v>241100</v>
      </c>
      <c r="I8" s="5" t="s">
        <v>58</v>
      </c>
      <c r="J8" s="5" t="s">
        <v>59</v>
      </c>
      <c r="K8" s="9" t="s">
        <v>20</v>
      </c>
      <c r="L8" s="5"/>
    </row>
    <row r="9" ht="22.5" customHeight="1" spans="1:12">
      <c r="A9" s="13" t="s">
        <v>60</v>
      </c>
      <c r="B9" s="5">
        <f>COUNTIF(C$2:C9,C9)</f>
        <v>8</v>
      </c>
      <c r="C9" s="5" t="s">
        <v>13</v>
      </c>
      <c r="D9" s="5" t="s">
        <v>61</v>
      </c>
      <c r="E9" s="5" t="s">
        <v>62</v>
      </c>
      <c r="F9" s="5" t="s">
        <v>16</v>
      </c>
      <c r="G9" s="5" t="s">
        <v>63</v>
      </c>
      <c r="H9" s="5">
        <v>835100</v>
      </c>
      <c r="I9" s="5" t="s">
        <v>64</v>
      </c>
      <c r="J9" s="5" t="s">
        <v>65</v>
      </c>
      <c r="K9" s="9" t="s">
        <v>20</v>
      </c>
      <c r="L9" s="5"/>
    </row>
    <row r="10" ht="22.5" customHeight="1" spans="1:12">
      <c r="A10" s="13" t="s">
        <v>66</v>
      </c>
      <c r="B10" s="5">
        <f>COUNTIF(C$2:C10,C10)</f>
        <v>9</v>
      </c>
      <c r="C10" s="5" t="s">
        <v>13</v>
      </c>
      <c r="D10" s="5" t="s">
        <v>67</v>
      </c>
      <c r="E10" s="5" t="s">
        <v>68</v>
      </c>
      <c r="F10" s="5" t="s">
        <v>69</v>
      </c>
      <c r="G10" s="5" t="s">
        <v>70</v>
      </c>
      <c r="H10" s="5">
        <v>231501</v>
      </c>
      <c r="I10" s="5" t="s">
        <v>71</v>
      </c>
      <c r="J10" s="5" t="s">
        <v>72</v>
      </c>
      <c r="K10" s="9" t="s">
        <v>20</v>
      </c>
      <c r="L10" s="5"/>
    </row>
    <row r="11" ht="22.5" customHeight="1" spans="1:12">
      <c r="A11" s="13" t="s">
        <v>73</v>
      </c>
      <c r="B11" s="5">
        <f>COUNTIF(C$2:C11,C11)</f>
        <v>10</v>
      </c>
      <c r="C11" s="5" t="s">
        <v>13</v>
      </c>
      <c r="D11" s="5" t="s">
        <v>74</v>
      </c>
      <c r="E11" s="5" t="s">
        <v>75</v>
      </c>
      <c r="F11" s="5" t="s">
        <v>16</v>
      </c>
      <c r="G11" s="5" t="s">
        <v>76</v>
      </c>
      <c r="H11" s="5">
        <v>843000</v>
      </c>
      <c r="I11" s="5" t="s">
        <v>77</v>
      </c>
      <c r="J11" s="5" t="s">
        <v>78</v>
      </c>
      <c r="K11" s="9" t="s">
        <v>20</v>
      </c>
      <c r="L11" s="5"/>
    </row>
    <row r="12" ht="22.5" customHeight="1" spans="1:12">
      <c r="A12" s="13" t="s">
        <v>79</v>
      </c>
      <c r="B12" s="5">
        <f>COUNTIF(C$2:C12,C12)</f>
        <v>11</v>
      </c>
      <c r="C12" s="5" t="s">
        <v>13</v>
      </c>
      <c r="D12" s="5" t="s">
        <v>80</v>
      </c>
      <c r="E12" s="5" t="s">
        <v>81</v>
      </c>
      <c r="F12" s="5" t="s">
        <v>82</v>
      </c>
      <c r="G12" s="5" t="s">
        <v>83</v>
      </c>
      <c r="H12" s="5">
        <v>271600</v>
      </c>
      <c r="I12" s="5" t="s">
        <v>84</v>
      </c>
      <c r="J12" s="5" t="s">
        <v>85</v>
      </c>
      <c r="K12" s="9" t="s">
        <v>20</v>
      </c>
      <c r="L12" s="5"/>
    </row>
    <row r="13" ht="22.5" customHeight="1" spans="1:12">
      <c r="A13" s="13" t="s">
        <v>86</v>
      </c>
      <c r="B13" s="5">
        <f>COUNTIF(C$2:C13,C13)</f>
        <v>12</v>
      </c>
      <c r="C13" s="5" t="s">
        <v>13</v>
      </c>
      <c r="D13" s="5" t="s">
        <v>87</v>
      </c>
      <c r="E13" s="5" t="s">
        <v>88</v>
      </c>
      <c r="F13" s="5" t="s">
        <v>50</v>
      </c>
      <c r="G13" s="5" t="s">
        <v>89</v>
      </c>
      <c r="H13" s="5">
        <v>242800</v>
      </c>
      <c r="I13" s="5" t="s">
        <v>90</v>
      </c>
      <c r="J13" s="5" t="s">
        <v>91</v>
      </c>
      <c r="K13" s="9" t="s">
        <v>20</v>
      </c>
      <c r="L13" s="5"/>
    </row>
    <row r="14" ht="22.5" customHeight="1" spans="1:12">
      <c r="A14" s="13" t="s">
        <v>92</v>
      </c>
      <c r="B14" s="5">
        <f>COUNTIF(C$2:C14,C14)</f>
        <v>13</v>
      </c>
      <c r="C14" s="5" t="s">
        <v>13</v>
      </c>
      <c r="D14" s="5" t="s">
        <v>93</v>
      </c>
      <c r="E14" s="5" t="s">
        <v>94</v>
      </c>
      <c r="F14" s="5" t="s">
        <v>16</v>
      </c>
      <c r="G14" s="5" t="s">
        <v>95</v>
      </c>
      <c r="H14" s="5">
        <v>241000</v>
      </c>
      <c r="I14" s="5" t="s">
        <v>96</v>
      </c>
      <c r="J14" s="5" t="s">
        <v>97</v>
      </c>
      <c r="K14" s="9" t="s">
        <v>20</v>
      </c>
      <c r="L14" s="5"/>
    </row>
    <row r="15" ht="22.5" customHeight="1" spans="1:12">
      <c r="A15" s="13" t="s">
        <v>98</v>
      </c>
      <c r="B15" s="5">
        <f>COUNTIF(C$2:C15,C15)</f>
        <v>14</v>
      </c>
      <c r="C15" s="5" t="s">
        <v>13</v>
      </c>
      <c r="D15" s="5" t="s">
        <v>99</v>
      </c>
      <c r="E15" s="5" t="s">
        <v>100</v>
      </c>
      <c r="F15" s="5" t="s">
        <v>101</v>
      </c>
      <c r="G15" s="5" t="s">
        <v>102</v>
      </c>
      <c r="H15" s="5">
        <v>230000</v>
      </c>
      <c r="I15" s="5" t="s">
        <v>103</v>
      </c>
      <c r="J15" s="5" t="s">
        <v>104</v>
      </c>
      <c r="K15" s="9" t="s">
        <v>20</v>
      </c>
      <c r="L15" s="5"/>
    </row>
    <row r="16" ht="22.5" customHeight="1" spans="1:12">
      <c r="A16" s="13" t="s">
        <v>105</v>
      </c>
      <c r="B16" s="5">
        <f>COUNTIF(C$2:C16,C16)</f>
        <v>15</v>
      </c>
      <c r="C16" s="5" t="s">
        <v>13</v>
      </c>
      <c r="D16" s="5" t="s">
        <v>106</v>
      </c>
      <c r="E16" s="5" t="s">
        <v>107</v>
      </c>
      <c r="F16" s="5" t="s">
        <v>108</v>
      </c>
      <c r="G16" s="5" t="s">
        <v>109</v>
      </c>
      <c r="H16" s="5">
        <v>237000</v>
      </c>
      <c r="I16" s="5" t="s">
        <v>110</v>
      </c>
      <c r="J16" s="5" t="s">
        <v>111</v>
      </c>
      <c r="K16" s="9" t="s">
        <v>20</v>
      </c>
      <c r="L16" s="5"/>
    </row>
    <row r="17" s="3" customFormat="1" ht="22.5" customHeight="1" spans="1:12">
      <c r="A17" s="14" t="s">
        <v>112</v>
      </c>
      <c r="B17" s="6">
        <f>COUNTIF(C$2:C17,C17)</f>
        <v>16</v>
      </c>
      <c r="C17" s="6" t="s">
        <v>13</v>
      </c>
      <c r="D17" s="6" t="s">
        <v>113</v>
      </c>
      <c r="E17" s="6" t="s">
        <v>114</v>
      </c>
      <c r="F17" s="6" t="s">
        <v>16</v>
      </c>
      <c r="G17" s="6" t="s">
        <v>115</v>
      </c>
      <c r="H17" s="6">
        <v>236700</v>
      </c>
      <c r="I17" s="6" t="s">
        <v>116</v>
      </c>
      <c r="J17" s="6" t="s">
        <v>117</v>
      </c>
      <c r="K17" s="10" t="s">
        <v>20</v>
      </c>
      <c r="L17" s="6"/>
    </row>
    <row r="18" ht="22.5" customHeight="1" spans="1:12">
      <c r="A18" s="13" t="s">
        <v>118</v>
      </c>
      <c r="B18" s="5">
        <f>COUNTIF(C$2:C18,C18)</f>
        <v>17</v>
      </c>
      <c r="C18" s="5" t="s">
        <v>13</v>
      </c>
      <c r="D18" s="5" t="s">
        <v>119</v>
      </c>
      <c r="E18" s="5" t="s">
        <v>120</v>
      </c>
      <c r="F18" s="5" t="s">
        <v>121</v>
      </c>
      <c r="G18" s="5" t="s">
        <v>122</v>
      </c>
      <c r="H18" s="5">
        <v>242000</v>
      </c>
      <c r="I18" s="5" t="s">
        <v>123</v>
      </c>
      <c r="J18" s="5" t="s">
        <v>124</v>
      </c>
      <c r="K18" s="9" t="s">
        <v>20</v>
      </c>
      <c r="L18" s="5"/>
    </row>
    <row r="19" ht="22.5" customHeight="1" spans="1:12">
      <c r="A19" s="13" t="s">
        <v>125</v>
      </c>
      <c r="B19" s="5">
        <f>COUNTIF(C$2:C19,C19)</f>
        <v>18</v>
      </c>
      <c r="C19" s="5" t="s">
        <v>13</v>
      </c>
      <c r="D19" s="5" t="s">
        <v>126</v>
      </c>
      <c r="E19" s="5" t="s">
        <v>127</v>
      </c>
      <c r="F19" s="5" t="s">
        <v>16</v>
      </c>
      <c r="G19" s="5" t="s">
        <v>128</v>
      </c>
      <c r="H19" s="5">
        <v>233100</v>
      </c>
      <c r="I19" s="5" t="s">
        <v>129</v>
      </c>
      <c r="J19" s="5" t="s">
        <v>130</v>
      </c>
      <c r="K19" s="9" t="s">
        <v>20</v>
      </c>
      <c r="L19" s="5"/>
    </row>
    <row r="20" s="3" customFormat="1" ht="22.5" customHeight="1" spans="1:12">
      <c r="A20" s="14" t="s">
        <v>131</v>
      </c>
      <c r="B20" s="6">
        <f>COUNTIF(C$2:C20,C20)</f>
        <v>19</v>
      </c>
      <c r="C20" s="6" t="s">
        <v>13</v>
      </c>
      <c r="D20" s="6" t="s">
        <v>132</v>
      </c>
      <c r="E20" s="6" t="s">
        <v>133</v>
      </c>
      <c r="F20" s="6" t="s">
        <v>134</v>
      </c>
      <c r="G20" s="6" t="s">
        <v>135</v>
      </c>
      <c r="H20" s="6">
        <v>646000</v>
      </c>
      <c r="I20" s="6" t="s">
        <v>136</v>
      </c>
      <c r="J20" s="6" t="s">
        <v>137</v>
      </c>
      <c r="K20" s="10" t="s">
        <v>20</v>
      </c>
      <c r="L20" s="6"/>
    </row>
    <row r="21" ht="22.5" customHeight="1" spans="1:12">
      <c r="A21" s="13" t="s">
        <v>138</v>
      </c>
      <c r="B21" s="5">
        <f>COUNTIF(C$2:C21,C21)</f>
        <v>20</v>
      </c>
      <c r="C21" s="5" t="s">
        <v>13</v>
      </c>
      <c r="D21" s="5" t="s">
        <v>139</v>
      </c>
      <c r="E21" s="5" t="s">
        <v>140</v>
      </c>
      <c r="F21" s="5" t="s">
        <v>141</v>
      </c>
      <c r="G21" s="5" t="s">
        <v>142</v>
      </c>
      <c r="H21" s="5">
        <v>230000</v>
      </c>
      <c r="I21" s="5" t="s">
        <v>143</v>
      </c>
      <c r="J21" s="5" t="s">
        <v>144</v>
      </c>
      <c r="K21" s="9" t="s">
        <v>20</v>
      </c>
      <c r="L21" s="5"/>
    </row>
    <row r="22" ht="22.5" customHeight="1" spans="1:12">
      <c r="A22" s="13" t="s">
        <v>145</v>
      </c>
      <c r="B22" s="5">
        <f>COUNTIF(C$2:C22,C22)</f>
        <v>21</v>
      </c>
      <c r="C22" s="5" t="s">
        <v>13</v>
      </c>
      <c r="D22" s="5" t="s">
        <v>146</v>
      </c>
      <c r="E22" s="5" t="s">
        <v>147</v>
      </c>
      <c r="F22" s="5" t="s">
        <v>148</v>
      </c>
      <c r="G22" s="5" t="s">
        <v>149</v>
      </c>
      <c r="H22" s="5">
        <v>246000</v>
      </c>
      <c r="I22" s="5" t="s">
        <v>150</v>
      </c>
      <c r="J22" s="5" t="s">
        <v>151</v>
      </c>
      <c r="K22" s="9" t="s">
        <v>20</v>
      </c>
      <c r="L22" s="5"/>
    </row>
    <row r="23" ht="22.5" customHeight="1" spans="1:12">
      <c r="A23" s="13" t="s">
        <v>152</v>
      </c>
      <c r="B23" s="5">
        <f>COUNTIF(C$2:C23,C23)</f>
        <v>22</v>
      </c>
      <c r="C23" s="5" t="s">
        <v>13</v>
      </c>
      <c r="D23" s="5" t="s">
        <v>153</v>
      </c>
      <c r="E23" s="5" t="s">
        <v>154</v>
      </c>
      <c r="F23" s="5" t="s">
        <v>69</v>
      </c>
      <c r="G23" s="5" t="s">
        <v>155</v>
      </c>
      <c r="H23" s="5">
        <v>233600</v>
      </c>
      <c r="I23" s="5" t="s">
        <v>156</v>
      </c>
      <c r="J23" s="5" t="s">
        <v>157</v>
      </c>
      <c r="K23" s="9" t="s">
        <v>20</v>
      </c>
      <c r="L23" s="5"/>
    </row>
    <row r="24" ht="22.5" customHeight="1" spans="1:12">
      <c r="A24" s="13" t="s">
        <v>158</v>
      </c>
      <c r="B24" s="5">
        <f>COUNTIF(C$2:C24,C24)</f>
        <v>23</v>
      </c>
      <c r="C24" s="5" t="s">
        <v>13</v>
      </c>
      <c r="D24" s="5" t="s">
        <v>159</v>
      </c>
      <c r="E24" s="5" t="s">
        <v>160</v>
      </c>
      <c r="F24" s="5" t="s">
        <v>161</v>
      </c>
      <c r="G24" s="5" t="s">
        <v>162</v>
      </c>
      <c r="H24" s="5">
        <v>234200</v>
      </c>
      <c r="I24" s="5" t="s">
        <v>163</v>
      </c>
      <c r="J24" s="5" t="s">
        <v>164</v>
      </c>
      <c r="K24" s="9" t="s">
        <v>165</v>
      </c>
      <c r="L24" s="5"/>
    </row>
    <row r="25" ht="22.5" customHeight="1" spans="1:12">
      <c r="A25" s="13" t="s">
        <v>166</v>
      </c>
      <c r="B25" s="5">
        <f>COUNTIF(C$2:C25,C25)</f>
        <v>24</v>
      </c>
      <c r="C25" s="5" t="s">
        <v>13</v>
      </c>
      <c r="D25" s="5" t="s">
        <v>167</v>
      </c>
      <c r="E25" s="5" t="s">
        <v>15</v>
      </c>
      <c r="F25" s="5" t="s">
        <v>16</v>
      </c>
      <c r="G25" s="5" t="s">
        <v>17</v>
      </c>
      <c r="H25" s="5">
        <v>831100</v>
      </c>
      <c r="I25" s="5" t="s">
        <v>18</v>
      </c>
      <c r="J25" s="5" t="s">
        <v>168</v>
      </c>
      <c r="K25" s="9" t="s">
        <v>20</v>
      </c>
      <c r="L25" s="5"/>
    </row>
    <row r="26" ht="22.5" customHeight="1" spans="1:12">
      <c r="A26" s="13" t="s">
        <v>169</v>
      </c>
      <c r="B26" s="5">
        <f>COUNTIF(C$2:C26,C26)</f>
        <v>25</v>
      </c>
      <c r="C26" s="5" t="s">
        <v>13</v>
      </c>
      <c r="D26" s="5" t="s">
        <v>170</v>
      </c>
      <c r="E26" s="5" t="s">
        <v>171</v>
      </c>
      <c r="F26" s="5" t="s">
        <v>50</v>
      </c>
      <c r="G26" s="5" t="s">
        <v>172</v>
      </c>
      <c r="H26" s="5">
        <v>246600</v>
      </c>
      <c r="I26" s="5" t="s">
        <v>173</v>
      </c>
      <c r="J26" s="5" t="s">
        <v>174</v>
      </c>
      <c r="K26" s="9" t="s">
        <v>20</v>
      </c>
      <c r="L26" s="5"/>
    </row>
    <row r="27" ht="22.5" customHeight="1" spans="1:12">
      <c r="A27" s="13" t="s">
        <v>175</v>
      </c>
      <c r="B27" s="5">
        <f>COUNTIF(C$2:C27,C27)</f>
        <v>26</v>
      </c>
      <c r="C27" s="5" t="s">
        <v>13</v>
      </c>
      <c r="D27" s="5" t="s">
        <v>176</v>
      </c>
      <c r="E27" s="5" t="s">
        <v>177</v>
      </c>
      <c r="F27" s="5" t="s">
        <v>178</v>
      </c>
      <c r="G27" s="5" t="s">
        <v>179</v>
      </c>
      <c r="H27" s="5">
        <v>239300</v>
      </c>
      <c r="I27" s="5" t="s">
        <v>180</v>
      </c>
      <c r="J27" s="5" t="s">
        <v>181</v>
      </c>
      <c r="K27" s="9" t="s">
        <v>20</v>
      </c>
      <c r="L27" s="5"/>
    </row>
    <row r="28" ht="22.5" customHeight="1" spans="1:12">
      <c r="A28" s="13" t="s">
        <v>182</v>
      </c>
      <c r="B28" s="5">
        <f>COUNTIF(C$2:C28,C28)</f>
        <v>27</v>
      </c>
      <c r="C28" s="5" t="s">
        <v>13</v>
      </c>
      <c r="D28" s="5" t="s">
        <v>183</v>
      </c>
      <c r="E28" s="5" t="s">
        <v>184</v>
      </c>
      <c r="F28" s="5" t="s">
        <v>185</v>
      </c>
      <c r="G28" s="5" t="s">
        <v>186</v>
      </c>
      <c r="H28" s="5">
        <v>238001</v>
      </c>
      <c r="I28" s="5" t="s">
        <v>187</v>
      </c>
      <c r="J28" s="5" t="s">
        <v>188</v>
      </c>
      <c r="K28" s="9" t="s">
        <v>20</v>
      </c>
      <c r="L28" s="5"/>
    </row>
    <row r="29" ht="22.5" customHeight="1" spans="1:12">
      <c r="A29" s="13" t="s">
        <v>189</v>
      </c>
      <c r="B29" s="5">
        <f>COUNTIF(C$2:C29,C29)</f>
        <v>28</v>
      </c>
      <c r="C29" s="5" t="s">
        <v>13</v>
      </c>
      <c r="D29" s="5" t="s">
        <v>190</v>
      </c>
      <c r="E29" s="5" t="s">
        <v>191</v>
      </c>
      <c r="F29" s="5" t="s">
        <v>16</v>
      </c>
      <c r="G29" s="5" t="s">
        <v>192</v>
      </c>
      <c r="H29" s="5">
        <v>236000</v>
      </c>
      <c r="I29" s="5" t="s">
        <v>193</v>
      </c>
      <c r="J29" s="5" t="s">
        <v>194</v>
      </c>
      <c r="K29" s="9" t="s">
        <v>20</v>
      </c>
      <c r="L29" s="5"/>
    </row>
    <row r="30" ht="22.5" customHeight="1" spans="1:12">
      <c r="A30" s="13" t="s">
        <v>195</v>
      </c>
      <c r="B30" s="5">
        <f>COUNTIF(C$2:C30,C30)</f>
        <v>29</v>
      </c>
      <c r="C30" s="5" t="s">
        <v>13</v>
      </c>
      <c r="D30" s="5" t="s">
        <v>196</v>
      </c>
      <c r="E30" s="5" t="s">
        <v>197</v>
      </c>
      <c r="F30" s="5" t="s">
        <v>16</v>
      </c>
      <c r="G30" s="5" t="s">
        <v>198</v>
      </c>
      <c r="H30" s="5">
        <v>810001</v>
      </c>
      <c r="I30" s="5" t="s">
        <v>199</v>
      </c>
      <c r="J30" s="5" t="s">
        <v>200</v>
      </c>
      <c r="K30" s="9" t="s">
        <v>20</v>
      </c>
      <c r="L30" s="5"/>
    </row>
    <row r="31" ht="22.5" customHeight="1" spans="1:12">
      <c r="A31" s="13" t="s">
        <v>201</v>
      </c>
      <c r="B31" s="5">
        <f>COUNTIF(C$2:C31,C31)</f>
        <v>30</v>
      </c>
      <c r="C31" s="5" t="s">
        <v>13</v>
      </c>
      <c r="D31" s="5" t="s">
        <v>202</v>
      </c>
      <c r="E31" s="5" t="s">
        <v>203</v>
      </c>
      <c r="F31" s="5" t="s">
        <v>204</v>
      </c>
      <c r="G31" s="5" t="s">
        <v>205</v>
      </c>
      <c r="H31" s="5">
        <v>221700</v>
      </c>
      <c r="I31" s="5" t="s">
        <v>206</v>
      </c>
      <c r="J31" s="5" t="s">
        <v>207</v>
      </c>
      <c r="K31" s="9" t="s">
        <v>165</v>
      </c>
      <c r="L31" s="5"/>
    </row>
    <row r="32" ht="22.5" customHeight="1" spans="1:12">
      <c r="A32" s="13" t="s">
        <v>208</v>
      </c>
      <c r="B32" s="5">
        <f>COUNTIF(C$2:C32,C32)</f>
        <v>31</v>
      </c>
      <c r="C32" s="5" t="s">
        <v>13</v>
      </c>
      <c r="D32" s="5" t="s">
        <v>209</v>
      </c>
      <c r="E32" s="5" t="s">
        <v>210</v>
      </c>
      <c r="F32" s="5" t="s">
        <v>211</v>
      </c>
      <c r="G32" s="5" t="s">
        <v>212</v>
      </c>
      <c r="H32" s="5">
        <v>239200</v>
      </c>
      <c r="I32" s="5" t="s">
        <v>213</v>
      </c>
      <c r="J32" s="5" t="s">
        <v>214</v>
      </c>
      <c r="K32" s="9" t="s">
        <v>20</v>
      </c>
      <c r="L32" s="5"/>
    </row>
    <row r="33" s="3" customFormat="1" ht="22.5" customHeight="1" spans="1:12">
      <c r="A33" s="14" t="s">
        <v>215</v>
      </c>
      <c r="B33" s="6">
        <f>COUNTIF(C$2:C33,C33)</f>
        <v>32</v>
      </c>
      <c r="C33" s="6" t="s">
        <v>13</v>
      </c>
      <c r="D33" s="6" t="s">
        <v>216</v>
      </c>
      <c r="E33" s="6" t="s">
        <v>217</v>
      </c>
      <c r="F33" s="6" t="s">
        <v>218</v>
      </c>
      <c r="G33" s="6" t="s">
        <v>219</v>
      </c>
      <c r="H33" s="6">
        <v>53000</v>
      </c>
      <c r="I33" s="6" t="s">
        <v>220</v>
      </c>
      <c r="J33" s="6" t="s">
        <v>221</v>
      </c>
      <c r="K33" s="10" t="s">
        <v>20</v>
      </c>
      <c r="L33" s="6"/>
    </row>
    <row r="34" ht="22.5" customHeight="1" spans="1:12">
      <c r="A34" s="13" t="s">
        <v>222</v>
      </c>
      <c r="B34" s="5">
        <f>COUNTIF(C$2:C34,C34)</f>
        <v>33</v>
      </c>
      <c r="C34" s="5" t="s">
        <v>13</v>
      </c>
      <c r="D34" s="5" t="s">
        <v>223</v>
      </c>
      <c r="E34" s="5" t="s">
        <v>75</v>
      </c>
      <c r="F34" s="5" t="s">
        <v>16</v>
      </c>
      <c r="G34" s="5" t="s">
        <v>76</v>
      </c>
      <c r="H34" s="5">
        <v>843000</v>
      </c>
      <c r="I34" s="5" t="s">
        <v>77</v>
      </c>
      <c r="J34" s="5" t="s">
        <v>224</v>
      </c>
      <c r="K34" s="9" t="s">
        <v>20</v>
      </c>
      <c r="L34" s="5"/>
    </row>
    <row r="35" ht="22.5" customHeight="1" spans="1:12">
      <c r="A35" s="13" t="s">
        <v>225</v>
      </c>
      <c r="B35" s="5">
        <f>COUNTIF(C$2:C35,C35)</f>
        <v>34</v>
      </c>
      <c r="C35" s="5" t="s">
        <v>13</v>
      </c>
      <c r="D35" s="5" t="s">
        <v>226</v>
      </c>
      <c r="E35" s="5" t="s">
        <v>227</v>
      </c>
      <c r="F35" s="5" t="s">
        <v>69</v>
      </c>
      <c r="G35" s="5" t="s">
        <v>228</v>
      </c>
      <c r="H35" s="5">
        <v>235300</v>
      </c>
      <c r="I35" s="5" t="s">
        <v>229</v>
      </c>
      <c r="J35" s="5" t="s">
        <v>230</v>
      </c>
      <c r="K35" s="9" t="s">
        <v>20</v>
      </c>
      <c r="L35" s="5"/>
    </row>
    <row r="36" ht="22.5" customHeight="1" spans="1:12">
      <c r="A36" s="13" t="s">
        <v>231</v>
      </c>
      <c r="B36" s="5">
        <f>COUNTIF(C$2:C36,C36)</f>
        <v>35</v>
      </c>
      <c r="C36" s="5" t="s">
        <v>13</v>
      </c>
      <c r="D36" s="5" t="s">
        <v>232</v>
      </c>
      <c r="E36" s="5" t="s">
        <v>233</v>
      </c>
      <c r="F36" s="5" t="s">
        <v>234</v>
      </c>
      <c r="G36" s="5" t="s">
        <v>235</v>
      </c>
      <c r="H36" s="5">
        <v>243000</v>
      </c>
      <c r="I36" s="5" t="s">
        <v>236</v>
      </c>
      <c r="J36" s="5" t="s">
        <v>237</v>
      </c>
      <c r="K36" s="9" t="s">
        <v>20</v>
      </c>
      <c r="L36" s="5"/>
    </row>
    <row r="37" ht="22.5" customHeight="1" spans="1:12">
      <c r="A37" s="13" t="s">
        <v>238</v>
      </c>
      <c r="B37" s="5">
        <f>COUNTIF(C$2:C37,C37)</f>
        <v>36</v>
      </c>
      <c r="C37" s="5" t="s">
        <v>13</v>
      </c>
      <c r="D37" s="5" t="s">
        <v>239</v>
      </c>
      <c r="E37" s="5" t="s">
        <v>240</v>
      </c>
      <c r="F37" s="5" t="s">
        <v>241</v>
      </c>
      <c r="G37" s="5" t="s">
        <v>242</v>
      </c>
      <c r="H37" s="5">
        <v>535400</v>
      </c>
      <c r="I37" s="5" t="s">
        <v>243</v>
      </c>
      <c r="J37" s="5" t="s">
        <v>244</v>
      </c>
      <c r="K37" s="9" t="s">
        <v>20</v>
      </c>
      <c r="L37" s="5"/>
    </row>
    <row r="38" ht="22.5" customHeight="1" spans="1:12">
      <c r="A38" s="13" t="s">
        <v>245</v>
      </c>
      <c r="B38" s="5">
        <f>COUNTIF(C$2:C38,C38)</f>
        <v>37</v>
      </c>
      <c r="C38" s="5" t="s">
        <v>13</v>
      </c>
      <c r="D38" s="5" t="s">
        <v>246</v>
      </c>
      <c r="E38" s="5" t="s">
        <v>247</v>
      </c>
      <c r="F38" s="5" t="s">
        <v>248</v>
      </c>
      <c r="G38" s="5" t="s">
        <v>249</v>
      </c>
      <c r="H38" s="5">
        <v>246100</v>
      </c>
      <c r="I38" s="5" t="s">
        <v>250</v>
      </c>
      <c r="J38" s="5" t="s">
        <v>251</v>
      </c>
      <c r="K38" s="9" t="s">
        <v>20</v>
      </c>
      <c r="L38" s="5"/>
    </row>
    <row r="39" ht="22.5" customHeight="1" spans="1:12">
      <c r="A39" s="13" t="s">
        <v>252</v>
      </c>
      <c r="B39" s="5">
        <f>COUNTIF(C$2:C39,C39)</f>
        <v>38</v>
      </c>
      <c r="C39" s="5" t="s">
        <v>13</v>
      </c>
      <c r="D39" s="5" t="s">
        <v>253</v>
      </c>
      <c r="E39" s="5" t="s">
        <v>254</v>
      </c>
      <c r="F39" s="5" t="s">
        <v>255</v>
      </c>
      <c r="G39" s="5" t="s">
        <v>256</v>
      </c>
      <c r="H39" s="5">
        <v>242200</v>
      </c>
      <c r="I39" s="5" t="s">
        <v>257</v>
      </c>
      <c r="J39" s="5" t="s">
        <v>258</v>
      </c>
      <c r="K39" s="9" t="s">
        <v>20</v>
      </c>
      <c r="L39" s="5"/>
    </row>
    <row r="40" ht="22.5" customHeight="1" spans="1:12">
      <c r="A40" s="13" t="s">
        <v>259</v>
      </c>
      <c r="B40" s="5">
        <f>COUNTIF(C$2:C40,C40)</f>
        <v>39</v>
      </c>
      <c r="C40" s="5" t="s">
        <v>13</v>
      </c>
      <c r="D40" s="5" t="s">
        <v>260</v>
      </c>
      <c r="E40" s="5" t="s">
        <v>261</v>
      </c>
      <c r="F40" s="5" t="s">
        <v>16</v>
      </c>
      <c r="G40" s="5" t="s">
        <v>262</v>
      </c>
      <c r="H40" s="5">
        <v>242600</v>
      </c>
      <c r="I40" s="5" t="s">
        <v>263</v>
      </c>
      <c r="J40" s="5" t="s">
        <v>264</v>
      </c>
      <c r="K40" s="9" t="s">
        <v>20</v>
      </c>
      <c r="L40" s="5"/>
    </row>
    <row r="41" ht="15" customHeight="1" spans="1:12">
      <c r="A41" s="13" t="s">
        <v>265</v>
      </c>
      <c r="B41" s="5">
        <f>COUNTIF(C$2:C41,C41)</f>
        <v>40</v>
      </c>
      <c r="C41" s="5" t="s">
        <v>13</v>
      </c>
      <c r="D41" s="5" t="s">
        <v>266</v>
      </c>
      <c r="E41" s="5" t="s">
        <v>267</v>
      </c>
      <c r="F41" s="5" t="s">
        <v>268</v>
      </c>
      <c r="G41" s="5" t="s">
        <v>269</v>
      </c>
      <c r="H41" s="5">
        <v>300300</v>
      </c>
      <c r="I41" s="5" t="s">
        <v>270</v>
      </c>
      <c r="J41" s="5" t="s">
        <v>271</v>
      </c>
      <c r="K41" s="9" t="s">
        <v>272</v>
      </c>
      <c r="L41" s="5"/>
    </row>
    <row r="42" ht="25" customHeight="1" spans="1:12">
      <c r="A42" s="13" t="s">
        <v>273</v>
      </c>
      <c r="B42" s="5">
        <f>COUNTIF(C$2:C42,C42)</f>
        <v>41</v>
      </c>
      <c r="C42" s="5" t="s">
        <v>13</v>
      </c>
      <c r="D42" s="5" t="s">
        <v>274</v>
      </c>
      <c r="E42" s="5" t="s">
        <v>275</v>
      </c>
      <c r="F42" s="5" t="s">
        <v>16</v>
      </c>
      <c r="G42" s="5" t="s">
        <v>276</v>
      </c>
      <c r="H42" s="5">
        <v>134100</v>
      </c>
      <c r="I42" s="5" t="s">
        <v>277</v>
      </c>
      <c r="J42" s="5" t="s">
        <v>278</v>
      </c>
      <c r="K42" s="9" t="s">
        <v>20</v>
      </c>
      <c r="L42" s="5"/>
    </row>
    <row r="43" ht="22.5" customHeight="1" spans="1:12">
      <c r="A43" s="13" t="s">
        <v>279</v>
      </c>
      <c r="B43" s="5">
        <f>COUNTIF(C$2:C43,C43)</f>
        <v>42</v>
      </c>
      <c r="C43" s="5" t="s">
        <v>13</v>
      </c>
      <c r="D43" s="5" t="s">
        <v>280</v>
      </c>
      <c r="E43" s="5" t="s">
        <v>281</v>
      </c>
      <c r="F43" s="5" t="s">
        <v>50</v>
      </c>
      <c r="G43" s="5" t="s">
        <v>282</v>
      </c>
      <c r="H43" s="5">
        <v>246200</v>
      </c>
      <c r="I43" s="5" t="s">
        <v>283</v>
      </c>
      <c r="J43" s="5" t="s">
        <v>284</v>
      </c>
      <c r="K43" s="9" t="s">
        <v>20</v>
      </c>
      <c r="L43" s="5"/>
    </row>
    <row r="44" ht="22.5" customHeight="1" spans="1:12">
      <c r="A44" s="13" t="s">
        <v>285</v>
      </c>
      <c r="B44" s="5">
        <f>COUNTIF(C$2:C44,C44)</f>
        <v>43</v>
      </c>
      <c r="C44" s="5" t="s">
        <v>13</v>
      </c>
      <c r="D44" s="5" t="s">
        <v>286</v>
      </c>
      <c r="E44" s="5" t="s">
        <v>120</v>
      </c>
      <c r="F44" s="5" t="s">
        <v>121</v>
      </c>
      <c r="G44" s="5" t="s">
        <v>122</v>
      </c>
      <c r="H44" s="5">
        <v>242000</v>
      </c>
      <c r="I44" s="5" t="s">
        <v>123</v>
      </c>
      <c r="J44" s="5" t="s">
        <v>287</v>
      </c>
      <c r="K44" s="9" t="s">
        <v>20</v>
      </c>
      <c r="L44" s="5"/>
    </row>
    <row r="45" ht="22.5" customHeight="1" spans="1:12">
      <c r="A45" s="13" t="s">
        <v>288</v>
      </c>
      <c r="B45" s="5">
        <f>COUNTIF(C$2:C45,C45)</f>
        <v>44</v>
      </c>
      <c r="C45" s="5" t="s">
        <v>13</v>
      </c>
      <c r="D45" s="5" t="s">
        <v>289</v>
      </c>
      <c r="E45" s="5" t="s">
        <v>140</v>
      </c>
      <c r="F45" s="5" t="s">
        <v>141</v>
      </c>
      <c r="G45" s="5" t="s">
        <v>142</v>
      </c>
      <c r="H45" s="5">
        <v>230000</v>
      </c>
      <c r="I45" s="5" t="s">
        <v>143</v>
      </c>
      <c r="J45" s="5" t="s">
        <v>290</v>
      </c>
      <c r="K45" s="9" t="s">
        <v>20</v>
      </c>
      <c r="L45" s="5"/>
    </row>
    <row r="46" ht="22.5" customHeight="1" spans="1:12">
      <c r="A46" s="13" t="s">
        <v>291</v>
      </c>
      <c r="B46" s="5">
        <f>COUNTIF(C$2:C46,C46)</f>
        <v>45</v>
      </c>
      <c r="C46" s="5" t="s">
        <v>13</v>
      </c>
      <c r="D46" s="5" t="s">
        <v>292</v>
      </c>
      <c r="E46" s="5" t="s">
        <v>293</v>
      </c>
      <c r="F46" s="5" t="s">
        <v>294</v>
      </c>
      <c r="G46" s="5" t="s">
        <v>295</v>
      </c>
      <c r="H46" s="5">
        <v>232000</v>
      </c>
      <c r="I46" s="5" t="s">
        <v>296</v>
      </c>
      <c r="J46" s="5" t="s">
        <v>297</v>
      </c>
      <c r="K46" s="9" t="s">
        <v>20</v>
      </c>
      <c r="L46" s="5"/>
    </row>
    <row r="47" ht="22.5" customHeight="1" spans="1:12">
      <c r="A47" s="13" t="s">
        <v>298</v>
      </c>
      <c r="B47" s="5">
        <f>COUNTIF(C$2:C47,C47)</f>
        <v>46</v>
      </c>
      <c r="C47" s="5" t="s">
        <v>13</v>
      </c>
      <c r="D47" s="5" t="s">
        <v>299</v>
      </c>
      <c r="E47" s="5" t="s">
        <v>300</v>
      </c>
      <c r="F47" s="5" t="s">
        <v>301</v>
      </c>
      <c r="G47" s="5" t="s">
        <v>302</v>
      </c>
      <c r="H47" s="5">
        <v>232200</v>
      </c>
      <c r="I47" s="5" t="s">
        <v>303</v>
      </c>
      <c r="J47" s="5" t="s">
        <v>304</v>
      </c>
      <c r="K47" s="9" t="s">
        <v>20</v>
      </c>
      <c r="L47" s="5"/>
    </row>
    <row r="48" ht="22.5" customHeight="1" spans="1:12">
      <c r="A48" s="13" t="s">
        <v>305</v>
      </c>
      <c r="B48" s="5">
        <f>COUNTIF(C$2:C48,C48)</f>
        <v>47</v>
      </c>
      <c r="C48" s="5" t="s">
        <v>13</v>
      </c>
      <c r="D48" s="5" t="s">
        <v>306</v>
      </c>
      <c r="E48" s="5" t="s">
        <v>307</v>
      </c>
      <c r="F48" s="5" t="s">
        <v>308</v>
      </c>
      <c r="G48" s="5" t="s">
        <v>309</v>
      </c>
      <c r="H48" s="5">
        <v>315600</v>
      </c>
      <c r="I48" s="5" t="s">
        <v>310</v>
      </c>
      <c r="J48" s="5" t="s">
        <v>311</v>
      </c>
      <c r="K48" s="9" t="s">
        <v>272</v>
      </c>
      <c r="L48" s="5"/>
    </row>
    <row r="49" ht="22.5" customHeight="1" spans="1:12">
      <c r="A49" s="13" t="s">
        <v>312</v>
      </c>
      <c r="B49" s="5">
        <f>COUNTIF(C$2:C49,C49)</f>
        <v>48</v>
      </c>
      <c r="C49" s="5" t="s">
        <v>13</v>
      </c>
      <c r="D49" s="5" t="s">
        <v>313</v>
      </c>
      <c r="E49" s="5" t="s">
        <v>314</v>
      </c>
      <c r="F49" s="5" t="s">
        <v>315</v>
      </c>
      <c r="G49" s="5" t="s">
        <v>316</v>
      </c>
      <c r="H49" s="5">
        <v>236200</v>
      </c>
      <c r="I49" s="5" t="s">
        <v>317</v>
      </c>
      <c r="J49" s="5" t="s">
        <v>318</v>
      </c>
      <c r="K49" s="9" t="s">
        <v>20</v>
      </c>
      <c r="L49" s="5"/>
    </row>
    <row r="50" ht="22.5" customHeight="1" spans="1:12">
      <c r="A50" s="13" t="s">
        <v>319</v>
      </c>
      <c r="B50" s="5">
        <f>COUNTIF(C$2:C50,C50)</f>
        <v>49</v>
      </c>
      <c r="C50" s="5" t="s">
        <v>13</v>
      </c>
      <c r="D50" s="5" t="s">
        <v>320</v>
      </c>
      <c r="E50" s="5" t="s">
        <v>321</v>
      </c>
      <c r="F50" s="5" t="s">
        <v>322</v>
      </c>
      <c r="G50" s="5" t="s">
        <v>323</v>
      </c>
      <c r="H50" s="5">
        <v>231600</v>
      </c>
      <c r="I50" s="5" t="s">
        <v>324</v>
      </c>
      <c r="J50" s="5" t="s">
        <v>325</v>
      </c>
      <c r="K50" s="9" t="s">
        <v>20</v>
      </c>
      <c r="L50" s="5"/>
    </row>
    <row r="51" ht="22.5" customHeight="1" spans="1:12">
      <c r="A51" s="13" t="s">
        <v>326</v>
      </c>
      <c r="B51" s="5">
        <f>COUNTIF(C$2:C51,C51)</f>
        <v>50</v>
      </c>
      <c r="C51" s="5" t="s">
        <v>13</v>
      </c>
      <c r="D51" s="5" t="s">
        <v>327</v>
      </c>
      <c r="E51" s="5" t="s">
        <v>321</v>
      </c>
      <c r="F51" s="5" t="s">
        <v>322</v>
      </c>
      <c r="G51" s="5" t="s">
        <v>323</v>
      </c>
      <c r="H51" s="5">
        <v>231600</v>
      </c>
      <c r="I51" s="5" t="s">
        <v>324</v>
      </c>
      <c r="J51" s="5" t="s">
        <v>328</v>
      </c>
      <c r="K51" s="9" t="s">
        <v>20</v>
      </c>
      <c r="L51" s="5"/>
    </row>
    <row r="52" ht="22.5" customHeight="1" spans="1:12">
      <c r="A52" s="13" t="s">
        <v>329</v>
      </c>
      <c r="B52" s="5">
        <f>COUNTIF(C$2:C52,C52)</f>
        <v>51</v>
      </c>
      <c r="C52" s="5" t="s">
        <v>13</v>
      </c>
      <c r="D52" s="5" t="s">
        <v>330</v>
      </c>
      <c r="E52" s="5" t="s">
        <v>35</v>
      </c>
      <c r="F52" s="5" t="s">
        <v>36</v>
      </c>
      <c r="G52" s="5" t="s">
        <v>37</v>
      </c>
      <c r="H52" s="5">
        <v>243100</v>
      </c>
      <c r="I52" s="5" t="s">
        <v>38</v>
      </c>
      <c r="J52" s="5" t="s">
        <v>331</v>
      </c>
      <c r="K52" s="9" t="s">
        <v>20</v>
      </c>
      <c r="L52" s="5"/>
    </row>
    <row r="53" s="3" customFormat="1" ht="22.5" customHeight="1" spans="1:12">
      <c r="A53" s="14" t="s">
        <v>332</v>
      </c>
      <c r="B53" s="6">
        <f>COUNTIF(C$2:C53,C53)</f>
        <v>52</v>
      </c>
      <c r="C53" s="6" t="s">
        <v>13</v>
      </c>
      <c r="D53" s="6" t="s">
        <v>333</v>
      </c>
      <c r="E53" s="6" t="s">
        <v>334</v>
      </c>
      <c r="F53" s="6" t="s">
        <v>16</v>
      </c>
      <c r="G53" s="6" t="s">
        <v>335</v>
      </c>
      <c r="H53" s="16" t="s">
        <v>336</v>
      </c>
      <c r="I53" s="6" t="s">
        <v>337</v>
      </c>
      <c r="J53" s="6" t="s">
        <v>338</v>
      </c>
      <c r="K53" s="10" t="s">
        <v>20</v>
      </c>
      <c r="L53" s="6"/>
    </row>
    <row r="54" ht="22.5" customHeight="1" spans="1:12">
      <c r="A54" s="13" t="s">
        <v>339</v>
      </c>
      <c r="B54" s="5">
        <f>COUNTIF(C$2:C54,C54)</f>
        <v>53</v>
      </c>
      <c r="C54" s="5" t="s">
        <v>13</v>
      </c>
      <c r="D54" s="5" t="s">
        <v>340</v>
      </c>
      <c r="E54" s="5" t="s">
        <v>203</v>
      </c>
      <c r="F54" s="5" t="s">
        <v>341</v>
      </c>
      <c r="G54" s="5" t="s">
        <v>205</v>
      </c>
      <c r="H54" s="5">
        <v>221700</v>
      </c>
      <c r="I54" s="5" t="s">
        <v>206</v>
      </c>
      <c r="J54" s="5" t="s">
        <v>342</v>
      </c>
      <c r="K54" s="9" t="s">
        <v>165</v>
      </c>
      <c r="L54" s="5"/>
    </row>
    <row r="55" ht="22.5" customHeight="1" spans="1:12">
      <c r="A55" s="13" t="s">
        <v>343</v>
      </c>
      <c r="B55" s="5">
        <f>COUNTIF(C$2:C55,C55)</f>
        <v>54</v>
      </c>
      <c r="C55" s="5" t="s">
        <v>13</v>
      </c>
      <c r="D55" s="5" t="s">
        <v>344</v>
      </c>
      <c r="E55" s="5" t="s">
        <v>345</v>
      </c>
      <c r="F55" s="5" t="s">
        <v>346</v>
      </c>
      <c r="G55" s="5" t="s">
        <v>347</v>
      </c>
      <c r="H55" s="5">
        <v>210022</v>
      </c>
      <c r="I55" s="5" t="s">
        <v>348</v>
      </c>
      <c r="J55" s="5" t="s">
        <v>349</v>
      </c>
      <c r="K55" s="9" t="s">
        <v>165</v>
      </c>
      <c r="L55" s="5"/>
    </row>
    <row r="56" ht="22.5" customHeight="1" spans="1:12">
      <c r="A56" s="13" t="s">
        <v>350</v>
      </c>
      <c r="B56" s="5">
        <f>COUNTIF(C$2:C56,C56)</f>
        <v>55</v>
      </c>
      <c r="C56" s="5" t="s">
        <v>13</v>
      </c>
      <c r="D56" s="5" t="s">
        <v>351</v>
      </c>
      <c r="E56" s="5" t="s">
        <v>42</v>
      </c>
      <c r="F56" s="5" t="s">
        <v>43</v>
      </c>
      <c r="G56" s="5" t="s">
        <v>44</v>
      </c>
      <c r="H56" s="5">
        <v>234300</v>
      </c>
      <c r="I56" s="5" t="s">
        <v>45</v>
      </c>
      <c r="J56" s="5" t="s">
        <v>352</v>
      </c>
      <c r="K56" s="9" t="s">
        <v>20</v>
      </c>
      <c r="L56" s="5"/>
    </row>
    <row r="57" ht="22.5" customHeight="1" spans="1:12">
      <c r="A57" s="13" t="s">
        <v>353</v>
      </c>
      <c r="B57" s="5">
        <f>COUNTIF(C$2:C57,C57)</f>
        <v>56</v>
      </c>
      <c r="C57" s="5" t="s">
        <v>13</v>
      </c>
      <c r="D57" s="5" t="s">
        <v>354</v>
      </c>
      <c r="E57" s="5" t="s">
        <v>355</v>
      </c>
      <c r="F57" s="5" t="s">
        <v>356</v>
      </c>
      <c r="G57" s="5" t="s">
        <v>357</v>
      </c>
      <c r="H57" s="5">
        <v>554300</v>
      </c>
      <c r="I57" s="5" t="s">
        <v>358</v>
      </c>
      <c r="J57" s="5" t="s">
        <v>359</v>
      </c>
      <c r="K57" s="9" t="s">
        <v>20</v>
      </c>
      <c r="L57" s="5"/>
    </row>
    <row r="58" ht="22.5" customHeight="1" spans="1:12">
      <c r="A58" s="13" t="s">
        <v>360</v>
      </c>
      <c r="B58" s="5">
        <f>COUNTIF(C$2:C58,C58)</f>
        <v>57</v>
      </c>
      <c r="C58" s="5" t="s">
        <v>13</v>
      </c>
      <c r="D58" s="5" t="s">
        <v>361</v>
      </c>
      <c r="E58" s="5" t="s">
        <v>362</v>
      </c>
      <c r="F58" s="5" t="s">
        <v>363</v>
      </c>
      <c r="G58" s="5" t="s">
        <v>364</v>
      </c>
      <c r="H58" s="5">
        <v>237000</v>
      </c>
      <c r="I58" s="5" t="s">
        <v>365</v>
      </c>
      <c r="J58" s="5" t="s">
        <v>366</v>
      </c>
      <c r="K58" s="9" t="s">
        <v>20</v>
      </c>
      <c r="L58" s="5"/>
    </row>
    <row r="59" ht="22.5" customHeight="1" spans="1:12">
      <c r="A59" s="13" t="s">
        <v>367</v>
      </c>
      <c r="B59" s="5">
        <f>COUNTIF(C$2:C59,C59)</f>
        <v>58</v>
      </c>
      <c r="C59" s="5" t="s">
        <v>13</v>
      </c>
      <c r="D59" s="5" t="s">
        <v>368</v>
      </c>
      <c r="E59" s="5" t="s">
        <v>369</v>
      </c>
      <c r="F59" s="5" t="s">
        <v>16</v>
      </c>
      <c r="G59" s="5" t="s">
        <v>370</v>
      </c>
      <c r="H59" s="5">
        <v>333300</v>
      </c>
      <c r="I59" s="5" t="s">
        <v>371</v>
      </c>
      <c r="J59" s="5" t="s">
        <v>372</v>
      </c>
      <c r="K59" s="9" t="s">
        <v>20</v>
      </c>
      <c r="L59" s="5"/>
    </row>
    <row r="60" ht="22.5" customHeight="1" spans="1:12">
      <c r="A60" s="13" t="s">
        <v>373</v>
      </c>
      <c r="B60" s="5">
        <f>COUNTIF(C$2:C60,C60)</f>
        <v>59</v>
      </c>
      <c r="C60" s="5" t="s">
        <v>13</v>
      </c>
      <c r="D60" s="5" t="s">
        <v>374</v>
      </c>
      <c r="E60" s="5" t="s">
        <v>68</v>
      </c>
      <c r="F60" s="5" t="s">
        <v>69</v>
      </c>
      <c r="G60" s="5" t="s">
        <v>70</v>
      </c>
      <c r="H60" s="5">
        <v>230000</v>
      </c>
      <c r="I60" s="5" t="s">
        <v>71</v>
      </c>
      <c r="J60" s="5" t="s">
        <v>375</v>
      </c>
      <c r="K60" s="9" t="s">
        <v>20</v>
      </c>
      <c r="L60" s="5"/>
    </row>
    <row r="61" ht="22.5" customHeight="1" spans="1:12">
      <c r="A61" s="13" t="s">
        <v>376</v>
      </c>
      <c r="B61" s="5">
        <f>COUNTIF(C$2:C61,C61)</f>
        <v>60</v>
      </c>
      <c r="C61" s="5" t="s">
        <v>13</v>
      </c>
      <c r="D61" s="5" t="s">
        <v>377</v>
      </c>
      <c r="E61" s="5" t="s">
        <v>362</v>
      </c>
      <c r="F61" s="5" t="s">
        <v>363</v>
      </c>
      <c r="G61" s="5" t="s">
        <v>364</v>
      </c>
      <c r="H61" s="5">
        <v>237000</v>
      </c>
      <c r="I61" s="5" t="s">
        <v>365</v>
      </c>
      <c r="J61" s="5" t="s">
        <v>378</v>
      </c>
      <c r="K61" s="9" t="s">
        <v>20</v>
      </c>
      <c r="L61" s="5"/>
    </row>
    <row r="62" ht="22.5" customHeight="1" spans="1:12">
      <c r="A62" s="13" t="s">
        <v>379</v>
      </c>
      <c r="B62" s="5">
        <f>COUNTIF(C$2:C62,C62)</f>
        <v>61</v>
      </c>
      <c r="C62" s="5" t="s">
        <v>13</v>
      </c>
      <c r="D62" s="5" t="s">
        <v>380</v>
      </c>
      <c r="E62" s="5" t="s">
        <v>381</v>
      </c>
      <c r="F62" s="5" t="s">
        <v>382</v>
      </c>
      <c r="G62" s="5" t="s">
        <v>383</v>
      </c>
      <c r="H62" s="5">
        <v>236400</v>
      </c>
      <c r="I62" s="5" t="s">
        <v>384</v>
      </c>
      <c r="J62" s="5" t="s">
        <v>385</v>
      </c>
      <c r="K62" s="9" t="s">
        <v>20</v>
      </c>
      <c r="L62" s="5"/>
    </row>
    <row r="63" ht="22.5" customHeight="1" spans="1:12">
      <c r="A63" s="13" t="s">
        <v>386</v>
      </c>
      <c r="B63" s="5">
        <f>COUNTIF(C$2:C63,C63)</f>
        <v>62</v>
      </c>
      <c r="C63" s="5" t="s">
        <v>13</v>
      </c>
      <c r="D63" s="5" t="s">
        <v>387</v>
      </c>
      <c r="E63" s="5" t="s">
        <v>140</v>
      </c>
      <c r="F63" s="5" t="s">
        <v>141</v>
      </c>
      <c r="G63" s="5" t="s">
        <v>142</v>
      </c>
      <c r="H63" s="5">
        <v>230000</v>
      </c>
      <c r="I63" s="5" t="s">
        <v>143</v>
      </c>
      <c r="J63" s="5" t="s">
        <v>388</v>
      </c>
      <c r="K63" s="9" t="s">
        <v>20</v>
      </c>
      <c r="L63" s="5"/>
    </row>
    <row r="64" ht="22.5" customHeight="1" spans="1:12">
      <c r="A64" s="13" t="s">
        <v>389</v>
      </c>
      <c r="B64" s="5">
        <f>COUNTIF(C$2:C64,C64)</f>
        <v>63</v>
      </c>
      <c r="C64" s="5" t="s">
        <v>13</v>
      </c>
      <c r="D64" s="5" t="s">
        <v>390</v>
      </c>
      <c r="E64" s="5" t="s">
        <v>391</v>
      </c>
      <c r="F64" s="5" t="s">
        <v>341</v>
      </c>
      <c r="G64" s="5" t="s">
        <v>392</v>
      </c>
      <c r="H64" s="5">
        <v>235000</v>
      </c>
      <c r="I64" s="5" t="s">
        <v>393</v>
      </c>
      <c r="J64" s="5" t="s">
        <v>394</v>
      </c>
      <c r="K64" s="9" t="s">
        <v>20</v>
      </c>
      <c r="L64" s="5"/>
    </row>
    <row r="65" ht="22.5" customHeight="1" spans="1:12">
      <c r="A65" s="13" t="s">
        <v>395</v>
      </c>
      <c r="B65" s="5">
        <f>COUNTIF(C$2:C65,C65)</f>
        <v>64</v>
      </c>
      <c r="C65" s="5" t="s">
        <v>13</v>
      </c>
      <c r="D65" s="5" t="s">
        <v>396</v>
      </c>
      <c r="E65" s="5" t="s">
        <v>397</v>
      </c>
      <c r="F65" s="5" t="s">
        <v>16</v>
      </c>
      <c r="G65" s="5" t="s">
        <v>398</v>
      </c>
      <c r="H65" s="5">
        <v>28000</v>
      </c>
      <c r="I65" s="5" t="s">
        <v>399</v>
      </c>
      <c r="J65" s="5" t="s">
        <v>400</v>
      </c>
      <c r="K65" s="9" t="s">
        <v>20</v>
      </c>
      <c r="L65" s="5"/>
    </row>
    <row r="66" ht="22.5" customHeight="1" spans="1:12">
      <c r="A66" s="13" t="s">
        <v>401</v>
      </c>
      <c r="B66" s="5">
        <f>COUNTIF(C$2:C66,C66)</f>
        <v>65</v>
      </c>
      <c r="C66" s="5" t="s">
        <v>13</v>
      </c>
      <c r="D66" s="5" t="s">
        <v>402</v>
      </c>
      <c r="E66" s="5" t="s">
        <v>107</v>
      </c>
      <c r="F66" s="5" t="s">
        <v>108</v>
      </c>
      <c r="G66" s="5" t="s">
        <v>109</v>
      </c>
      <c r="H66" s="5">
        <v>237000</v>
      </c>
      <c r="I66" s="5" t="s">
        <v>110</v>
      </c>
      <c r="J66" s="5" t="s">
        <v>403</v>
      </c>
      <c r="K66" s="9" t="s">
        <v>20</v>
      </c>
      <c r="L66" s="5"/>
    </row>
    <row r="67" ht="22.5" customHeight="1" spans="1:12">
      <c r="A67" s="13" t="s">
        <v>404</v>
      </c>
      <c r="B67" s="5">
        <f>COUNTIF(C$2:C67,C67)</f>
        <v>66</v>
      </c>
      <c r="C67" s="5" t="s">
        <v>13</v>
      </c>
      <c r="D67" s="5" t="s">
        <v>405</v>
      </c>
      <c r="E67" s="5" t="s">
        <v>177</v>
      </c>
      <c r="F67" s="5" t="s">
        <v>178</v>
      </c>
      <c r="G67" s="5" t="s">
        <v>179</v>
      </c>
      <c r="H67" s="5">
        <v>239300</v>
      </c>
      <c r="I67" s="5" t="s">
        <v>180</v>
      </c>
      <c r="J67" s="5" t="s">
        <v>406</v>
      </c>
      <c r="K67" s="9" t="s">
        <v>20</v>
      </c>
      <c r="L67" s="5"/>
    </row>
    <row r="68" ht="22.5" customHeight="1" spans="1:12">
      <c r="A68" s="13" t="s">
        <v>407</v>
      </c>
      <c r="B68" s="5">
        <f>COUNTIF(C$2:C68,C68)</f>
        <v>67</v>
      </c>
      <c r="C68" s="5" t="s">
        <v>13</v>
      </c>
      <c r="D68" s="5" t="s">
        <v>408</v>
      </c>
      <c r="E68" s="5" t="s">
        <v>409</v>
      </c>
      <c r="F68" s="5" t="s">
        <v>410</v>
      </c>
      <c r="G68" s="5" t="s">
        <v>411</v>
      </c>
      <c r="H68" s="5">
        <v>245200</v>
      </c>
      <c r="I68" s="5" t="s">
        <v>412</v>
      </c>
      <c r="J68" s="5" t="s">
        <v>413</v>
      </c>
      <c r="K68" s="9" t="s">
        <v>20</v>
      </c>
      <c r="L68" s="5"/>
    </row>
    <row r="69" ht="22.5" customHeight="1" spans="1:12">
      <c r="A69" s="13" t="s">
        <v>414</v>
      </c>
      <c r="B69" s="5">
        <f>COUNTIF(C$2:C69,C69)</f>
        <v>68</v>
      </c>
      <c r="C69" s="5" t="s">
        <v>13</v>
      </c>
      <c r="D69" s="5" t="s">
        <v>415</v>
      </c>
      <c r="E69" s="5" t="s">
        <v>416</v>
      </c>
      <c r="F69" s="5" t="s">
        <v>417</v>
      </c>
      <c r="G69" s="5" t="s">
        <v>418</v>
      </c>
      <c r="H69" s="5">
        <v>730900</v>
      </c>
      <c r="I69" s="5" t="s">
        <v>419</v>
      </c>
      <c r="J69" s="5" t="s">
        <v>420</v>
      </c>
      <c r="K69" s="9" t="s">
        <v>20</v>
      </c>
      <c r="L69" s="5"/>
    </row>
    <row r="70" ht="22.5" customHeight="1" spans="1:12">
      <c r="A70" s="13" t="s">
        <v>421</v>
      </c>
      <c r="B70" s="5">
        <f>COUNTIF(C$2:C70,C70)</f>
        <v>69</v>
      </c>
      <c r="C70" s="5" t="s">
        <v>13</v>
      </c>
      <c r="D70" s="5" t="s">
        <v>422</v>
      </c>
      <c r="E70" s="5" t="s">
        <v>423</v>
      </c>
      <c r="F70" s="5" t="s">
        <v>16</v>
      </c>
      <c r="G70" s="5" t="s">
        <v>424</v>
      </c>
      <c r="H70" s="5">
        <v>230000</v>
      </c>
      <c r="I70" s="5" t="s">
        <v>425</v>
      </c>
      <c r="J70" s="5" t="s">
        <v>426</v>
      </c>
      <c r="K70" s="9" t="s">
        <v>20</v>
      </c>
      <c r="L70" s="5"/>
    </row>
    <row r="71" ht="22.5" customHeight="1" spans="1:12">
      <c r="A71" s="13" t="s">
        <v>427</v>
      </c>
      <c r="B71" s="5">
        <f>COUNTIF(C$2:C71,C71)</f>
        <v>70</v>
      </c>
      <c r="C71" s="5" t="s">
        <v>13</v>
      </c>
      <c r="D71" s="5" t="s">
        <v>428</v>
      </c>
      <c r="E71" s="5" t="s">
        <v>429</v>
      </c>
      <c r="F71" s="5" t="s">
        <v>301</v>
      </c>
      <c r="G71" s="5" t="s">
        <v>430</v>
      </c>
      <c r="H71" s="5">
        <v>150500</v>
      </c>
      <c r="I71" s="5" t="s">
        <v>431</v>
      </c>
      <c r="J71" s="5" t="s">
        <v>432</v>
      </c>
      <c r="K71" s="9" t="s">
        <v>20</v>
      </c>
      <c r="L71" s="5"/>
    </row>
    <row r="72" s="3" customFormat="1" ht="22.5" customHeight="1" spans="1:12">
      <c r="A72" s="14" t="s">
        <v>433</v>
      </c>
      <c r="B72" s="6">
        <f>COUNTIF(C$2:C72,C72)</f>
        <v>71</v>
      </c>
      <c r="C72" s="6" t="s">
        <v>13</v>
      </c>
      <c r="D72" s="6" t="s">
        <v>434</v>
      </c>
      <c r="E72" s="6" t="s">
        <v>435</v>
      </c>
      <c r="F72" s="6" t="s">
        <v>16</v>
      </c>
      <c r="G72" s="6" t="s">
        <v>436</v>
      </c>
      <c r="H72" s="6">
        <v>665900</v>
      </c>
      <c r="I72" s="6" t="s">
        <v>437</v>
      </c>
      <c r="J72" s="6" t="s">
        <v>438</v>
      </c>
      <c r="K72" s="10" t="s">
        <v>20</v>
      </c>
      <c r="L72" s="6"/>
    </row>
    <row r="73" ht="22.5" customHeight="1" spans="1:12">
      <c r="A73" s="13" t="s">
        <v>439</v>
      </c>
      <c r="B73" s="5">
        <f>COUNTIF(C$2:C73,C73)</f>
        <v>72</v>
      </c>
      <c r="C73" s="5" t="s">
        <v>13</v>
      </c>
      <c r="D73" s="5" t="s">
        <v>440</v>
      </c>
      <c r="E73" s="5" t="s">
        <v>441</v>
      </c>
      <c r="F73" s="5" t="s">
        <v>442</v>
      </c>
      <c r="G73" s="5" t="s">
        <v>443</v>
      </c>
      <c r="H73" s="5">
        <v>235000</v>
      </c>
      <c r="I73" s="5" t="s">
        <v>444</v>
      </c>
      <c r="J73" s="5" t="s">
        <v>445</v>
      </c>
      <c r="K73" s="9" t="s">
        <v>165</v>
      </c>
      <c r="L73" s="5"/>
    </row>
    <row r="74" ht="22.5" customHeight="1" spans="1:12">
      <c r="A74" s="13" t="s">
        <v>446</v>
      </c>
      <c r="B74" s="5">
        <v>73</v>
      </c>
      <c r="C74" s="5" t="s">
        <v>13</v>
      </c>
      <c r="D74" s="5" t="s">
        <v>447</v>
      </c>
      <c r="E74" s="5" t="s">
        <v>321</v>
      </c>
      <c r="F74" s="5" t="s">
        <v>322</v>
      </c>
      <c r="G74" s="5" t="s">
        <v>323</v>
      </c>
      <c r="H74" s="5">
        <v>231600</v>
      </c>
      <c r="I74" s="5" t="s">
        <v>324</v>
      </c>
      <c r="J74" s="5" t="s">
        <v>448</v>
      </c>
      <c r="K74" s="9"/>
      <c r="L74" s="5"/>
    </row>
    <row r="75" ht="22.5" customHeight="1" spans="1:12">
      <c r="A75" s="13" t="s">
        <v>449</v>
      </c>
      <c r="B75" s="5">
        <f>COUNTIF(C$2:C75,C75)</f>
        <v>74</v>
      </c>
      <c r="C75" s="5" t="s">
        <v>13</v>
      </c>
      <c r="D75" s="5" t="s">
        <v>450</v>
      </c>
      <c r="E75" s="5" t="s">
        <v>451</v>
      </c>
      <c r="F75" s="5" t="s">
        <v>16</v>
      </c>
      <c r="G75" s="5" t="s">
        <v>452</v>
      </c>
      <c r="H75" s="5">
        <v>234200</v>
      </c>
      <c r="I75" s="5" t="s">
        <v>453</v>
      </c>
      <c r="J75" s="5" t="s">
        <v>454</v>
      </c>
      <c r="K75" s="9" t="s">
        <v>20</v>
      </c>
      <c r="L75" s="5"/>
    </row>
    <row r="76" ht="22.5" customHeight="1" spans="1:12">
      <c r="A76" s="13" t="s">
        <v>455</v>
      </c>
      <c r="B76" s="5">
        <f>COUNTIF(C$2:C76,C76)</f>
        <v>75</v>
      </c>
      <c r="C76" s="5" t="s">
        <v>13</v>
      </c>
      <c r="D76" s="5" t="s">
        <v>456</v>
      </c>
      <c r="E76" s="5" t="s">
        <v>457</v>
      </c>
      <c r="F76" s="5" t="s">
        <v>458</v>
      </c>
      <c r="G76" s="5" t="s">
        <v>459</v>
      </c>
      <c r="H76" s="5">
        <v>233700</v>
      </c>
      <c r="I76" s="5" t="s">
        <v>460</v>
      </c>
      <c r="J76" s="5" t="s">
        <v>461</v>
      </c>
      <c r="K76" s="9" t="s">
        <v>20</v>
      </c>
      <c r="L76" s="5"/>
    </row>
    <row r="77" ht="22.5" customHeight="1" spans="1:12">
      <c r="A77" s="13" t="s">
        <v>462</v>
      </c>
      <c r="B77" s="5">
        <f>COUNTIF(C$2:C77,C77)</f>
        <v>76</v>
      </c>
      <c r="C77" s="5" t="s">
        <v>13</v>
      </c>
      <c r="D77" s="5" t="s">
        <v>463</v>
      </c>
      <c r="E77" s="5" t="s">
        <v>464</v>
      </c>
      <c r="F77" s="5" t="s">
        <v>16</v>
      </c>
      <c r="G77" s="5" t="s">
        <v>465</v>
      </c>
      <c r="H77" s="5">
        <v>247200</v>
      </c>
      <c r="I77" s="5" t="s">
        <v>466</v>
      </c>
      <c r="J77" s="5" t="s">
        <v>467</v>
      </c>
      <c r="K77" s="9" t="s">
        <v>20</v>
      </c>
      <c r="L77" s="5"/>
    </row>
    <row r="78" ht="22.5" customHeight="1" spans="1:12">
      <c r="A78" s="13" t="s">
        <v>468</v>
      </c>
      <c r="B78" s="5">
        <f>COUNTIF(C$2:C78,C78)</f>
        <v>77</v>
      </c>
      <c r="C78" s="5" t="s">
        <v>13</v>
      </c>
      <c r="D78" s="5" t="s">
        <v>469</v>
      </c>
      <c r="E78" s="5" t="s">
        <v>470</v>
      </c>
      <c r="F78" s="5" t="s">
        <v>471</v>
      </c>
      <c r="G78" s="5" t="s">
        <v>472</v>
      </c>
      <c r="H78" s="5">
        <v>733000</v>
      </c>
      <c r="I78" s="5" t="s">
        <v>473</v>
      </c>
      <c r="J78" s="5" t="s">
        <v>474</v>
      </c>
      <c r="K78" s="9" t="s">
        <v>20</v>
      </c>
      <c r="L78" s="5"/>
    </row>
    <row r="79" ht="22.5" customHeight="1" spans="1:12">
      <c r="A79" s="13" t="s">
        <v>475</v>
      </c>
      <c r="B79" s="5">
        <f>COUNTIF(C$2:C79,C79)</f>
        <v>78</v>
      </c>
      <c r="C79" s="5" t="s">
        <v>13</v>
      </c>
      <c r="D79" s="5" t="s">
        <v>476</v>
      </c>
      <c r="E79" s="5" t="s">
        <v>477</v>
      </c>
      <c r="F79" s="5" t="s">
        <v>478</v>
      </c>
      <c r="G79" s="5" t="s">
        <v>479</v>
      </c>
      <c r="H79" s="5">
        <v>323900</v>
      </c>
      <c r="I79" s="5" t="s">
        <v>480</v>
      </c>
      <c r="J79" s="5" t="s">
        <v>481</v>
      </c>
      <c r="K79" s="9" t="s">
        <v>272</v>
      </c>
      <c r="L79" s="5"/>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9"/>
  <sheetViews>
    <sheetView topLeftCell="D64" workbookViewId="0">
      <selection activeCell="H2" sqref="H2:H79"/>
    </sheetView>
  </sheetViews>
  <sheetFormatPr defaultColWidth="9" defaultRowHeight="13.5"/>
  <cols>
    <col min="1" max="1" width="7" style="2" customWidth="1"/>
    <col min="2" max="2" width="11.625" style="2" customWidth="1"/>
    <col min="3" max="3" width="17.125" style="2" customWidth="1"/>
    <col min="4" max="4" width="20.875" style="2" customWidth="1"/>
    <col min="5" max="5" width="12.375" style="2" customWidth="1"/>
    <col min="6" max="6" width="31.25" style="2" customWidth="1"/>
    <col min="7" max="7" width="4.5" style="2" customWidth="1"/>
    <col min="8" max="8" width="12" style="2" customWidth="1"/>
    <col min="9" max="9" width="22" style="2" customWidth="1"/>
    <col min="10" max="10" width="9.625" style="1" customWidth="1"/>
    <col min="11" max="11" width="14.75" style="2" customWidth="1"/>
    <col min="12" max="12" width="9" style="2"/>
    <col min="13" max="13" width="4.25" style="2" customWidth="1"/>
    <col min="14" max="16384" width="9" style="2"/>
  </cols>
  <sheetData>
    <row r="1" s="1" customFormat="1" ht="22.5" customHeight="1" spans="1:11">
      <c r="A1" s="4" t="s">
        <v>1</v>
      </c>
      <c r="B1" s="4" t="s">
        <v>2</v>
      </c>
      <c r="C1" s="4" t="s">
        <v>3</v>
      </c>
      <c r="D1" s="4" t="s">
        <v>4</v>
      </c>
      <c r="E1" s="4" t="s">
        <v>5</v>
      </c>
      <c r="F1" s="4" t="s">
        <v>6</v>
      </c>
      <c r="G1" s="4" t="s">
        <v>7</v>
      </c>
      <c r="H1" s="4" t="s">
        <v>8</v>
      </c>
      <c r="I1" s="4" t="s">
        <v>9</v>
      </c>
      <c r="J1" s="4" t="s">
        <v>10</v>
      </c>
      <c r="K1" s="8" t="s">
        <v>11</v>
      </c>
    </row>
    <row r="2" s="2" customFormat="1" ht="22.5" customHeight="1" spans="1:15">
      <c r="A2" s="5">
        <f>COUNTIF(B$2:B2,B2)</f>
        <v>1</v>
      </c>
      <c r="B2" s="5" t="s">
        <v>13</v>
      </c>
      <c r="C2" s="5" t="s">
        <v>14</v>
      </c>
      <c r="D2" s="5" t="s">
        <v>15</v>
      </c>
      <c r="E2" s="5" t="s">
        <v>16</v>
      </c>
      <c r="F2" s="5" t="s">
        <v>17</v>
      </c>
      <c r="G2" s="5">
        <v>831100</v>
      </c>
      <c r="H2" s="5" t="s">
        <v>18</v>
      </c>
      <c r="I2" s="5" t="s">
        <v>19</v>
      </c>
      <c r="J2" s="9" t="s">
        <v>20</v>
      </c>
      <c r="K2" s="5" t="s">
        <v>482</v>
      </c>
      <c r="L2" s="2" t="s">
        <v>483</v>
      </c>
      <c r="M2" s="2" t="s">
        <v>484</v>
      </c>
      <c r="N2" s="2" t="s">
        <v>485</v>
      </c>
      <c r="O2" s="2" t="str">
        <f>K2&amp;L2&amp;A2&amp;C2&amp;M2&amp;N2&amp;I2&amp;J2</f>
        <v>马克思主义学院-思想政治教育（师范）78-1曹颖-档案转递编号2310373GZ0UEU6M07E转回生源地</v>
      </c>
    </row>
    <row r="3" s="2" customFormat="1" ht="22.5" customHeight="1" spans="1:15">
      <c r="A3" s="5">
        <f>COUNTIF(B$2:B3,B3)</f>
        <v>2</v>
      </c>
      <c r="B3" s="5" t="s">
        <v>13</v>
      </c>
      <c r="C3" s="5" t="s">
        <v>22</v>
      </c>
      <c r="D3" s="5" t="s">
        <v>23</v>
      </c>
      <c r="E3" s="5" t="s">
        <v>16</v>
      </c>
      <c r="F3" s="5" t="s">
        <v>24</v>
      </c>
      <c r="G3" s="5">
        <v>723000</v>
      </c>
      <c r="H3" s="5" t="s">
        <v>25</v>
      </c>
      <c r="I3" s="5" t="s">
        <v>26</v>
      </c>
      <c r="J3" s="9" t="s">
        <v>20</v>
      </c>
      <c r="K3" s="5" t="s">
        <v>482</v>
      </c>
      <c r="L3" s="2" t="s">
        <v>483</v>
      </c>
      <c r="M3" s="2" t="s">
        <v>484</v>
      </c>
      <c r="N3" s="2" t="s">
        <v>485</v>
      </c>
      <c r="O3" s="2" t="str">
        <f t="shared" ref="O3:O34" si="0">K3&amp;L3&amp;A3&amp;C3&amp;M3&amp;N3&amp;I3&amp;J3</f>
        <v>马克思主义学院-思想政治教育（师范）78-2曹禺-档案转递编号2310373UFXQD63P4KY转回生源地</v>
      </c>
    </row>
    <row r="4" s="2" customFormat="1" ht="22.5" customHeight="1" spans="1:15">
      <c r="A4" s="5">
        <f>COUNTIF(B$2:B4,B4)</f>
        <v>3</v>
      </c>
      <c r="B4" s="5" t="s">
        <v>13</v>
      </c>
      <c r="C4" s="5" t="s">
        <v>28</v>
      </c>
      <c r="D4" s="5" t="s">
        <v>29</v>
      </c>
      <c r="E4" s="5" t="s">
        <v>16</v>
      </c>
      <c r="F4" s="5" t="s">
        <v>30</v>
      </c>
      <c r="G4" s="5">
        <v>454950</v>
      </c>
      <c r="H4" s="5" t="s">
        <v>31</v>
      </c>
      <c r="I4" s="5" t="s">
        <v>32</v>
      </c>
      <c r="J4" s="9" t="s">
        <v>20</v>
      </c>
      <c r="K4" s="5" t="s">
        <v>482</v>
      </c>
      <c r="L4" s="2" t="s">
        <v>483</v>
      </c>
      <c r="M4" s="2" t="s">
        <v>484</v>
      </c>
      <c r="N4" s="2" t="s">
        <v>485</v>
      </c>
      <c r="O4" s="2" t="str">
        <f t="shared" si="0"/>
        <v>马克思主义学院-思想政治教育（师范）78-3柴文卓-档案转递编号2310373UX09E36AAGQ转回生源地</v>
      </c>
    </row>
    <row r="5" s="2" customFormat="1" ht="22.5" customHeight="1" spans="1:15">
      <c r="A5" s="5">
        <f>COUNTIF(B$2:B5,B5)</f>
        <v>4</v>
      </c>
      <c r="B5" s="5" t="s">
        <v>13</v>
      </c>
      <c r="C5" s="5" t="s">
        <v>34</v>
      </c>
      <c r="D5" s="5" t="s">
        <v>35</v>
      </c>
      <c r="E5" s="5" t="s">
        <v>36</v>
      </c>
      <c r="F5" s="5" t="s">
        <v>37</v>
      </c>
      <c r="G5" s="5">
        <v>243100</v>
      </c>
      <c r="H5" s="5" t="s">
        <v>38</v>
      </c>
      <c r="I5" s="5" t="s">
        <v>39</v>
      </c>
      <c r="J5" s="9" t="s">
        <v>20</v>
      </c>
      <c r="K5" s="5" t="s">
        <v>482</v>
      </c>
      <c r="L5" s="2" t="s">
        <v>483</v>
      </c>
      <c r="M5" s="2" t="s">
        <v>484</v>
      </c>
      <c r="N5" s="2" t="s">
        <v>485</v>
      </c>
      <c r="O5" s="2" t="str">
        <f t="shared" si="0"/>
        <v>马克思主义学院-思想政治教育（师范）78-4陈爱燕-档案转递编号2310373P5XPU4V71KC转回生源地</v>
      </c>
    </row>
    <row r="6" s="2" customFormat="1" ht="21" customHeight="1" spans="1:15">
      <c r="A6" s="5">
        <f>COUNTIF(B$2:B6,B6)</f>
        <v>5</v>
      </c>
      <c r="B6" s="5" t="s">
        <v>13</v>
      </c>
      <c r="C6" s="5" t="s">
        <v>41</v>
      </c>
      <c r="D6" s="5" t="s">
        <v>42</v>
      </c>
      <c r="E6" s="5" t="s">
        <v>43</v>
      </c>
      <c r="F6" s="5" t="s">
        <v>44</v>
      </c>
      <c r="G6" s="5">
        <v>234300</v>
      </c>
      <c r="H6" s="5" t="s">
        <v>45</v>
      </c>
      <c r="I6" s="5" t="s">
        <v>46</v>
      </c>
      <c r="J6" s="9" t="s">
        <v>20</v>
      </c>
      <c r="K6" s="5" t="s">
        <v>482</v>
      </c>
      <c r="L6" s="2" t="s">
        <v>483</v>
      </c>
      <c r="M6" s="2" t="s">
        <v>484</v>
      </c>
      <c r="N6" s="2" t="s">
        <v>485</v>
      </c>
      <c r="O6" s="2" t="str">
        <f t="shared" si="0"/>
        <v>马克思主义学院-思想政治教育（师范）78-5陈金菊-档案转递编号23103734UXF86PMKH3转回生源地</v>
      </c>
    </row>
    <row r="7" s="2" customFormat="1" ht="22.5" customHeight="1" spans="1:15">
      <c r="A7" s="5">
        <f>COUNTIF(B$2:B7,B7)</f>
        <v>6</v>
      </c>
      <c r="B7" s="5" t="s">
        <v>13</v>
      </c>
      <c r="C7" s="5" t="s">
        <v>48</v>
      </c>
      <c r="D7" s="5" t="s">
        <v>49</v>
      </c>
      <c r="E7" s="5" t="s">
        <v>50</v>
      </c>
      <c r="F7" s="5" t="s">
        <v>51</v>
      </c>
      <c r="G7" s="5">
        <v>245000</v>
      </c>
      <c r="H7" s="5" t="s">
        <v>52</v>
      </c>
      <c r="I7" s="5" t="s">
        <v>53</v>
      </c>
      <c r="J7" s="9" t="s">
        <v>20</v>
      </c>
      <c r="K7" s="5" t="s">
        <v>482</v>
      </c>
      <c r="L7" s="2" t="s">
        <v>483</v>
      </c>
      <c r="M7" s="2" t="s">
        <v>484</v>
      </c>
      <c r="N7" s="2" t="s">
        <v>485</v>
      </c>
      <c r="O7" s="2" t="str">
        <f t="shared" si="0"/>
        <v>马克思主义学院-思想政治教育（师范）78-6程健宝-档案转递编号2310373Y5ZE3G550TX转回生源地</v>
      </c>
    </row>
    <row r="8" s="2" customFormat="1" ht="22.5" customHeight="1" spans="1:15">
      <c r="A8" s="5">
        <f>COUNTIF(B$2:B8,B8)</f>
        <v>7</v>
      </c>
      <c r="B8" s="5" t="s">
        <v>13</v>
      </c>
      <c r="C8" s="5" t="s">
        <v>55</v>
      </c>
      <c r="D8" s="5" t="s">
        <v>56</v>
      </c>
      <c r="E8" s="5" t="s">
        <v>16</v>
      </c>
      <c r="F8" s="5" t="s">
        <v>57</v>
      </c>
      <c r="G8" s="5">
        <v>241100</v>
      </c>
      <c r="H8" s="5" t="s">
        <v>58</v>
      </c>
      <c r="I8" s="5" t="s">
        <v>59</v>
      </c>
      <c r="J8" s="9" t="s">
        <v>20</v>
      </c>
      <c r="K8" s="5" t="s">
        <v>482</v>
      </c>
      <c r="L8" s="2" t="s">
        <v>483</v>
      </c>
      <c r="M8" s="2" t="s">
        <v>484</v>
      </c>
      <c r="N8" s="2" t="s">
        <v>485</v>
      </c>
      <c r="O8" s="2" t="str">
        <f t="shared" si="0"/>
        <v>马克思主义学院-思想政治教育（师范）78-7崔雯静-档案转递编号2310373F2C9LMSBODF转回生源地</v>
      </c>
    </row>
    <row r="9" s="2" customFormat="1" ht="22.5" customHeight="1" spans="1:15">
      <c r="A9" s="5">
        <f>COUNTIF(B$2:B9,B9)</f>
        <v>8</v>
      </c>
      <c r="B9" s="5" t="s">
        <v>13</v>
      </c>
      <c r="C9" s="5" t="s">
        <v>61</v>
      </c>
      <c r="D9" s="5" t="s">
        <v>62</v>
      </c>
      <c r="E9" s="5" t="s">
        <v>16</v>
      </c>
      <c r="F9" s="5" t="s">
        <v>63</v>
      </c>
      <c r="G9" s="5">
        <v>835100</v>
      </c>
      <c r="H9" s="5" t="s">
        <v>64</v>
      </c>
      <c r="I9" s="5" t="s">
        <v>65</v>
      </c>
      <c r="J9" s="9" t="s">
        <v>20</v>
      </c>
      <c r="K9" s="5" t="s">
        <v>482</v>
      </c>
      <c r="L9" s="2" t="s">
        <v>483</v>
      </c>
      <c r="M9" s="2" t="s">
        <v>484</v>
      </c>
      <c r="N9" s="2" t="s">
        <v>485</v>
      </c>
      <c r="O9" s="2" t="str">
        <f t="shared" si="0"/>
        <v>马克思主义学院-思想政治教育（师范）78-8地娜热·木哈买提-档案转递编号2310373C8ZXNCEOS9U转回生源地</v>
      </c>
    </row>
    <row r="10" s="2" customFormat="1" ht="22.5" customHeight="1" spans="1:15">
      <c r="A10" s="5">
        <f>COUNTIF(B$2:B10,B10)</f>
        <v>9</v>
      </c>
      <c r="B10" s="5" t="s">
        <v>13</v>
      </c>
      <c r="C10" s="5" t="s">
        <v>67</v>
      </c>
      <c r="D10" s="5" t="s">
        <v>68</v>
      </c>
      <c r="E10" s="5" t="s">
        <v>69</v>
      </c>
      <c r="F10" s="5" t="s">
        <v>70</v>
      </c>
      <c r="G10" s="5">
        <v>231501</v>
      </c>
      <c r="H10" s="5" t="s">
        <v>71</v>
      </c>
      <c r="I10" s="5" t="s">
        <v>72</v>
      </c>
      <c r="J10" s="9" t="s">
        <v>20</v>
      </c>
      <c r="K10" s="5" t="s">
        <v>482</v>
      </c>
      <c r="L10" s="2" t="s">
        <v>483</v>
      </c>
      <c r="M10" s="2" t="s">
        <v>484</v>
      </c>
      <c r="N10" s="2" t="s">
        <v>485</v>
      </c>
      <c r="O10" s="2" t="str">
        <f t="shared" si="0"/>
        <v>马克思主义学院-思想政治教育（师范）78-9高贵凤-档案转递编号23103739TA6MFMZJE5转回生源地</v>
      </c>
    </row>
    <row r="11" s="2" customFormat="1" ht="22.5" customHeight="1" spans="1:15">
      <c r="A11" s="5">
        <f>COUNTIF(B$2:B11,B11)</f>
        <v>10</v>
      </c>
      <c r="B11" s="5" t="s">
        <v>13</v>
      </c>
      <c r="C11" s="5" t="s">
        <v>74</v>
      </c>
      <c r="D11" s="5" t="s">
        <v>75</v>
      </c>
      <c r="E11" s="5" t="s">
        <v>16</v>
      </c>
      <c r="F11" s="5" t="s">
        <v>76</v>
      </c>
      <c r="G11" s="5">
        <v>843000</v>
      </c>
      <c r="H11" s="5" t="s">
        <v>77</v>
      </c>
      <c r="I11" s="5" t="s">
        <v>78</v>
      </c>
      <c r="J11" s="9" t="s">
        <v>20</v>
      </c>
      <c r="K11" s="5" t="s">
        <v>482</v>
      </c>
      <c r="L11" s="2" t="s">
        <v>483</v>
      </c>
      <c r="M11" s="2" t="s">
        <v>484</v>
      </c>
      <c r="N11" s="2" t="s">
        <v>485</v>
      </c>
      <c r="O11" s="2" t="str">
        <f t="shared" si="0"/>
        <v>马克思主义学院-思想政治教育（师范）78-10古丽米热·艾麦尔-档案转递编号2310373RCX11GZV915转回生源地</v>
      </c>
    </row>
    <row r="12" s="2" customFormat="1" ht="22.5" customHeight="1" spans="1:15">
      <c r="A12" s="5">
        <f>COUNTIF(B$2:B12,B12)</f>
        <v>11</v>
      </c>
      <c r="B12" s="5" t="s">
        <v>13</v>
      </c>
      <c r="C12" s="5" t="s">
        <v>80</v>
      </c>
      <c r="D12" s="5" t="s">
        <v>81</v>
      </c>
      <c r="E12" s="5" t="s">
        <v>82</v>
      </c>
      <c r="F12" s="5" t="s">
        <v>83</v>
      </c>
      <c r="G12" s="5">
        <v>271600</v>
      </c>
      <c r="H12" s="5" t="s">
        <v>84</v>
      </c>
      <c r="I12" s="5" t="s">
        <v>85</v>
      </c>
      <c r="J12" s="9" t="s">
        <v>20</v>
      </c>
      <c r="K12" s="5" t="s">
        <v>482</v>
      </c>
      <c r="L12" s="2" t="s">
        <v>483</v>
      </c>
      <c r="M12" s="2" t="s">
        <v>484</v>
      </c>
      <c r="N12" s="2" t="s">
        <v>485</v>
      </c>
      <c r="O12" s="2" t="str">
        <f t="shared" si="0"/>
        <v>马克思主义学院-思想政治教育（师范）78-11郭林戌-档案转递编号23103730DR7Q0SZ0YH转回生源地</v>
      </c>
    </row>
    <row r="13" s="2" customFormat="1" ht="22.5" customHeight="1" spans="1:15">
      <c r="A13" s="5">
        <f>COUNTIF(B$2:B13,B13)</f>
        <v>12</v>
      </c>
      <c r="B13" s="5" t="s">
        <v>13</v>
      </c>
      <c r="C13" s="5" t="s">
        <v>87</v>
      </c>
      <c r="D13" s="5" t="s">
        <v>88</v>
      </c>
      <c r="E13" s="5" t="s">
        <v>50</v>
      </c>
      <c r="F13" s="5" t="s">
        <v>89</v>
      </c>
      <c r="G13" s="5">
        <v>242800</v>
      </c>
      <c r="H13" s="5" t="s">
        <v>90</v>
      </c>
      <c r="I13" s="5" t="s">
        <v>91</v>
      </c>
      <c r="J13" s="9" t="s">
        <v>20</v>
      </c>
      <c r="K13" s="5" t="s">
        <v>482</v>
      </c>
      <c r="L13" s="2" t="s">
        <v>483</v>
      </c>
      <c r="M13" s="2" t="s">
        <v>484</v>
      </c>
      <c r="N13" s="2" t="s">
        <v>485</v>
      </c>
      <c r="O13" s="2" t="str">
        <f t="shared" si="0"/>
        <v>马克思主义学院-思想政治教育（师范）78-12何琴-档案转递编号2310373DQ41S7IYQSF转回生源地</v>
      </c>
    </row>
    <row r="14" s="2" customFormat="1" ht="22.5" customHeight="1" spans="1:15">
      <c r="A14" s="5">
        <f>COUNTIF(B$2:B14,B14)</f>
        <v>13</v>
      </c>
      <c r="B14" s="5" t="s">
        <v>13</v>
      </c>
      <c r="C14" s="5" t="s">
        <v>93</v>
      </c>
      <c r="D14" s="5" t="s">
        <v>94</v>
      </c>
      <c r="E14" s="5" t="s">
        <v>16</v>
      </c>
      <c r="F14" s="5" t="s">
        <v>95</v>
      </c>
      <c r="G14" s="5">
        <v>241000</v>
      </c>
      <c r="H14" s="5" t="s">
        <v>96</v>
      </c>
      <c r="I14" s="5" t="s">
        <v>97</v>
      </c>
      <c r="J14" s="9" t="s">
        <v>20</v>
      </c>
      <c r="K14" s="5" t="s">
        <v>482</v>
      </c>
      <c r="L14" s="2" t="s">
        <v>483</v>
      </c>
      <c r="M14" s="2" t="s">
        <v>484</v>
      </c>
      <c r="N14" s="2" t="s">
        <v>485</v>
      </c>
      <c r="O14" s="2" t="str">
        <f t="shared" si="0"/>
        <v>马克思主义学院-思想政治教育（师范）78-13蒋卓岑-档案转递编号23103730CJKZVTHL39转回生源地</v>
      </c>
    </row>
    <row r="15" s="2" customFormat="1" ht="22.5" customHeight="1" spans="1:15">
      <c r="A15" s="5">
        <f>COUNTIF(B$2:B15,B15)</f>
        <v>14</v>
      </c>
      <c r="B15" s="5" t="s">
        <v>13</v>
      </c>
      <c r="C15" s="5" t="s">
        <v>99</v>
      </c>
      <c r="D15" s="5" t="s">
        <v>100</v>
      </c>
      <c r="E15" s="5" t="s">
        <v>101</v>
      </c>
      <c r="F15" s="5" t="s">
        <v>102</v>
      </c>
      <c r="G15" s="5">
        <v>230000</v>
      </c>
      <c r="H15" s="5" t="s">
        <v>103</v>
      </c>
      <c r="I15" s="5" t="s">
        <v>104</v>
      </c>
      <c r="J15" s="9" t="s">
        <v>20</v>
      </c>
      <c r="K15" s="5" t="s">
        <v>482</v>
      </c>
      <c r="L15" s="2" t="s">
        <v>483</v>
      </c>
      <c r="M15" s="2" t="s">
        <v>484</v>
      </c>
      <c r="N15" s="2" t="s">
        <v>485</v>
      </c>
      <c r="O15" s="2" t="str">
        <f t="shared" si="0"/>
        <v>马克思主义学院-思想政治教育（师范）78-14金梅-档案转递编号231037310XBDIA6TQ0转回生源地</v>
      </c>
    </row>
    <row r="16" s="2" customFormat="1" ht="22.5" customHeight="1" spans="1:15">
      <c r="A16" s="5">
        <f>COUNTIF(B$2:B16,B16)</f>
        <v>15</v>
      </c>
      <c r="B16" s="5" t="s">
        <v>13</v>
      </c>
      <c r="C16" s="5" t="s">
        <v>106</v>
      </c>
      <c r="D16" s="5" t="s">
        <v>107</v>
      </c>
      <c r="E16" s="5" t="s">
        <v>108</v>
      </c>
      <c r="F16" s="5" t="s">
        <v>109</v>
      </c>
      <c r="G16" s="5">
        <v>237000</v>
      </c>
      <c r="H16" s="5" t="s">
        <v>110</v>
      </c>
      <c r="I16" s="5" t="s">
        <v>111</v>
      </c>
      <c r="J16" s="9" t="s">
        <v>20</v>
      </c>
      <c r="K16" s="5" t="s">
        <v>482</v>
      </c>
      <c r="L16" s="2" t="s">
        <v>483</v>
      </c>
      <c r="M16" s="2" t="s">
        <v>484</v>
      </c>
      <c r="N16" s="2" t="s">
        <v>485</v>
      </c>
      <c r="O16" s="2" t="str">
        <f t="shared" si="0"/>
        <v>马克思主义学院-思想政治教育（师范）78-15雷娜娜-档案转递编号2310373CEZ4SJ492W9转回生源地</v>
      </c>
    </row>
    <row r="17" s="3" customFormat="1" ht="22.5" customHeight="1" spans="1:15">
      <c r="A17" s="6">
        <f>COUNTIF(B$2:B17,B17)</f>
        <v>16</v>
      </c>
      <c r="B17" s="6" t="s">
        <v>13</v>
      </c>
      <c r="C17" s="6" t="s">
        <v>113</v>
      </c>
      <c r="D17" s="6" t="s">
        <v>114</v>
      </c>
      <c r="E17" s="6" t="s">
        <v>16</v>
      </c>
      <c r="F17" s="6" t="s">
        <v>115</v>
      </c>
      <c r="G17" s="6">
        <v>236700</v>
      </c>
      <c r="H17" s="6" t="s">
        <v>116</v>
      </c>
      <c r="I17" s="6" t="s">
        <v>117</v>
      </c>
      <c r="J17" s="10" t="s">
        <v>20</v>
      </c>
      <c r="K17" s="5" t="s">
        <v>482</v>
      </c>
      <c r="L17" s="2" t="s">
        <v>483</v>
      </c>
      <c r="M17" s="2" t="s">
        <v>484</v>
      </c>
      <c r="N17" s="2" t="s">
        <v>485</v>
      </c>
      <c r="O17" s="2" t="str">
        <f t="shared" si="0"/>
        <v>马克思主义学院-思想政治教育（师范）78-16李静雯-档案转递编号2310373K04ZQVNT9LX转回生源地</v>
      </c>
    </row>
    <row r="18" s="2" customFormat="1" ht="22.5" customHeight="1" spans="1:15">
      <c r="A18" s="5">
        <f>COUNTIF(B$2:B18,B18)</f>
        <v>17</v>
      </c>
      <c r="B18" s="5" t="s">
        <v>13</v>
      </c>
      <c r="C18" s="5" t="s">
        <v>119</v>
      </c>
      <c r="D18" s="5" t="s">
        <v>120</v>
      </c>
      <c r="E18" s="5" t="s">
        <v>121</v>
      </c>
      <c r="F18" s="5" t="s">
        <v>122</v>
      </c>
      <c r="G18" s="5">
        <v>242000</v>
      </c>
      <c r="H18" s="5" t="s">
        <v>123</v>
      </c>
      <c r="I18" s="5" t="s">
        <v>124</v>
      </c>
      <c r="J18" s="9" t="s">
        <v>20</v>
      </c>
      <c r="K18" s="5" t="s">
        <v>482</v>
      </c>
      <c r="L18" s="2" t="s">
        <v>483</v>
      </c>
      <c r="M18" s="2" t="s">
        <v>484</v>
      </c>
      <c r="N18" s="2" t="s">
        <v>485</v>
      </c>
      <c r="O18" s="2" t="str">
        <f t="shared" si="0"/>
        <v>马克思主义学院-思想政治教育（师范）78-17李梦媛-档案转递编号2310373FRUF4L76WHV转回生源地</v>
      </c>
    </row>
    <row r="19" s="2" customFormat="1" ht="22.5" customHeight="1" spans="1:15">
      <c r="A19" s="5">
        <f>COUNTIF(B$2:B19,B19)</f>
        <v>18</v>
      </c>
      <c r="B19" s="5" t="s">
        <v>13</v>
      </c>
      <c r="C19" s="5" t="s">
        <v>126</v>
      </c>
      <c r="D19" s="5" t="s">
        <v>127</v>
      </c>
      <c r="E19" s="5" t="s">
        <v>16</v>
      </c>
      <c r="F19" s="5" t="s">
        <v>128</v>
      </c>
      <c r="G19" s="5">
        <v>233100</v>
      </c>
      <c r="H19" s="5" t="s">
        <v>129</v>
      </c>
      <c r="I19" s="5" t="s">
        <v>130</v>
      </c>
      <c r="J19" s="9" t="s">
        <v>20</v>
      </c>
      <c r="K19" s="5" t="s">
        <v>482</v>
      </c>
      <c r="L19" s="2" t="s">
        <v>483</v>
      </c>
      <c r="M19" s="2" t="s">
        <v>484</v>
      </c>
      <c r="N19" s="2" t="s">
        <v>485</v>
      </c>
      <c r="O19" s="2" t="str">
        <f t="shared" si="0"/>
        <v>马克思主义学院-思想政治教育（师范）78-18李月-档案转递编号231037369BRZYJ08Z1转回生源地</v>
      </c>
    </row>
    <row r="20" s="3" customFormat="1" ht="22.5" customHeight="1" spans="1:15">
      <c r="A20" s="6">
        <f>COUNTIF(B$2:B20,B20)</f>
        <v>19</v>
      </c>
      <c r="B20" s="6" t="s">
        <v>13</v>
      </c>
      <c r="C20" s="6" t="s">
        <v>132</v>
      </c>
      <c r="D20" s="6" t="s">
        <v>133</v>
      </c>
      <c r="E20" s="6" t="s">
        <v>134</v>
      </c>
      <c r="F20" s="6" t="s">
        <v>135</v>
      </c>
      <c r="G20" s="6">
        <v>646000</v>
      </c>
      <c r="H20" s="6" t="s">
        <v>136</v>
      </c>
      <c r="I20" s="6" t="s">
        <v>137</v>
      </c>
      <c r="J20" s="10" t="s">
        <v>20</v>
      </c>
      <c r="K20" s="5" t="s">
        <v>482</v>
      </c>
      <c r="L20" s="2" t="s">
        <v>483</v>
      </c>
      <c r="M20" s="2" t="s">
        <v>484</v>
      </c>
      <c r="N20" s="2" t="s">
        <v>485</v>
      </c>
      <c r="O20" s="2" t="str">
        <f t="shared" si="0"/>
        <v>马克思主义学院-思想政治教育（师范）78-19梁琳洁-档案转递编号23103730TOX2BZ3Q5O转回生源地</v>
      </c>
    </row>
    <row r="21" s="2" customFormat="1" ht="22.5" customHeight="1" spans="1:15">
      <c r="A21" s="5">
        <f>COUNTIF(B$2:B21,B21)</f>
        <v>20</v>
      </c>
      <c r="B21" s="5" t="s">
        <v>13</v>
      </c>
      <c r="C21" s="5" t="s">
        <v>139</v>
      </c>
      <c r="D21" s="5" t="s">
        <v>140</v>
      </c>
      <c r="E21" s="5" t="s">
        <v>141</v>
      </c>
      <c r="F21" s="5" t="s">
        <v>142</v>
      </c>
      <c r="G21" s="5">
        <v>230000</v>
      </c>
      <c r="H21" s="5" t="s">
        <v>143</v>
      </c>
      <c r="I21" s="5" t="s">
        <v>144</v>
      </c>
      <c r="J21" s="9" t="s">
        <v>20</v>
      </c>
      <c r="K21" s="5" t="s">
        <v>482</v>
      </c>
      <c r="L21" s="2" t="s">
        <v>483</v>
      </c>
      <c r="M21" s="2" t="s">
        <v>484</v>
      </c>
      <c r="N21" s="2" t="s">
        <v>485</v>
      </c>
      <c r="O21" s="2" t="str">
        <f t="shared" si="0"/>
        <v>马克思主义学院-思想政治教育（师范）78-20刘琛-档案转递编号2310373LZTBNCAG8OY转回生源地</v>
      </c>
    </row>
    <row r="22" s="2" customFormat="1" ht="22.5" customHeight="1" spans="1:15">
      <c r="A22" s="5">
        <f>COUNTIF(B$2:B22,B22)</f>
        <v>21</v>
      </c>
      <c r="B22" s="5" t="s">
        <v>13</v>
      </c>
      <c r="C22" s="5" t="s">
        <v>146</v>
      </c>
      <c r="D22" s="5" t="s">
        <v>147</v>
      </c>
      <c r="E22" s="5" t="s">
        <v>148</v>
      </c>
      <c r="F22" s="5" t="s">
        <v>149</v>
      </c>
      <c r="G22" s="5">
        <v>246000</v>
      </c>
      <c r="H22" s="5" t="s">
        <v>150</v>
      </c>
      <c r="I22" s="5" t="s">
        <v>151</v>
      </c>
      <c r="J22" s="9" t="s">
        <v>20</v>
      </c>
      <c r="K22" s="5" t="s">
        <v>482</v>
      </c>
      <c r="L22" s="2" t="s">
        <v>483</v>
      </c>
      <c r="M22" s="2" t="s">
        <v>484</v>
      </c>
      <c r="N22" s="2" t="s">
        <v>485</v>
      </c>
      <c r="O22" s="2" t="str">
        <f t="shared" si="0"/>
        <v>马克思主义学院-思想政治教育（师范）78-21刘晨-档案转递编号231037364W174FS8XP转回生源地</v>
      </c>
    </row>
    <row r="23" s="2" customFormat="1" ht="22.5" customHeight="1" spans="1:15">
      <c r="A23" s="5">
        <f>COUNTIF(B$2:B23,B23)</f>
        <v>22</v>
      </c>
      <c r="B23" s="5" t="s">
        <v>13</v>
      </c>
      <c r="C23" s="5" t="s">
        <v>153</v>
      </c>
      <c r="D23" s="5" t="s">
        <v>154</v>
      </c>
      <c r="E23" s="5" t="s">
        <v>69</v>
      </c>
      <c r="F23" s="5" t="s">
        <v>155</v>
      </c>
      <c r="G23" s="5">
        <v>233600</v>
      </c>
      <c r="H23" s="5" t="s">
        <v>156</v>
      </c>
      <c r="I23" s="5" t="s">
        <v>157</v>
      </c>
      <c r="J23" s="9" t="s">
        <v>20</v>
      </c>
      <c r="K23" s="5" t="s">
        <v>482</v>
      </c>
      <c r="L23" s="2" t="s">
        <v>483</v>
      </c>
      <c r="M23" s="2" t="s">
        <v>484</v>
      </c>
      <c r="N23" s="2" t="s">
        <v>485</v>
      </c>
      <c r="O23" s="2" t="str">
        <f t="shared" si="0"/>
        <v>马克思主义学院-思想政治教育（师范）78-22刘可-档案转递编号23103731RTGTS3UNWQ转回生源地</v>
      </c>
    </row>
    <row r="24" s="2" customFormat="1" ht="22.5" customHeight="1" spans="1:15">
      <c r="A24" s="5">
        <f>COUNTIF(B$2:B24,B24)</f>
        <v>23</v>
      </c>
      <c r="B24" s="5" t="s">
        <v>13</v>
      </c>
      <c r="C24" s="5" t="s">
        <v>159</v>
      </c>
      <c r="D24" s="5" t="s">
        <v>160</v>
      </c>
      <c r="E24" s="5" t="s">
        <v>161</v>
      </c>
      <c r="F24" s="5" t="s">
        <v>162</v>
      </c>
      <c r="G24" s="5">
        <v>234200</v>
      </c>
      <c r="H24" s="5" t="s">
        <v>163</v>
      </c>
      <c r="I24" s="5" t="s">
        <v>164</v>
      </c>
      <c r="J24" s="9" t="s">
        <v>165</v>
      </c>
      <c r="K24" s="5" t="s">
        <v>482</v>
      </c>
      <c r="L24" s="2" t="s">
        <v>483</v>
      </c>
      <c r="M24" s="2" t="s">
        <v>484</v>
      </c>
      <c r="N24" s="2" t="s">
        <v>485</v>
      </c>
      <c r="O24" s="2" t="str">
        <f t="shared" si="0"/>
        <v>马克思主义学院-思想政治教育（师范）78-23刘钱-档案转递编号2310373IWNW8DU5DCZ上级主管单位接收</v>
      </c>
    </row>
    <row r="25" s="2" customFormat="1" ht="22.5" customHeight="1" spans="1:15">
      <c r="A25" s="5">
        <f>COUNTIF(B$2:B25,B25)</f>
        <v>24</v>
      </c>
      <c r="B25" s="5" t="s">
        <v>13</v>
      </c>
      <c r="C25" s="5" t="s">
        <v>167</v>
      </c>
      <c r="D25" s="5" t="s">
        <v>15</v>
      </c>
      <c r="E25" s="5" t="s">
        <v>16</v>
      </c>
      <c r="F25" s="5" t="s">
        <v>17</v>
      </c>
      <c r="G25" s="5">
        <v>831100</v>
      </c>
      <c r="H25" s="5" t="s">
        <v>18</v>
      </c>
      <c r="I25" s="5" t="s">
        <v>168</v>
      </c>
      <c r="J25" s="9" t="s">
        <v>20</v>
      </c>
      <c r="K25" s="5" t="s">
        <v>482</v>
      </c>
      <c r="L25" s="2" t="s">
        <v>483</v>
      </c>
      <c r="M25" s="2" t="s">
        <v>484</v>
      </c>
      <c r="N25" s="2" t="s">
        <v>485</v>
      </c>
      <c r="O25" s="2" t="str">
        <f t="shared" si="0"/>
        <v>马克思主义学院-思想政治教育（师范）78-24刘玉佳-档案转递编号2310373HV6IXDYSDXO转回生源地</v>
      </c>
    </row>
    <row r="26" s="2" customFormat="1" ht="22.5" customHeight="1" spans="1:15">
      <c r="A26" s="5">
        <f>COUNTIF(B$2:B26,B26)</f>
        <v>25</v>
      </c>
      <c r="B26" s="5" t="s">
        <v>13</v>
      </c>
      <c r="C26" s="5" t="s">
        <v>170</v>
      </c>
      <c r="D26" s="5" t="s">
        <v>171</v>
      </c>
      <c r="E26" s="5" t="s">
        <v>50</v>
      </c>
      <c r="F26" s="5" t="s">
        <v>172</v>
      </c>
      <c r="G26" s="5">
        <v>246600</v>
      </c>
      <c r="H26" s="5" t="s">
        <v>173</v>
      </c>
      <c r="I26" s="5" t="s">
        <v>174</v>
      </c>
      <c r="J26" s="9" t="s">
        <v>20</v>
      </c>
      <c r="K26" s="5" t="s">
        <v>482</v>
      </c>
      <c r="L26" s="2" t="s">
        <v>483</v>
      </c>
      <c r="M26" s="2" t="s">
        <v>484</v>
      </c>
      <c r="N26" s="2" t="s">
        <v>485</v>
      </c>
      <c r="O26" s="2" t="str">
        <f t="shared" si="0"/>
        <v>马克思主义学院-思想政治教育（师范）78-25柳子桐-档案转递编号2310373PMDCLVWY391转回生源地</v>
      </c>
    </row>
    <row r="27" s="2" customFormat="1" ht="22.5" customHeight="1" spans="1:15">
      <c r="A27" s="5">
        <f>COUNTIF(B$2:B27,B27)</f>
        <v>26</v>
      </c>
      <c r="B27" s="5" t="s">
        <v>13</v>
      </c>
      <c r="C27" s="5" t="s">
        <v>176</v>
      </c>
      <c r="D27" s="5" t="s">
        <v>177</v>
      </c>
      <c r="E27" s="5" t="s">
        <v>178</v>
      </c>
      <c r="F27" s="5" t="s">
        <v>179</v>
      </c>
      <c r="G27" s="5">
        <v>239300</v>
      </c>
      <c r="H27" s="5" t="s">
        <v>180</v>
      </c>
      <c r="I27" s="5" t="s">
        <v>181</v>
      </c>
      <c r="J27" s="9" t="s">
        <v>20</v>
      </c>
      <c r="K27" s="5" t="s">
        <v>482</v>
      </c>
      <c r="L27" s="2" t="s">
        <v>483</v>
      </c>
      <c r="M27" s="2" t="s">
        <v>484</v>
      </c>
      <c r="N27" s="2" t="s">
        <v>485</v>
      </c>
      <c r="O27" s="2" t="str">
        <f t="shared" si="0"/>
        <v>马克思主义学院-思想政治教育（师范）78-26陆红燕-档案转递编号231037397QUOEFBN18转回生源地</v>
      </c>
    </row>
    <row r="28" s="2" customFormat="1" ht="22.5" customHeight="1" spans="1:15">
      <c r="A28" s="5">
        <f>COUNTIF(B$2:B28,B28)</f>
        <v>27</v>
      </c>
      <c r="B28" s="5" t="s">
        <v>13</v>
      </c>
      <c r="C28" s="5" t="s">
        <v>183</v>
      </c>
      <c r="D28" s="5" t="s">
        <v>184</v>
      </c>
      <c r="E28" s="5" t="s">
        <v>185</v>
      </c>
      <c r="F28" s="5" t="s">
        <v>186</v>
      </c>
      <c r="G28" s="5">
        <v>238001</v>
      </c>
      <c r="H28" s="5" t="s">
        <v>187</v>
      </c>
      <c r="I28" s="5" t="s">
        <v>188</v>
      </c>
      <c r="J28" s="9" t="s">
        <v>20</v>
      </c>
      <c r="K28" s="5" t="s">
        <v>482</v>
      </c>
      <c r="L28" s="2" t="s">
        <v>483</v>
      </c>
      <c r="M28" s="2" t="s">
        <v>484</v>
      </c>
      <c r="N28" s="2" t="s">
        <v>485</v>
      </c>
      <c r="O28" s="2" t="str">
        <f t="shared" si="0"/>
        <v>马克思主义学院-思想政治教育（师范）78-27陆玉莹-档案转递编号23103733192A9OOMAT转回生源地</v>
      </c>
    </row>
    <row r="29" s="2" customFormat="1" ht="22.5" customHeight="1" spans="1:15">
      <c r="A29" s="5">
        <f>COUNTIF(B$2:B29,B29)</f>
        <v>28</v>
      </c>
      <c r="B29" s="5" t="s">
        <v>13</v>
      </c>
      <c r="C29" s="5" t="s">
        <v>190</v>
      </c>
      <c r="D29" s="5" t="s">
        <v>191</v>
      </c>
      <c r="E29" s="5" t="s">
        <v>16</v>
      </c>
      <c r="F29" s="5" t="s">
        <v>192</v>
      </c>
      <c r="G29" s="5">
        <v>236000</v>
      </c>
      <c r="H29" s="5" t="s">
        <v>193</v>
      </c>
      <c r="I29" s="5" t="s">
        <v>194</v>
      </c>
      <c r="J29" s="9" t="s">
        <v>20</v>
      </c>
      <c r="K29" s="5" t="s">
        <v>482</v>
      </c>
      <c r="L29" s="2" t="s">
        <v>483</v>
      </c>
      <c r="M29" s="2" t="s">
        <v>484</v>
      </c>
      <c r="N29" s="2" t="s">
        <v>485</v>
      </c>
      <c r="O29" s="2" t="str">
        <f t="shared" si="0"/>
        <v>马克思主义学院-思想政治教育（师范）78-28马容儿-档案转递编号23103732616YY1LGBN转回生源地</v>
      </c>
    </row>
    <row r="30" s="2" customFormat="1" ht="22.5" customHeight="1" spans="1:15">
      <c r="A30" s="5">
        <f>COUNTIF(B$2:B30,B30)</f>
        <v>29</v>
      </c>
      <c r="B30" s="5" t="s">
        <v>13</v>
      </c>
      <c r="C30" s="5" t="s">
        <v>196</v>
      </c>
      <c r="D30" s="5" t="s">
        <v>197</v>
      </c>
      <c r="E30" s="5" t="s">
        <v>16</v>
      </c>
      <c r="F30" s="5" t="s">
        <v>198</v>
      </c>
      <c r="G30" s="5">
        <v>810001</v>
      </c>
      <c r="H30" s="5" t="s">
        <v>199</v>
      </c>
      <c r="I30" s="5" t="s">
        <v>200</v>
      </c>
      <c r="J30" s="9" t="s">
        <v>20</v>
      </c>
      <c r="K30" s="5" t="s">
        <v>482</v>
      </c>
      <c r="L30" s="2" t="s">
        <v>483</v>
      </c>
      <c r="M30" s="2" t="s">
        <v>484</v>
      </c>
      <c r="N30" s="2" t="s">
        <v>485</v>
      </c>
      <c r="O30" s="2" t="str">
        <f t="shared" si="0"/>
        <v>马克思主义学院-思想政治教育（师范）78-29马薇淼-档案转递编号231037338PIDJWOOI3转回生源地</v>
      </c>
    </row>
    <row r="31" s="2" customFormat="1" ht="22.5" customHeight="1" spans="1:15">
      <c r="A31" s="5">
        <f>COUNTIF(B$2:B31,B31)</f>
        <v>30</v>
      </c>
      <c r="B31" s="5" t="s">
        <v>13</v>
      </c>
      <c r="C31" s="5" t="s">
        <v>202</v>
      </c>
      <c r="D31" s="5" t="s">
        <v>203</v>
      </c>
      <c r="E31" s="5" t="s">
        <v>204</v>
      </c>
      <c r="F31" s="5" t="s">
        <v>205</v>
      </c>
      <c r="G31" s="5">
        <v>221700</v>
      </c>
      <c r="H31" s="5" t="s">
        <v>206</v>
      </c>
      <c r="I31" s="5" t="s">
        <v>207</v>
      </c>
      <c r="J31" s="9" t="s">
        <v>165</v>
      </c>
      <c r="K31" s="5" t="s">
        <v>482</v>
      </c>
      <c r="L31" s="2" t="s">
        <v>483</v>
      </c>
      <c r="M31" s="2" t="s">
        <v>484</v>
      </c>
      <c r="N31" s="2" t="s">
        <v>485</v>
      </c>
      <c r="O31" s="2" t="str">
        <f t="shared" si="0"/>
        <v>马克思主义学院-思想政治教育（师范）78-30毛新日-档案转递编号2310373V2F7JD6NDOI上级主管单位接收</v>
      </c>
    </row>
    <row r="32" s="2" customFormat="1" ht="22.5" customHeight="1" spans="1:15">
      <c r="A32" s="5">
        <f>COUNTIF(B$2:B32,B32)</f>
        <v>31</v>
      </c>
      <c r="B32" s="5" t="s">
        <v>13</v>
      </c>
      <c r="C32" s="5" t="s">
        <v>209</v>
      </c>
      <c r="D32" s="5" t="s">
        <v>210</v>
      </c>
      <c r="E32" s="5" t="s">
        <v>211</v>
      </c>
      <c r="F32" s="5" t="s">
        <v>212</v>
      </c>
      <c r="G32" s="5">
        <v>239200</v>
      </c>
      <c r="H32" s="5" t="s">
        <v>213</v>
      </c>
      <c r="I32" s="5" t="s">
        <v>214</v>
      </c>
      <c r="J32" s="9" t="s">
        <v>20</v>
      </c>
      <c r="K32" s="5" t="s">
        <v>482</v>
      </c>
      <c r="L32" s="2" t="s">
        <v>483</v>
      </c>
      <c r="M32" s="2" t="s">
        <v>484</v>
      </c>
      <c r="N32" s="2" t="s">
        <v>485</v>
      </c>
      <c r="O32" s="2" t="str">
        <f t="shared" si="0"/>
        <v>马克思主义学院-思想政治教育（师范）78-31梅世凡-档案转递编号2310373JSXBI67BGDW转回生源地</v>
      </c>
    </row>
    <row r="33" s="3" customFormat="1" ht="22.5" customHeight="1" spans="1:15">
      <c r="A33" s="6">
        <f>COUNTIF(B$2:B33,B33)</f>
        <v>32</v>
      </c>
      <c r="B33" s="6" t="s">
        <v>13</v>
      </c>
      <c r="C33" s="6" t="s">
        <v>216</v>
      </c>
      <c r="D33" s="6" t="s">
        <v>217</v>
      </c>
      <c r="E33" s="6" t="s">
        <v>218</v>
      </c>
      <c r="F33" s="6" t="s">
        <v>219</v>
      </c>
      <c r="G33" s="6">
        <v>53000</v>
      </c>
      <c r="H33" s="6" t="s">
        <v>220</v>
      </c>
      <c r="I33" s="6" t="s">
        <v>221</v>
      </c>
      <c r="J33" s="10" t="s">
        <v>20</v>
      </c>
      <c r="K33" s="5" t="s">
        <v>482</v>
      </c>
      <c r="L33" s="2" t="s">
        <v>483</v>
      </c>
      <c r="M33" s="2" t="s">
        <v>484</v>
      </c>
      <c r="N33" s="2" t="s">
        <v>485</v>
      </c>
      <c r="O33" s="2" t="str">
        <f t="shared" si="0"/>
        <v>马克思主义学院-思想政治教育（师范）78-32门楚喆-档案转递编号2310373PH2LSTXDS4B转回生源地</v>
      </c>
    </row>
    <row r="34" s="2" customFormat="1" ht="22.5" customHeight="1" spans="1:15">
      <c r="A34" s="5">
        <f>COUNTIF(B$2:B34,B34)</f>
        <v>33</v>
      </c>
      <c r="B34" s="5" t="s">
        <v>13</v>
      </c>
      <c r="C34" s="5" t="s">
        <v>223</v>
      </c>
      <c r="D34" s="5" t="s">
        <v>75</v>
      </c>
      <c r="E34" s="5" t="s">
        <v>16</v>
      </c>
      <c r="F34" s="5" t="s">
        <v>76</v>
      </c>
      <c r="G34" s="5">
        <v>843000</v>
      </c>
      <c r="H34" s="5" t="s">
        <v>77</v>
      </c>
      <c r="I34" s="5" t="s">
        <v>224</v>
      </c>
      <c r="J34" s="9" t="s">
        <v>20</v>
      </c>
      <c r="K34" s="5" t="s">
        <v>482</v>
      </c>
      <c r="L34" s="2" t="s">
        <v>483</v>
      </c>
      <c r="M34" s="2" t="s">
        <v>484</v>
      </c>
      <c r="N34" s="2" t="s">
        <v>485</v>
      </c>
      <c r="O34" s="2" t="str">
        <f t="shared" si="0"/>
        <v>马克思主义学院-思想政治教育（师范）78-33穆妮热·吾斯曼-档案转递编号2310373RDEZ7HCWQOJ转回生源地</v>
      </c>
    </row>
    <row r="35" s="2" customFormat="1" ht="22.5" customHeight="1" spans="1:15">
      <c r="A35" s="5">
        <f>COUNTIF(B$2:B35,B35)</f>
        <v>34</v>
      </c>
      <c r="B35" s="5" t="s">
        <v>13</v>
      </c>
      <c r="C35" s="5" t="s">
        <v>226</v>
      </c>
      <c r="D35" s="5" t="s">
        <v>227</v>
      </c>
      <c r="E35" s="5" t="s">
        <v>69</v>
      </c>
      <c r="F35" s="5" t="s">
        <v>228</v>
      </c>
      <c r="G35" s="5">
        <v>235300</v>
      </c>
      <c r="H35" s="5" t="s">
        <v>229</v>
      </c>
      <c r="I35" s="5" t="s">
        <v>230</v>
      </c>
      <c r="J35" s="9" t="s">
        <v>20</v>
      </c>
      <c r="K35" s="5" t="s">
        <v>482</v>
      </c>
      <c r="L35" s="2" t="s">
        <v>483</v>
      </c>
      <c r="M35" s="2" t="s">
        <v>484</v>
      </c>
      <c r="N35" s="2" t="s">
        <v>485</v>
      </c>
      <c r="O35" s="2" t="str">
        <f t="shared" ref="O35:O79" si="1">K35&amp;L35&amp;A35&amp;C35&amp;M35&amp;N35&amp;I35&amp;J35</f>
        <v>马克思主义学院-思想政治教育（师范）78-34穆子怡-档案转递编号2310373X5R5FL63H47转回生源地</v>
      </c>
    </row>
    <row r="36" s="2" customFormat="1" ht="22.5" customHeight="1" spans="1:15">
      <c r="A36" s="5">
        <f>COUNTIF(B$2:B36,B36)</f>
        <v>35</v>
      </c>
      <c r="B36" s="5" t="s">
        <v>13</v>
      </c>
      <c r="C36" s="5" t="s">
        <v>232</v>
      </c>
      <c r="D36" s="5" t="s">
        <v>233</v>
      </c>
      <c r="E36" s="5" t="s">
        <v>234</v>
      </c>
      <c r="F36" s="5" t="s">
        <v>235</v>
      </c>
      <c r="G36" s="5">
        <v>243000</v>
      </c>
      <c r="H36" s="5" t="s">
        <v>236</v>
      </c>
      <c r="I36" s="5" t="s">
        <v>237</v>
      </c>
      <c r="J36" s="9" t="s">
        <v>20</v>
      </c>
      <c r="K36" s="5" t="s">
        <v>482</v>
      </c>
      <c r="L36" s="2" t="s">
        <v>483</v>
      </c>
      <c r="M36" s="2" t="s">
        <v>484</v>
      </c>
      <c r="N36" s="2" t="s">
        <v>485</v>
      </c>
      <c r="O36" s="2" t="str">
        <f t="shared" si="1"/>
        <v>马克思主义学院-思想政治教育（师范）78-35聂昭仪-档案转递编号2310373FLG5IVKY2B9转回生源地</v>
      </c>
    </row>
    <row r="37" s="2" customFormat="1" ht="22.5" customHeight="1" spans="1:15">
      <c r="A37" s="5">
        <f>COUNTIF(B$2:B37,B37)</f>
        <v>36</v>
      </c>
      <c r="B37" s="5" t="s">
        <v>13</v>
      </c>
      <c r="C37" s="5" t="s">
        <v>239</v>
      </c>
      <c r="D37" s="5" t="s">
        <v>240</v>
      </c>
      <c r="E37" s="5" t="s">
        <v>241</v>
      </c>
      <c r="F37" s="5" t="s">
        <v>242</v>
      </c>
      <c r="G37" s="5">
        <v>535400</v>
      </c>
      <c r="H37" s="5" t="s">
        <v>243</v>
      </c>
      <c r="I37" s="5" t="s">
        <v>244</v>
      </c>
      <c r="J37" s="9" t="s">
        <v>20</v>
      </c>
      <c r="K37" s="5" t="s">
        <v>482</v>
      </c>
      <c r="L37" s="2" t="s">
        <v>483</v>
      </c>
      <c r="M37" s="2" t="s">
        <v>484</v>
      </c>
      <c r="N37" s="2" t="s">
        <v>485</v>
      </c>
      <c r="O37" s="2" t="str">
        <f t="shared" si="1"/>
        <v>马克思主义学院-思想政治教育（师范）78-36宁莉莉-档案转递编号2310373RYJ9AC2A60M转回生源地</v>
      </c>
    </row>
    <row r="38" s="2" customFormat="1" ht="22.5" customHeight="1" spans="1:15">
      <c r="A38" s="5">
        <f>COUNTIF(B$2:B38,B38)</f>
        <v>37</v>
      </c>
      <c r="B38" s="5" t="s">
        <v>13</v>
      </c>
      <c r="C38" s="5" t="s">
        <v>246</v>
      </c>
      <c r="D38" s="5" t="s">
        <v>247</v>
      </c>
      <c r="E38" s="5" t="s">
        <v>248</v>
      </c>
      <c r="F38" s="5" t="s">
        <v>249</v>
      </c>
      <c r="G38" s="5">
        <v>246100</v>
      </c>
      <c r="H38" s="5" t="s">
        <v>250</v>
      </c>
      <c r="I38" s="5" t="s">
        <v>251</v>
      </c>
      <c r="J38" s="9" t="s">
        <v>20</v>
      </c>
      <c r="K38" s="5" t="s">
        <v>482</v>
      </c>
      <c r="L38" s="2" t="s">
        <v>483</v>
      </c>
      <c r="M38" s="2" t="s">
        <v>484</v>
      </c>
      <c r="N38" s="2" t="s">
        <v>485</v>
      </c>
      <c r="O38" s="2" t="str">
        <f t="shared" si="1"/>
        <v>马克思主义学院-思想政治教育（师范）78-37潘鹏-档案转递编号2310373V1GCC4E7125转回生源地</v>
      </c>
    </row>
    <row r="39" s="2" customFormat="1" ht="22.5" customHeight="1" spans="1:15">
      <c r="A39" s="5">
        <f>COUNTIF(B$2:B39,B39)</f>
        <v>38</v>
      </c>
      <c r="B39" s="5" t="s">
        <v>13</v>
      </c>
      <c r="C39" s="5" t="s">
        <v>253</v>
      </c>
      <c r="D39" s="5" t="s">
        <v>254</v>
      </c>
      <c r="E39" s="5" t="s">
        <v>255</v>
      </c>
      <c r="F39" s="5" t="s">
        <v>256</v>
      </c>
      <c r="G39" s="5">
        <v>242200</v>
      </c>
      <c r="H39" s="5" t="s">
        <v>257</v>
      </c>
      <c r="I39" s="5" t="s">
        <v>258</v>
      </c>
      <c r="J39" s="9" t="s">
        <v>20</v>
      </c>
      <c r="K39" s="5" t="s">
        <v>482</v>
      </c>
      <c r="L39" s="2" t="s">
        <v>483</v>
      </c>
      <c r="M39" s="2" t="s">
        <v>484</v>
      </c>
      <c r="N39" s="2" t="s">
        <v>485</v>
      </c>
      <c r="O39" s="2" t="str">
        <f t="shared" si="1"/>
        <v>马克思主义学院-思想政治教育（师范）78-38彭雨薇-档案转递编号2310373CIXR9V628CG转回生源地</v>
      </c>
    </row>
    <row r="40" s="2" customFormat="1" ht="22.5" customHeight="1" spans="1:15">
      <c r="A40" s="5">
        <f>COUNTIF(B$2:B40,B40)</f>
        <v>39</v>
      </c>
      <c r="B40" s="5" t="s">
        <v>13</v>
      </c>
      <c r="C40" s="5" t="s">
        <v>260</v>
      </c>
      <c r="D40" s="5" t="s">
        <v>261</v>
      </c>
      <c r="E40" s="5" t="s">
        <v>16</v>
      </c>
      <c r="F40" s="5" t="s">
        <v>262</v>
      </c>
      <c r="G40" s="5">
        <v>242600</v>
      </c>
      <c r="H40" s="5" t="s">
        <v>263</v>
      </c>
      <c r="I40" s="5" t="s">
        <v>264</v>
      </c>
      <c r="J40" s="9" t="s">
        <v>20</v>
      </c>
      <c r="K40" s="5" t="s">
        <v>482</v>
      </c>
      <c r="L40" s="2" t="s">
        <v>483</v>
      </c>
      <c r="M40" s="2" t="s">
        <v>484</v>
      </c>
      <c r="N40" s="2" t="s">
        <v>485</v>
      </c>
      <c r="O40" s="2" t="str">
        <f t="shared" si="1"/>
        <v>马克思主义学院-思想政治教育（师范）78-39钱文俊-档案转递编号2310373A7VAEJ7RTD6转回生源地</v>
      </c>
    </row>
    <row r="41" s="2" customFormat="1" ht="15" customHeight="1" spans="1:15">
      <c r="A41" s="5">
        <f>COUNTIF(B$2:B41,B41)</f>
        <v>40</v>
      </c>
      <c r="B41" s="5" t="s">
        <v>13</v>
      </c>
      <c r="C41" s="5" t="s">
        <v>266</v>
      </c>
      <c r="D41" s="5" t="s">
        <v>267</v>
      </c>
      <c r="E41" s="5" t="s">
        <v>268</v>
      </c>
      <c r="F41" s="5" t="s">
        <v>269</v>
      </c>
      <c r="G41" s="5">
        <v>300300</v>
      </c>
      <c r="H41" s="5" t="s">
        <v>270</v>
      </c>
      <c r="I41" s="5" t="s">
        <v>271</v>
      </c>
      <c r="J41" s="9" t="s">
        <v>272</v>
      </c>
      <c r="K41" s="5" t="s">
        <v>482</v>
      </c>
      <c r="L41" s="2" t="s">
        <v>483</v>
      </c>
      <c r="M41" s="2" t="s">
        <v>484</v>
      </c>
      <c r="N41" s="2" t="s">
        <v>485</v>
      </c>
      <c r="O41" s="2" t="str">
        <f t="shared" si="1"/>
        <v>马克思主义学院-思想政治教育（师范）78-40邵郁浓-档案转递编号2310373VSF32MXGI0X签约单位接收</v>
      </c>
    </row>
    <row r="42" s="2" customFormat="1" ht="25" customHeight="1" spans="1:15">
      <c r="A42" s="5">
        <f>COUNTIF(B$2:B42,B42)</f>
        <v>41</v>
      </c>
      <c r="B42" s="5" t="s">
        <v>13</v>
      </c>
      <c r="C42" s="5" t="s">
        <v>274</v>
      </c>
      <c r="D42" s="5" t="s">
        <v>275</v>
      </c>
      <c r="E42" s="5" t="s">
        <v>16</v>
      </c>
      <c r="F42" s="5" t="s">
        <v>276</v>
      </c>
      <c r="G42" s="5">
        <v>134100</v>
      </c>
      <c r="H42" s="5" t="s">
        <v>277</v>
      </c>
      <c r="I42" s="5" t="s">
        <v>278</v>
      </c>
      <c r="J42" s="9" t="s">
        <v>20</v>
      </c>
      <c r="K42" s="5" t="s">
        <v>482</v>
      </c>
      <c r="L42" s="2" t="s">
        <v>483</v>
      </c>
      <c r="M42" s="2" t="s">
        <v>484</v>
      </c>
      <c r="N42" s="2" t="s">
        <v>485</v>
      </c>
      <c r="O42" s="2" t="str">
        <f t="shared" si="1"/>
        <v>马克思主义学院-思想政治教育（师范）78-41邵子航-档案转递编号23103733MZNHMVOLL2转回生源地</v>
      </c>
    </row>
    <row r="43" s="2" customFormat="1" ht="22.5" customHeight="1" spans="1:15">
      <c r="A43" s="5">
        <f>COUNTIF(B$2:B43,B43)</f>
        <v>42</v>
      </c>
      <c r="B43" s="5" t="s">
        <v>13</v>
      </c>
      <c r="C43" s="5" t="s">
        <v>280</v>
      </c>
      <c r="D43" s="5" t="s">
        <v>281</v>
      </c>
      <c r="E43" s="5" t="s">
        <v>50</v>
      </c>
      <c r="F43" s="5" t="s">
        <v>282</v>
      </c>
      <c r="G43" s="5">
        <v>246200</v>
      </c>
      <c r="H43" s="5" t="s">
        <v>283</v>
      </c>
      <c r="I43" s="5" t="s">
        <v>284</v>
      </c>
      <c r="J43" s="9" t="s">
        <v>20</v>
      </c>
      <c r="K43" s="5" t="s">
        <v>482</v>
      </c>
      <c r="L43" s="2" t="s">
        <v>483</v>
      </c>
      <c r="M43" s="2" t="s">
        <v>484</v>
      </c>
      <c r="N43" s="2" t="s">
        <v>485</v>
      </c>
      <c r="O43" s="2" t="str">
        <f t="shared" si="1"/>
        <v>马克思主义学院-思想政治教育（师范）78-42檀潇-档案转递编号2310373F828U3VJ8Q1转回生源地</v>
      </c>
    </row>
    <row r="44" s="2" customFormat="1" ht="22.5" customHeight="1" spans="1:15">
      <c r="A44" s="5">
        <f>COUNTIF(B$2:B44,B44)</f>
        <v>43</v>
      </c>
      <c r="B44" s="5" t="s">
        <v>13</v>
      </c>
      <c r="C44" s="5" t="s">
        <v>286</v>
      </c>
      <c r="D44" s="5" t="s">
        <v>120</v>
      </c>
      <c r="E44" s="5" t="s">
        <v>121</v>
      </c>
      <c r="F44" s="5" t="s">
        <v>122</v>
      </c>
      <c r="G44" s="5">
        <v>242000</v>
      </c>
      <c r="H44" s="5" t="s">
        <v>123</v>
      </c>
      <c r="I44" s="5" t="s">
        <v>287</v>
      </c>
      <c r="J44" s="9" t="s">
        <v>20</v>
      </c>
      <c r="K44" s="5" t="s">
        <v>482</v>
      </c>
      <c r="L44" s="2" t="s">
        <v>483</v>
      </c>
      <c r="M44" s="2" t="s">
        <v>484</v>
      </c>
      <c r="N44" s="2" t="s">
        <v>485</v>
      </c>
      <c r="O44" s="2" t="str">
        <f t="shared" si="1"/>
        <v>马克思主义学院-思想政治教育（师范）78-43唐霞-档案转递编号2310373V5EUOYSMIUQ转回生源地</v>
      </c>
    </row>
    <row r="45" s="2" customFormat="1" ht="22.5" customHeight="1" spans="1:15">
      <c r="A45" s="5">
        <f>COUNTIF(B$2:B45,B45)</f>
        <v>44</v>
      </c>
      <c r="B45" s="5" t="s">
        <v>13</v>
      </c>
      <c r="C45" s="5" t="s">
        <v>289</v>
      </c>
      <c r="D45" s="5" t="s">
        <v>140</v>
      </c>
      <c r="E45" s="5" t="s">
        <v>141</v>
      </c>
      <c r="F45" s="5" t="s">
        <v>142</v>
      </c>
      <c r="G45" s="5">
        <v>230000</v>
      </c>
      <c r="H45" s="5" t="s">
        <v>143</v>
      </c>
      <c r="I45" s="5" t="s">
        <v>290</v>
      </c>
      <c r="J45" s="9" t="s">
        <v>20</v>
      </c>
      <c r="K45" s="5" t="s">
        <v>482</v>
      </c>
      <c r="L45" s="2" t="s">
        <v>483</v>
      </c>
      <c r="M45" s="2" t="s">
        <v>484</v>
      </c>
      <c r="N45" s="2" t="s">
        <v>485</v>
      </c>
      <c r="O45" s="2" t="str">
        <f t="shared" si="1"/>
        <v>马克思主义学院-思想政治教育（师范）78-44唐欣怡-档案转递编号23103732MG7LYRBYC5转回生源地</v>
      </c>
    </row>
    <row r="46" s="2" customFormat="1" ht="22.5" customHeight="1" spans="1:15">
      <c r="A46" s="5">
        <f>COUNTIF(B$2:B46,B46)</f>
        <v>45</v>
      </c>
      <c r="B46" s="5" t="s">
        <v>13</v>
      </c>
      <c r="C46" s="5" t="s">
        <v>292</v>
      </c>
      <c r="D46" s="5" t="s">
        <v>293</v>
      </c>
      <c r="E46" s="5" t="s">
        <v>294</v>
      </c>
      <c r="F46" s="5" t="s">
        <v>295</v>
      </c>
      <c r="G46" s="5">
        <v>232000</v>
      </c>
      <c r="H46" s="5" t="s">
        <v>296</v>
      </c>
      <c r="I46" s="5" t="s">
        <v>297</v>
      </c>
      <c r="J46" s="9" t="s">
        <v>20</v>
      </c>
      <c r="K46" s="5" t="s">
        <v>482</v>
      </c>
      <c r="L46" s="2" t="s">
        <v>483</v>
      </c>
      <c r="M46" s="2" t="s">
        <v>484</v>
      </c>
      <c r="N46" s="2" t="s">
        <v>485</v>
      </c>
      <c r="O46" s="2" t="str">
        <f t="shared" si="1"/>
        <v>马克思主义学院-思想政治教育（师范）78-45陶爽-档案转递编号2310373SYKSZ687O25转回生源地</v>
      </c>
    </row>
    <row r="47" s="2" customFormat="1" ht="22.5" customHeight="1" spans="1:15">
      <c r="A47" s="5">
        <f>COUNTIF(B$2:B47,B47)</f>
        <v>46</v>
      </c>
      <c r="B47" s="5" t="s">
        <v>13</v>
      </c>
      <c r="C47" s="5" t="s">
        <v>299</v>
      </c>
      <c r="D47" s="5" t="s">
        <v>300</v>
      </c>
      <c r="E47" s="5" t="s">
        <v>301</v>
      </c>
      <c r="F47" s="5" t="s">
        <v>302</v>
      </c>
      <c r="G47" s="5">
        <v>232200</v>
      </c>
      <c r="H47" s="5" t="s">
        <v>303</v>
      </c>
      <c r="I47" s="5" t="s">
        <v>304</v>
      </c>
      <c r="J47" s="9" t="s">
        <v>20</v>
      </c>
      <c r="K47" s="5" t="s">
        <v>482</v>
      </c>
      <c r="L47" s="2" t="s">
        <v>483</v>
      </c>
      <c r="M47" s="2" t="s">
        <v>484</v>
      </c>
      <c r="N47" s="2" t="s">
        <v>485</v>
      </c>
      <c r="O47" s="2" t="str">
        <f t="shared" si="1"/>
        <v>马克思主义学院-思想政治教育（师范）78-46陶祎-档案转递编号23103738M7YBUU4WGT转回生源地</v>
      </c>
    </row>
    <row r="48" s="2" customFormat="1" ht="22.5" customHeight="1" spans="1:15">
      <c r="A48" s="5">
        <f>COUNTIF(B$2:B48,B48)</f>
        <v>47</v>
      </c>
      <c r="B48" s="5" t="s">
        <v>13</v>
      </c>
      <c r="C48" s="5" t="s">
        <v>306</v>
      </c>
      <c r="D48" s="5" t="s">
        <v>307</v>
      </c>
      <c r="E48" s="5" t="s">
        <v>308</v>
      </c>
      <c r="F48" s="5" t="s">
        <v>309</v>
      </c>
      <c r="G48" s="5">
        <v>315600</v>
      </c>
      <c r="H48" s="5" t="s">
        <v>310</v>
      </c>
      <c r="I48" s="5" t="s">
        <v>311</v>
      </c>
      <c r="J48" s="9" t="s">
        <v>272</v>
      </c>
      <c r="K48" s="5" t="s">
        <v>482</v>
      </c>
      <c r="L48" s="2" t="s">
        <v>483</v>
      </c>
      <c r="M48" s="2" t="s">
        <v>484</v>
      </c>
      <c r="N48" s="2" t="s">
        <v>485</v>
      </c>
      <c r="O48" s="2" t="str">
        <f t="shared" si="1"/>
        <v>马克思主义学院-思想政治教育（师范）78-47童钰添-档案转递编号23103734JE6YS2QF39签约单位接收</v>
      </c>
    </row>
    <row r="49" s="2" customFormat="1" ht="22.5" customHeight="1" spans="1:15">
      <c r="A49" s="5">
        <f>COUNTIF(B$2:B49,B49)</f>
        <v>48</v>
      </c>
      <c r="B49" s="5" t="s">
        <v>13</v>
      </c>
      <c r="C49" s="5" t="s">
        <v>313</v>
      </c>
      <c r="D49" s="5" t="s">
        <v>314</v>
      </c>
      <c r="E49" s="5" t="s">
        <v>315</v>
      </c>
      <c r="F49" s="5" t="s">
        <v>316</v>
      </c>
      <c r="G49" s="5">
        <v>236200</v>
      </c>
      <c r="H49" s="5" t="s">
        <v>317</v>
      </c>
      <c r="I49" s="5" t="s">
        <v>318</v>
      </c>
      <c r="J49" s="9" t="s">
        <v>20</v>
      </c>
      <c r="K49" s="5" t="s">
        <v>482</v>
      </c>
      <c r="L49" s="2" t="s">
        <v>483</v>
      </c>
      <c r="M49" s="2" t="s">
        <v>484</v>
      </c>
      <c r="N49" s="2" t="s">
        <v>485</v>
      </c>
      <c r="O49" s="2" t="str">
        <f t="shared" si="1"/>
        <v>马克思主义学院-思想政治教育（师范）78-48王法月-档案转递编号2310373IRO29NETP30转回生源地</v>
      </c>
    </row>
    <row r="50" s="2" customFormat="1" ht="22.5" customHeight="1" spans="1:15">
      <c r="A50" s="5">
        <f>COUNTIF(B$2:B50,B50)</f>
        <v>49</v>
      </c>
      <c r="B50" s="5" t="s">
        <v>13</v>
      </c>
      <c r="C50" s="5" t="s">
        <v>320</v>
      </c>
      <c r="D50" s="5" t="s">
        <v>321</v>
      </c>
      <c r="E50" s="5" t="s">
        <v>322</v>
      </c>
      <c r="F50" s="5" t="s">
        <v>323</v>
      </c>
      <c r="G50" s="5">
        <v>231600</v>
      </c>
      <c r="H50" s="5" t="s">
        <v>324</v>
      </c>
      <c r="I50" s="5" t="s">
        <v>325</v>
      </c>
      <c r="J50" s="9" t="s">
        <v>20</v>
      </c>
      <c r="K50" s="5" t="s">
        <v>482</v>
      </c>
      <c r="L50" s="2" t="s">
        <v>483</v>
      </c>
      <c r="M50" s="2" t="s">
        <v>484</v>
      </c>
      <c r="N50" s="2" t="s">
        <v>485</v>
      </c>
      <c r="O50" s="2" t="str">
        <f t="shared" si="1"/>
        <v>马克思主义学院-思想政治教育（师范）78-49王慧-档案转递编号2310373W453GFHN7XA转回生源地</v>
      </c>
    </row>
    <row r="51" s="2" customFormat="1" ht="22.5" customHeight="1" spans="1:15">
      <c r="A51" s="5">
        <f>COUNTIF(B$2:B51,B51)</f>
        <v>50</v>
      </c>
      <c r="B51" s="5" t="s">
        <v>13</v>
      </c>
      <c r="C51" s="5" t="s">
        <v>327</v>
      </c>
      <c r="D51" s="5" t="s">
        <v>321</v>
      </c>
      <c r="E51" s="5" t="s">
        <v>322</v>
      </c>
      <c r="F51" s="5" t="s">
        <v>323</v>
      </c>
      <c r="G51" s="5">
        <v>231600</v>
      </c>
      <c r="H51" s="5" t="s">
        <v>324</v>
      </c>
      <c r="I51" s="5" t="s">
        <v>328</v>
      </c>
      <c r="J51" s="9" t="s">
        <v>20</v>
      </c>
      <c r="K51" s="5" t="s">
        <v>482</v>
      </c>
      <c r="L51" s="2" t="s">
        <v>483</v>
      </c>
      <c r="M51" s="2" t="s">
        <v>484</v>
      </c>
      <c r="N51" s="2" t="s">
        <v>485</v>
      </c>
      <c r="O51" s="2" t="str">
        <f t="shared" si="1"/>
        <v>马克思主义学院-思想政治教育（师范）78-50王辛缘-档案转递编号23103737IP842LOZDS转回生源地</v>
      </c>
    </row>
    <row r="52" s="2" customFormat="1" ht="22.5" customHeight="1" spans="1:15">
      <c r="A52" s="5">
        <f>COUNTIF(B$2:B52,B52)</f>
        <v>51</v>
      </c>
      <c r="B52" s="5" t="s">
        <v>13</v>
      </c>
      <c r="C52" s="5" t="s">
        <v>330</v>
      </c>
      <c r="D52" s="5" t="s">
        <v>35</v>
      </c>
      <c r="E52" s="5" t="s">
        <v>36</v>
      </c>
      <c r="F52" s="5" t="s">
        <v>37</v>
      </c>
      <c r="G52" s="5">
        <v>243100</v>
      </c>
      <c r="H52" s="5" t="s">
        <v>38</v>
      </c>
      <c r="I52" s="5" t="s">
        <v>331</v>
      </c>
      <c r="J52" s="9" t="s">
        <v>20</v>
      </c>
      <c r="K52" s="5" t="s">
        <v>482</v>
      </c>
      <c r="L52" s="2" t="s">
        <v>483</v>
      </c>
      <c r="M52" s="2" t="s">
        <v>484</v>
      </c>
      <c r="N52" s="2" t="s">
        <v>485</v>
      </c>
      <c r="O52" s="2" t="str">
        <f t="shared" si="1"/>
        <v>马克思主义学院-思想政治教育（师范）78-51王欣-档案转递编号2310373RLKDCSR708M转回生源地</v>
      </c>
    </row>
    <row r="53" s="3" customFormat="1" ht="22.5" customHeight="1" spans="1:15">
      <c r="A53" s="6">
        <f>COUNTIF(B$2:B53,B53)</f>
        <v>52</v>
      </c>
      <c r="B53" s="6" t="s">
        <v>13</v>
      </c>
      <c r="C53" s="6" t="s">
        <v>333</v>
      </c>
      <c r="D53" s="6" t="s">
        <v>334</v>
      </c>
      <c r="E53" s="6" t="s">
        <v>16</v>
      </c>
      <c r="F53" s="6" t="s">
        <v>335</v>
      </c>
      <c r="G53" s="16" t="s">
        <v>336</v>
      </c>
      <c r="H53" s="6" t="s">
        <v>337</v>
      </c>
      <c r="I53" s="6" t="s">
        <v>338</v>
      </c>
      <c r="J53" s="10" t="s">
        <v>20</v>
      </c>
      <c r="K53" s="5" t="s">
        <v>482</v>
      </c>
      <c r="L53" s="2" t="s">
        <v>483</v>
      </c>
      <c r="M53" s="2" t="s">
        <v>484</v>
      </c>
      <c r="N53" s="2" t="s">
        <v>485</v>
      </c>
      <c r="O53" s="2" t="str">
        <f t="shared" si="1"/>
        <v>马克思主义学院-思想政治教育（师范）78-52王燕妮-档案转递编号2310373W6E2B577UOD转回生源地</v>
      </c>
    </row>
    <row r="54" s="2" customFormat="1" ht="22.5" customHeight="1" spans="1:15">
      <c r="A54" s="5">
        <f>COUNTIF(B$2:B54,B54)</f>
        <v>53</v>
      </c>
      <c r="B54" s="5" t="s">
        <v>13</v>
      </c>
      <c r="C54" s="5" t="s">
        <v>340</v>
      </c>
      <c r="D54" s="5" t="s">
        <v>203</v>
      </c>
      <c r="E54" s="5" t="s">
        <v>341</v>
      </c>
      <c r="F54" s="5" t="s">
        <v>205</v>
      </c>
      <c r="G54" s="5">
        <v>221700</v>
      </c>
      <c r="H54" s="5" t="s">
        <v>206</v>
      </c>
      <c r="I54" s="5" t="s">
        <v>342</v>
      </c>
      <c r="J54" s="9" t="s">
        <v>165</v>
      </c>
      <c r="K54" s="5" t="s">
        <v>482</v>
      </c>
      <c r="L54" s="2" t="s">
        <v>483</v>
      </c>
      <c r="M54" s="2" t="s">
        <v>484</v>
      </c>
      <c r="N54" s="2" t="s">
        <v>485</v>
      </c>
      <c r="O54" s="2" t="str">
        <f t="shared" si="1"/>
        <v>马克思主义学院-思想政治教育（师范）78-53吴泽红-档案转递编号23103737RKAYON2CRG上级主管单位接收</v>
      </c>
    </row>
    <row r="55" s="2" customFormat="1" ht="22.5" customHeight="1" spans="1:15">
      <c r="A55" s="5">
        <f>COUNTIF(B$2:B55,B55)</f>
        <v>54</v>
      </c>
      <c r="B55" s="5" t="s">
        <v>13</v>
      </c>
      <c r="C55" s="5" t="s">
        <v>344</v>
      </c>
      <c r="D55" s="5" t="s">
        <v>345</v>
      </c>
      <c r="E55" s="5" t="s">
        <v>346</v>
      </c>
      <c r="F55" s="5" t="s">
        <v>347</v>
      </c>
      <c r="G55" s="5">
        <v>210022</v>
      </c>
      <c r="H55" s="5" t="s">
        <v>348</v>
      </c>
      <c r="I55" s="5" t="s">
        <v>349</v>
      </c>
      <c r="J55" s="9" t="s">
        <v>165</v>
      </c>
      <c r="K55" s="5" t="s">
        <v>482</v>
      </c>
      <c r="L55" s="2" t="s">
        <v>483</v>
      </c>
      <c r="M55" s="2" t="s">
        <v>484</v>
      </c>
      <c r="N55" s="2" t="s">
        <v>485</v>
      </c>
      <c r="O55" s="2" t="str">
        <f t="shared" si="1"/>
        <v>马克思主义学院-思想政治教育（师范）78-54吴宗昊-档案转递编号2310373RTX6P878WA1上级主管单位接收</v>
      </c>
    </row>
    <row r="56" s="2" customFormat="1" ht="22.5" customHeight="1" spans="1:15">
      <c r="A56" s="5">
        <f>COUNTIF(B$2:B56,B56)</f>
        <v>55</v>
      </c>
      <c r="B56" s="5" t="s">
        <v>13</v>
      </c>
      <c r="C56" s="5" t="s">
        <v>351</v>
      </c>
      <c r="D56" s="5" t="s">
        <v>42</v>
      </c>
      <c r="E56" s="5" t="s">
        <v>43</v>
      </c>
      <c r="F56" s="5" t="s">
        <v>44</v>
      </c>
      <c r="G56" s="5">
        <v>234300</v>
      </c>
      <c r="H56" s="5" t="s">
        <v>45</v>
      </c>
      <c r="I56" s="5" t="s">
        <v>352</v>
      </c>
      <c r="J56" s="9" t="s">
        <v>20</v>
      </c>
      <c r="K56" s="5" t="s">
        <v>482</v>
      </c>
      <c r="L56" s="2" t="s">
        <v>483</v>
      </c>
      <c r="M56" s="2" t="s">
        <v>484</v>
      </c>
      <c r="N56" s="2" t="s">
        <v>485</v>
      </c>
      <c r="O56" s="2" t="str">
        <f t="shared" si="1"/>
        <v>马克思主义学院-思想政治教育（师范）78-55夏文静-档案转递编号2310373VSO9CR7EOTQ转回生源地</v>
      </c>
    </row>
    <row r="57" s="2" customFormat="1" ht="22.5" customHeight="1" spans="1:15">
      <c r="A57" s="5">
        <f>COUNTIF(B$2:B57,B57)</f>
        <v>56</v>
      </c>
      <c r="B57" s="5" t="s">
        <v>13</v>
      </c>
      <c r="C57" s="5" t="s">
        <v>354</v>
      </c>
      <c r="D57" s="5" t="s">
        <v>355</v>
      </c>
      <c r="E57" s="5" t="s">
        <v>356</v>
      </c>
      <c r="F57" s="5" t="s">
        <v>357</v>
      </c>
      <c r="G57" s="5">
        <v>554300</v>
      </c>
      <c r="H57" s="5" t="s">
        <v>358</v>
      </c>
      <c r="I57" s="5" t="s">
        <v>359</v>
      </c>
      <c r="J57" s="9" t="s">
        <v>20</v>
      </c>
      <c r="K57" s="5" t="s">
        <v>482</v>
      </c>
      <c r="L57" s="2" t="s">
        <v>483</v>
      </c>
      <c r="M57" s="2" t="s">
        <v>484</v>
      </c>
      <c r="N57" s="2" t="s">
        <v>485</v>
      </c>
      <c r="O57" s="2" t="str">
        <f t="shared" si="1"/>
        <v>马克思主义学院-思想政治教育（师范）78-56谢欠欠-档案转递编号2310373SP2K2T6Q3P2转回生源地</v>
      </c>
    </row>
    <row r="58" s="2" customFormat="1" ht="22.5" customHeight="1" spans="1:15">
      <c r="A58" s="5">
        <f>COUNTIF(B$2:B58,B58)</f>
        <v>57</v>
      </c>
      <c r="B58" s="5" t="s">
        <v>13</v>
      </c>
      <c r="C58" s="5" t="s">
        <v>361</v>
      </c>
      <c r="D58" s="5" t="s">
        <v>362</v>
      </c>
      <c r="E58" s="5" t="s">
        <v>363</v>
      </c>
      <c r="F58" s="5" t="s">
        <v>364</v>
      </c>
      <c r="G58" s="5">
        <v>237000</v>
      </c>
      <c r="H58" s="5" t="s">
        <v>365</v>
      </c>
      <c r="I58" s="5" t="s">
        <v>366</v>
      </c>
      <c r="J58" s="9" t="s">
        <v>20</v>
      </c>
      <c r="K58" s="5" t="s">
        <v>482</v>
      </c>
      <c r="L58" s="2" t="s">
        <v>483</v>
      </c>
      <c r="M58" s="2" t="s">
        <v>484</v>
      </c>
      <c r="N58" s="2" t="s">
        <v>485</v>
      </c>
      <c r="O58" s="2" t="str">
        <f t="shared" si="1"/>
        <v>马克思主义学院-思想政治教育（师范）78-57徐本府-档案转递编号2310373GFWS82R6KJC转回生源地</v>
      </c>
    </row>
    <row r="59" s="2" customFormat="1" ht="22.5" customHeight="1" spans="1:15">
      <c r="A59" s="5">
        <f>COUNTIF(B$2:B59,B59)</f>
        <v>58</v>
      </c>
      <c r="B59" s="5" t="s">
        <v>13</v>
      </c>
      <c r="C59" s="5" t="s">
        <v>368</v>
      </c>
      <c r="D59" s="5" t="s">
        <v>369</v>
      </c>
      <c r="E59" s="5" t="s">
        <v>16</v>
      </c>
      <c r="F59" s="5" t="s">
        <v>370</v>
      </c>
      <c r="G59" s="5">
        <v>333300</v>
      </c>
      <c r="H59" s="5" t="s">
        <v>371</v>
      </c>
      <c r="I59" s="5" t="s">
        <v>372</v>
      </c>
      <c r="J59" s="9" t="s">
        <v>20</v>
      </c>
      <c r="K59" s="5" t="s">
        <v>482</v>
      </c>
      <c r="L59" s="2" t="s">
        <v>483</v>
      </c>
      <c r="M59" s="2" t="s">
        <v>484</v>
      </c>
      <c r="N59" s="2" t="s">
        <v>485</v>
      </c>
      <c r="O59" s="2" t="str">
        <f t="shared" si="1"/>
        <v>马克思主义学院-思想政治教育（师范）78-58徐飞燕-档案转递编号2310373KMS12ERTL1X转回生源地</v>
      </c>
    </row>
    <row r="60" s="2" customFormat="1" ht="22.5" customHeight="1" spans="1:15">
      <c r="A60" s="5">
        <f>COUNTIF(B$2:B60,B60)</f>
        <v>59</v>
      </c>
      <c r="B60" s="5" t="s">
        <v>13</v>
      </c>
      <c r="C60" s="5" t="s">
        <v>374</v>
      </c>
      <c r="D60" s="5" t="s">
        <v>68</v>
      </c>
      <c r="E60" s="5" t="s">
        <v>69</v>
      </c>
      <c r="F60" s="5" t="s">
        <v>70</v>
      </c>
      <c r="G60" s="5">
        <v>230000</v>
      </c>
      <c r="H60" s="5" t="s">
        <v>71</v>
      </c>
      <c r="I60" s="5" t="s">
        <v>375</v>
      </c>
      <c r="J60" s="9" t="s">
        <v>20</v>
      </c>
      <c r="K60" s="5" t="s">
        <v>482</v>
      </c>
      <c r="L60" s="2" t="s">
        <v>483</v>
      </c>
      <c r="M60" s="2" t="s">
        <v>484</v>
      </c>
      <c r="N60" s="2" t="s">
        <v>485</v>
      </c>
      <c r="O60" s="2" t="str">
        <f t="shared" si="1"/>
        <v>马克思主义学院-思想政治教育（师范）78-59徐诺-档案转递编号2310373K5FL8EM8KX2转回生源地</v>
      </c>
    </row>
    <row r="61" s="2" customFormat="1" ht="22.5" customHeight="1" spans="1:15">
      <c r="A61" s="5">
        <f>COUNTIF(B$2:B61,B61)</f>
        <v>60</v>
      </c>
      <c r="B61" s="5" t="s">
        <v>13</v>
      </c>
      <c r="C61" s="5" t="s">
        <v>377</v>
      </c>
      <c r="D61" s="5" t="s">
        <v>362</v>
      </c>
      <c r="E61" s="5" t="s">
        <v>363</v>
      </c>
      <c r="F61" s="5" t="s">
        <v>364</v>
      </c>
      <c r="G61" s="5">
        <v>237000</v>
      </c>
      <c r="H61" s="5" t="s">
        <v>365</v>
      </c>
      <c r="I61" s="5" t="s">
        <v>378</v>
      </c>
      <c r="J61" s="9" t="s">
        <v>20</v>
      </c>
      <c r="K61" s="5" t="s">
        <v>482</v>
      </c>
      <c r="L61" s="2" t="s">
        <v>483</v>
      </c>
      <c r="M61" s="2" t="s">
        <v>484</v>
      </c>
      <c r="N61" s="2" t="s">
        <v>485</v>
      </c>
      <c r="O61" s="2" t="str">
        <f t="shared" si="1"/>
        <v>马克思主义学院-思想政治教育（师范）78-60许原原-档案转递编号23103739Z0ZHY0WALB转回生源地</v>
      </c>
    </row>
    <row r="62" s="2" customFormat="1" ht="22.5" customHeight="1" spans="1:15">
      <c r="A62" s="5">
        <f>COUNTIF(B$2:B62,B62)</f>
        <v>61</v>
      </c>
      <c r="B62" s="5" t="s">
        <v>13</v>
      </c>
      <c r="C62" s="5" t="s">
        <v>380</v>
      </c>
      <c r="D62" s="5" t="s">
        <v>381</v>
      </c>
      <c r="E62" s="5" t="s">
        <v>382</v>
      </c>
      <c r="F62" s="5" t="s">
        <v>383</v>
      </c>
      <c r="G62" s="5">
        <v>236400</v>
      </c>
      <c r="H62" s="5" t="s">
        <v>384</v>
      </c>
      <c r="I62" s="5" t="s">
        <v>385</v>
      </c>
      <c r="J62" s="9" t="s">
        <v>20</v>
      </c>
      <c r="K62" s="5" t="s">
        <v>482</v>
      </c>
      <c r="L62" s="2" t="s">
        <v>483</v>
      </c>
      <c r="M62" s="2" t="s">
        <v>484</v>
      </c>
      <c r="N62" s="2" t="s">
        <v>485</v>
      </c>
      <c r="O62" s="2" t="str">
        <f t="shared" si="1"/>
        <v>马克思主义学院-思想政治教育（师范）78-61杨雪-档案转递编号2310373WMHW7B08G0X转回生源地</v>
      </c>
    </row>
    <row r="63" s="2" customFormat="1" ht="22.5" customHeight="1" spans="1:15">
      <c r="A63" s="5">
        <f>COUNTIF(B$2:B63,B63)</f>
        <v>62</v>
      </c>
      <c r="B63" s="5" t="s">
        <v>13</v>
      </c>
      <c r="C63" s="5" t="s">
        <v>387</v>
      </c>
      <c r="D63" s="5" t="s">
        <v>140</v>
      </c>
      <c r="E63" s="5" t="s">
        <v>141</v>
      </c>
      <c r="F63" s="5" t="s">
        <v>142</v>
      </c>
      <c r="G63" s="5">
        <v>230000</v>
      </c>
      <c r="H63" s="5" t="s">
        <v>143</v>
      </c>
      <c r="I63" s="5" t="s">
        <v>388</v>
      </c>
      <c r="J63" s="9" t="s">
        <v>20</v>
      </c>
      <c r="K63" s="5" t="s">
        <v>482</v>
      </c>
      <c r="L63" s="2" t="s">
        <v>483</v>
      </c>
      <c r="M63" s="2" t="s">
        <v>484</v>
      </c>
      <c r="N63" s="2" t="s">
        <v>485</v>
      </c>
      <c r="O63" s="2" t="str">
        <f t="shared" si="1"/>
        <v>马克思主义学院-思想政治教育（师范）78-62尤明霞-档案转递编号2310373MBV3RDGXOLI转回生源地</v>
      </c>
    </row>
    <row r="64" s="2" customFormat="1" ht="22.5" customHeight="1" spans="1:15">
      <c r="A64" s="5">
        <f>COUNTIF(B$2:B64,B64)</f>
        <v>63</v>
      </c>
      <c r="B64" s="5" t="s">
        <v>13</v>
      </c>
      <c r="C64" s="5" t="s">
        <v>390</v>
      </c>
      <c r="D64" s="5" t="s">
        <v>391</v>
      </c>
      <c r="E64" s="5" t="s">
        <v>341</v>
      </c>
      <c r="F64" s="5" t="s">
        <v>392</v>
      </c>
      <c r="G64" s="5">
        <v>235000</v>
      </c>
      <c r="H64" s="5" t="s">
        <v>393</v>
      </c>
      <c r="I64" s="5" t="s">
        <v>394</v>
      </c>
      <c r="J64" s="9" t="s">
        <v>20</v>
      </c>
      <c r="K64" s="5" t="s">
        <v>482</v>
      </c>
      <c r="L64" s="2" t="s">
        <v>483</v>
      </c>
      <c r="M64" s="2" t="s">
        <v>484</v>
      </c>
      <c r="N64" s="2" t="s">
        <v>485</v>
      </c>
      <c r="O64" s="2" t="str">
        <f t="shared" si="1"/>
        <v>马克思主义学院-思想政治教育（师范）78-63张晨宁-档案转递编号2310373IYBH44SWKFO转回生源地</v>
      </c>
    </row>
    <row r="65" s="2" customFormat="1" ht="22.5" customHeight="1" spans="1:15">
      <c r="A65" s="5">
        <f>COUNTIF(B$2:B65,B65)</f>
        <v>64</v>
      </c>
      <c r="B65" s="5" t="s">
        <v>13</v>
      </c>
      <c r="C65" s="5" t="s">
        <v>396</v>
      </c>
      <c r="D65" s="5" t="s">
        <v>397</v>
      </c>
      <c r="E65" s="5" t="s">
        <v>16</v>
      </c>
      <c r="F65" s="5" t="s">
        <v>398</v>
      </c>
      <c r="G65" s="5">
        <v>28000</v>
      </c>
      <c r="H65" s="5" t="s">
        <v>399</v>
      </c>
      <c r="I65" s="5" t="s">
        <v>400</v>
      </c>
      <c r="J65" s="9" t="s">
        <v>20</v>
      </c>
      <c r="K65" s="5" t="s">
        <v>482</v>
      </c>
      <c r="L65" s="2" t="s">
        <v>483</v>
      </c>
      <c r="M65" s="2" t="s">
        <v>484</v>
      </c>
      <c r="N65" s="2" t="s">
        <v>485</v>
      </c>
      <c r="O65" s="2" t="str">
        <f t="shared" si="1"/>
        <v>马克思主义学院-思想政治教育（师范）78-64张飘雪-档案转递编号2310373ZZ8RDCCJ8LZ转回生源地</v>
      </c>
    </row>
    <row r="66" s="2" customFormat="1" ht="22.5" customHeight="1" spans="1:15">
      <c r="A66" s="5">
        <f>COUNTIF(B$2:B66,B66)</f>
        <v>65</v>
      </c>
      <c r="B66" s="5" t="s">
        <v>13</v>
      </c>
      <c r="C66" s="5" t="s">
        <v>402</v>
      </c>
      <c r="D66" s="5" t="s">
        <v>107</v>
      </c>
      <c r="E66" s="5" t="s">
        <v>108</v>
      </c>
      <c r="F66" s="5" t="s">
        <v>109</v>
      </c>
      <c r="G66" s="5">
        <v>237000</v>
      </c>
      <c r="H66" s="5" t="s">
        <v>110</v>
      </c>
      <c r="I66" s="5" t="s">
        <v>403</v>
      </c>
      <c r="J66" s="9" t="s">
        <v>20</v>
      </c>
      <c r="K66" s="5" t="s">
        <v>482</v>
      </c>
      <c r="L66" s="2" t="s">
        <v>483</v>
      </c>
      <c r="M66" s="2" t="s">
        <v>484</v>
      </c>
      <c r="N66" s="2" t="s">
        <v>485</v>
      </c>
      <c r="O66" s="2" t="str">
        <f t="shared" si="1"/>
        <v>马克思主义学院-思想政治教育（师范）78-65张瑞宏-档案转递编号2310373H7FGSVJ89EN转回生源地</v>
      </c>
    </row>
    <row r="67" s="2" customFormat="1" ht="22.5" customHeight="1" spans="1:15">
      <c r="A67" s="5">
        <f>COUNTIF(B$2:B67,B67)</f>
        <v>66</v>
      </c>
      <c r="B67" s="5" t="s">
        <v>13</v>
      </c>
      <c r="C67" s="5" t="s">
        <v>405</v>
      </c>
      <c r="D67" s="5" t="s">
        <v>177</v>
      </c>
      <c r="E67" s="5" t="s">
        <v>178</v>
      </c>
      <c r="F67" s="5" t="s">
        <v>179</v>
      </c>
      <c r="G67" s="5">
        <v>239300</v>
      </c>
      <c r="H67" s="5" t="s">
        <v>180</v>
      </c>
      <c r="I67" s="5" t="s">
        <v>406</v>
      </c>
      <c r="J67" s="9" t="s">
        <v>20</v>
      </c>
      <c r="K67" s="5" t="s">
        <v>482</v>
      </c>
      <c r="L67" s="2" t="s">
        <v>483</v>
      </c>
      <c r="M67" s="2" t="s">
        <v>484</v>
      </c>
      <c r="N67" s="2" t="s">
        <v>485</v>
      </c>
      <c r="O67" s="2" t="str">
        <f t="shared" si="1"/>
        <v>马克思主义学院-思想政治教育（师范）78-66张汶静-档案转递编号23103732EYXJSS8IGG转回生源地</v>
      </c>
    </row>
    <row r="68" s="2" customFormat="1" ht="22.5" customHeight="1" spans="1:15">
      <c r="A68" s="5">
        <f>COUNTIF(B$2:B68,B68)</f>
        <v>67</v>
      </c>
      <c r="B68" s="5" t="s">
        <v>13</v>
      </c>
      <c r="C68" s="5" t="s">
        <v>408</v>
      </c>
      <c r="D68" s="5" t="s">
        <v>409</v>
      </c>
      <c r="E68" s="5" t="s">
        <v>410</v>
      </c>
      <c r="F68" s="5" t="s">
        <v>411</v>
      </c>
      <c r="G68" s="5">
        <v>245200</v>
      </c>
      <c r="H68" s="5" t="s">
        <v>412</v>
      </c>
      <c r="I68" s="5" t="s">
        <v>413</v>
      </c>
      <c r="J68" s="9" t="s">
        <v>20</v>
      </c>
      <c r="K68" s="5" t="s">
        <v>482</v>
      </c>
      <c r="L68" s="2" t="s">
        <v>483</v>
      </c>
      <c r="M68" s="2" t="s">
        <v>484</v>
      </c>
      <c r="N68" s="2" t="s">
        <v>485</v>
      </c>
      <c r="O68" s="2" t="str">
        <f t="shared" si="1"/>
        <v>马克思主义学院-思想政治教育（师范）78-67张莺-档案转递编号2310373PNQA139ARSG转回生源地</v>
      </c>
    </row>
    <row r="69" s="2" customFormat="1" ht="22.5" customHeight="1" spans="1:15">
      <c r="A69" s="5">
        <f>COUNTIF(B$2:B69,B69)</f>
        <v>68</v>
      </c>
      <c r="B69" s="5" t="s">
        <v>13</v>
      </c>
      <c r="C69" s="5" t="s">
        <v>415</v>
      </c>
      <c r="D69" s="5" t="s">
        <v>416</v>
      </c>
      <c r="E69" s="5" t="s">
        <v>417</v>
      </c>
      <c r="F69" s="5" t="s">
        <v>418</v>
      </c>
      <c r="G69" s="5">
        <v>730900</v>
      </c>
      <c r="H69" s="5" t="s">
        <v>419</v>
      </c>
      <c r="I69" s="5" t="s">
        <v>420</v>
      </c>
      <c r="J69" s="9" t="s">
        <v>20</v>
      </c>
      <c r="K69" s="5" t="s">
        <v>482</v>
      </c>
      <c r="L69" s="2" t="s">
        <v>483</v>
      </c>
      <c r="M69" s="2" t="s">
        <v>484</v>
      </c>
      <c r="N69" s="2" t="s">
        <v>485</v>
      </c>
      <c r="O69" s="2" t="str">
        <f t="shared" si="1"/>
        <v>马克思主义学院-思想政治教育（师范）78-68张瑜-档案转递编号2310373K1GEJBQ1LSH转回生源地</v>
      </c>
    </row>
    <row r="70" s="2" customFormat="1" ht="22.5" customHeight="1" spans="1:15">
      <c r="A70" s="5">
        <f>COUNTIF(B$2:B70,B70)</f>
        <v>69</v>
      </c>
      <c r="B70" s="5" t="s">
        <v>13</v>
      </c>
      <c r="C70" s="5" t="s">
        <v>422</v>
      </c>
      <c r="D70" s="5" t="s">
        <v>423</v>
      </c>
      <c r="E70" s="5" t="s">
        <v>16</v>
      </c>
      <c r="F70" s="5" t="s">
        <v>424</v>
      </c>
      <c r="G70" s="5">
        <v>230000</v>
      </c>
      <c r="H70" s="5" t="s">
        <v>425</v>
      </c>
      <c r="I70" s="5" t="s">
        <v>426</v>
      </c>
      <c r="J70" s="9" t="s">
        <v>20</v>
      </c>
      <c r="K70" s="5" t="s">
        <v>482</v>
      </c>
      <c r="L70" s="2" t="s">
        <v>483</v>
      </c>
      <c r="M70" s="2" t="s">
        <v>484</v>
      </c>
      <c r="N70" s="2" t="s">
        <v>485</v>
      </c>
      <c r="O70" s="2" t="str">
        <f t="shared" si="1"/>
        <v>马克思主义学院-思想政治教育（师范）78-69张紫玥-档案转递编号2310373P2FKYCK19YU转回生源地</v>
      </c>
    </row>
    <row r="71" s="2" customFormat="1" ht="22.5" customHeight="1" spans="1:15">
      <c r="A71" s="5">
        <f>COUNTIF(B$2:B71,B71)</f>
        <v>70</v>
      </c>
      <c r="B71" s="5" t="s">
        <v>13</v>
      </c>
      <c r="C71" s="5" t="s">
        <v>428</v>
      </c>
      <c r="D71" s="5" t="s">
        <v>429</v>
      </c>
      <c r="E71" s="5" t="s">
        <v>301</v>
      </c>
      <c r="F71" s="5" t="s">
        <v>430</v>
      </c>
      <c r="G71" s="5">
        <v>150500</v>
      </c>
      <c r="H71" s="5" t="s">
        <v>431</v>
      </c>
      <c r="I71" s="5" t="s">
        <v>432</v>
      </c>
      <c r="J71" s="9" t="s">
        <v>20</v>
      </c>
      <c r="K71" s="5" t="s">
        <v>482</v>
      </c>
      <c r="L71" s="2" t="s">
        <v>483</v>
      </c>
      <c r="M71" s="2" t="s">
        <v>484</v>
      </c>
      <c r="N71" s="2" t="s">
        <v>485</v>
      </c>
      <c r="O71" s="2" t="str">
        <f t="shared" si="1"/>
        <v>马克思主义学院-思想政治教育（师范）78-70郑晓雨-档案转递编号2310373F8STTB0Z24V转回生源地</v>
      </c>
    </row>
    <row r="72" s="3" customFormat="1" ht="22.5" customHeight="1" spans="1:15">
      <c r="A72" s="6">
        <f>COUNTIF(B$2:B72,B72)</f>
        <v>71</v>
      </c>
      <c r="B72" s="6" t="s">
        <v>13</v>
      </c>
      <c r="C72" s="6" t="s">
        <v>434</v>
      </c>
      <c r="D72" s="6" t="s">
        <v>435</v>
      </c>
      <c r="E72" s="6" t="s">
        <v>16</v>
      </c>
      <c r="F72" s="6" t="s">
        <v>436</v>
      </c>
      <c r="G72" s="6">
        <v>665900</v>
      </c>
      <c r="H72" s="6" t="s">
        <v>437</v>
      </c>
      <c r="I72" s="6" t="s">
        <v>438</v>
      </c>
      <c r="J72" s="10" t="s">
        <v>20</v>
      </c>
      <c r="K72" s="5" t="s">
        <v>482</v>
      </c>
      <c r="L72" s="2" t="s">
        <v>483</v>
      </c>
      <c r="M72" s="2" t="s">
        <v>484</v>
      </c>
      <c r="N72" s="2" t="s">
        <v>485</v>
      </c>
      <c r="O72" s="2" t="str">
        <f t="shared" si="1"/>
        <v>马克思主义学院-思想政治教育（师范）78-71钟高玲-档案转递编号231037329QX8V0JRIG转回生源地</v>
      </c>
    </row>
    <row r="73" s="2" customFormat="1" ht="22.5" customHeight="1" spans="1:15">
      <c r="A73" s="5">
        <f>COUNTIF(B$2:B73,B73)</f>
        <v>72</v>
      </c>
      <c r="B73" s="5" t="s">
        <v>13</v>
      </c>
      <c r="C73" s="5" t="s">
        <v>440</v>
      </c>
      <c r="D73" s="5" t="s">
        <v>441</v>
      </c>
      <c r="E73" s="5" t="s">
        <v>442</v>
      </c>
      <c r="F73" s="5" t="s">
        <v>443</v>
      </c>
      <c r="G73" s="5">
        <v>235000</v>
      </c>
      <c r="H73" s="5" t="s">
        <v>444</v>
      </c>
      <c r="I73" s="5" t="s">
        <v>445</v>
      </c>
      <c r="J73" s="9" t="s">
        <v>165</v>
      </c>
      <c r="K73" s="5" t="s">
        <v>482</v>
      </c>
      <c r="L73" s="2" t="s">
        <v>483</v>
      </c>
      <c r="M73" s="2" t="s">
        <v>484</v>
      </c>
      <c r="N73" s="2" t="s">
        <v>485</v>
      </c>
      <c r="O73" s="2" t="str">
        <f t="shared" si="1"/>
        <v>马克思主义学院-思想政治教育（师范）78-72周美文-档案转递编号23103737656TLODQDU上级主管单位接收</v>
      </c>
    </row>
    <row r="74" s="2" customFormat="1" ht="22.5" customHeight="1" spans="1:15">
      <c r="A74" s="5">
        <v>73</v>
      </c>
      <c r="B74" s="5" t="s">
        <v>13</v>
      </c>
      <c r="C74" s="5" t="s">
        <v>447</v>
      </c>
      <c r="D74" s="5" t="s">
        <v>321</v>
      </c>
      <c r="E74" s="5" t="s">
        <v>322</v>
      </c>
      <c r="F74" s="5" t="s">
        <v>323</v>
      </c>
      <c r="G74" s="5">
        <v>231600</v>
      </c>
      <c r="H74" s="5" t="s">
        <v>324</v>
      </c>
      <c r="I74" s="5" t="s">
        <v>448</v>
      </c>
      <c r="J74" s="9"/>
      <c r="K74" s="5" t="s">
        <v>482</v>
      </c>
      <c r="L74" s="2" t="s">
        <v>483</v>
      </c>
      <c r="M74" s="2" t="s">
        <v>484</v>
      </c>
      <c r="N74" s="2" t="s">
        <v>485</v>
      </c>
      <c r="O74" s="2" t="str">
        <f t="shared" si="1"/>
        <v>马克思主义学院-思想政治教育（师范）78-73朱文娟-档案转递编号23103739RUDRPBQLBC</v>
      </c>
    </row>
    <row r="75" s="2" customFormat="1" ht="22.5" customHeight="1" spans="1:15">
      <c r="A75" s="5">
        <f>COUNTIF(B$2:B75,B75)</f>
        <v>74</v>
      </c>
      <c r="B75" s="5" t="s">
        <v>13</v>
      </c>
      <c r="C75" s="5" t="s">
        <v>450</v>
      </c>
      <c r="D75" s="5" t="s">
        <v>451</v>
      </c>
      <c r="E75" s="5" t="s">
        <v>16</v>
      </c>
      <c r="F75" s="5" t="s">
        <v>452</v>
      </c>
      <c r="G75" s="5">
        <v>234200</v>
      </c>
      <c r="H75" s="5" t="s">
        <v>453</v>
      </c>
      <c r="I75" s="5" t="s">
        <v>454</v>
      </c>
      <c r="J75" s="9" t="s">
        <v>20</v>
      </c>
      <c r="K75" s="5" t="s">
        <v>482</v>
      </c>
      <c r="L75" s="2" t="s">
        <v>483</v>
      </c>
      <c r="M75" s="2" t="s">
        <v>484</v>
      </c>
      <c r="N75" s="2" t="s">
        <v>485</v>
      </c>
      <c r="O75" s="2" t="str">
        <f t="shared" si="1"/>
        <v>马克思主义学院-思想政治教育（师范）78-74朱真真-档案转递编号231037378E2EJWC2L3转回生源地</v>
      </c>
    </row>
    <row r="76" s="2" customFormat="1" ht="22.5" customHeight="1" spans="1:15">
      <c r="A76" s="5">
        <f>COUNTIF(B$2:B76,B76)</f>
        <v>75</v>
      </c>
      <c r="B76" s="5" t="s">
        <v>13</v>
      </c>
      <c r="C76" s="5" t="s">
        <v>456</v>
      </c>
      <c r="D76" s="5" t="s">
        <v>457</v>
      </c>
      <c r="E76" s="5" t="s">
        <v>458</v>
      </c>
      <c r="F76" s="5" t="s">
        <v>459</v>
      </c>
      <c r="G76" s="5">
        <v>233700</v>
      </c>
      <c r="H76" s="5" t="s">
        <v>460</v>
      </c>
      <c r="I76" s="5" t="s">
        <v>461</v>
      </c>
      <c r="J76" s="9" t="s">
        <v>20</v>
      </c>
      <c r="K76" s="5" t="s">
        <v>482</v>
      </c>
      <c r="L76" s="2" t="s">
        <v>483</v>
      </c>
      <c r="M76" s="2" t="s">
        <v>484</v>
      </c>
      <c r="N76" s="2" t="s">
        <v>485</v>
      </c>
      <c r="O76" s="2" t="str">
        <f t="shared" si="1"/>
        <v>马克思主义学院-思想政治教育（师范）78-75邹安娜-档案转递编号2310373KOLY5U3Q3X0转回生源地</v>
      </c>
    </row>
    <row r="77" s="2" customFormat="1" ht="22.5" customHeight="1" spans="1:15">
      <c r="A77" s="5">
        <f>COUNTIF(B$2:B77,B77)</f>
        <v>76</v>
      </c>
      <c r="B77" s="5" t="s">
        <v>13</v>
      </c>
      <c r="C77" s="5" t="s">
        <v>463</v>
      </c>
      <c r="D77" s="5" t="s">
        <v>464</v>
      </c>
      <c r="E77" s="5" t="s">
        <v>16</v>
      </c>
      <c r="F77" s="5" t="s">
        <v>465</v>
      </c>
      <c r="G77" s="5">
        <v>247200</v>
      </c>
      <c r="H77" s="5" t="s">
        <v>466</v>
      </c>
      <c r="I77" s="5" t="s">
        <v>467</v>
      </c>
      <c r="J77" s="9" t="s">
        <v>20</v>
      </c>
      <c r="K77" s="5" t="s">
        <v>482</v>
      </c>
      <c r="L77" s="2" t="s">
        <v>483</v>
      </c>
      <c r="M77" s="2" t="s">
        <v>484</v>
      </c>
      <c r="N77" s="2" t="s">
        <v>485</v>
      </c>
      <c r="O77" s="2" t="str">
        <f t="shared" si="1"/>
        <v>马克思主义学院-思想政治教育（师范）78-76吴雅雯-档案转递编号2310373S7HW0X2IIND转回生源地</v>
      </c>
    </row>
    <row r="78" s="2" customFormat="1" ht="22.5" customHeight="1" spans="1:15">
      <c r="A78" s="5">
        <f>COUNTIF(B$2:B78,B78)</f>
        <v>77</v>
      </c>
      <c r="B78" s="5" t="s">
        <v>13</v>
      </c>
      <c r="C78" s="5" t="s">
        <v>469</v>
      </c>
      <c r="D78" s="5" t="s">
        <v>470</v>
      </c>
      <c r="E78" s="5" t="s">
        <v>471</v>
      </c>
      <c r="F78" s="5" t="s">
        <v>472</v>
      </c>
      <c r="G78" s="5">
        <v>733000</v>
      </c>
      <c r="H78" s="5" t="s">
        <v>473</v>
      </c>
      <c r="I78" s="5" t="s">
        <v>474</v>
      </c>
      <c r="J78" s="9" t="s">
        <v>20</v>
      </c>
      <c r="K78" s="5" t="s">
        <v>482</v>
      </c>
      <c r="L78" s="2" t="s">
        <v>483</v>
      </c>
      <c r="M78" s="2" t="s">
        <v>484</v>
      </c>
      <c r="N78" s="2" t="s">
        <v>485</v>
      </c>
      <c r="O78" s="2" t="str">
        <f t="shared" si="1"/>
        <v>马克思主义学院-思想政治教育（师范）78-77叶晓倩-档案转递编号23103732ZHHO7KT2KM转回生源地</v>
      </c>
    </row>
    <row r="79" s="2" customFormat="1" ht="22.5" customHeight="1" spans="1:15">
      <c r="A79" s="5">
        <f>COUNTIF(B$2:B79,B79)</f>
        <v>78</v>
      </c>
      <c r="B79" s="5" t="s">
        <v>13</v>
      </c>
      <c r="C79" s="5" t="s">
        <v>476</v>
      </c>
      <c r="D79" s="5" t="s">
        <v>477</v>
      </c>
      <c r="E79" s="5" t="s">
        <v>478</v>
      </c>
      <c r="F79" s="5" t="s">
        <v>479</v>
      </c>
      <c r="G79" s="5">
        <v>323900</v>
      </c>
      <c r="H79" s="5" t="s">
        <v>480</v>
      </c>
      <c r="I79" s="5" t="s">
        <v>481</v>
      </c>
      <c r="J79" s="9" t="s">
        <v>272</v>
      </c>
      <c r="K79" s="5" t="s">
        <v>482</v>
      </c>
      <c r="L79" s="2" t="s">
        <v>483</v>
      </c>
      <c r="M79" s="2" t="s">
        <v>484</v>
      </c>
      <c r="N79" s="2" t="s">
        <v>485</v>
      </c>
      <c r="O79" s="2" t="str">
        <f t="shared" si="1"/>
        <v>马克思主义学院-思想政治教育（师范）78-78黄琪琪-档案转递编号23103737ZC0R6R90J9签约单位接收</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015马克思主义学院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B524B8D92BE0488084574BEFC8F7A789_11</vt:lpwstr>
  </property>
  <property fmtid="{D5CDD505-2E9C-101B-9397-08002B2CF9AE}" pid="3" name="KSOProductBuildVer">
    <vt:lpwstr>2052-10.8.2.6870</vt:lpwstr>
  </property>
</Properties>
</file>