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02数学科学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<sst xmlns="http://schemas.openxmlformats.org/spreadsheetml/2006/main" count="958" uniqueCount="285">
  <si>
    <t>邮件号</t>
  </si>
  <si>
    <t>数科院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</si>
  <si>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</si>
  <si>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</si>
  <si>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</si>
  <si>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</si>
  <si>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</si>
  <si>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</si>
  <si>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</si>
  <si>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</si>
  <si>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</si>
  <si>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</si>
  <si>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1227085843137</t>
  </si>
  <si>
    <t>方燕</t>
  </si>
  <si>
    <t>女</t>
  </si>
  <si>
    <t>金融数学</t>
  </si>
  <si>
    <t>安庆师范大学</t>
  </si>
  <si>
    <t>陈力</t>
  </si>
  <si>
    <t>安徽省安庆市宜秀区安庆师范大学数理学院</t>
  </si>
  <si>
    <t>246133</t>
  </si>
  <si>
    <t>13866621042</t>
  </si>
  <si>
    <t>2310373KUDP2X5IPVG</t>
  </si>
  <si>
    <t>1227085845937</t>
  </si>
  <si>
    <t>胡思维</t>
  </si>
  <si>
    <t>淮北师范大学研究生招生办公室</t>
  </si>
  <si>
    <t/>
  </si>
  <si>
    <t>安徽省淮北市东山路100号 淮北师范大学研究生招生办公室</t>
  </si>
  <si>
    <t>235000</t>
  </si>
  <si>
    <t>05613803593</t>
  </si>
  <si>
    <t>23103734ITSUN5MT7E</t>
  </si>
  <si>
    <t>1227085852037</t>
  </si>
  <si>
    <t>李玮</t>
  </si>
  <si>
    <t>男</t>
  </si>
  <si>
    <t>安徽财经大学研究生院</t>
  </si>
  <si>
    <t>查海峰</t>
  </si>
  <si>
    <t>安徽省蚌埠市曹山路962号 安徽财经大学研究生院招生办一号行政楼C209</t>
  </si>
  <si>
    <t>233030</t>
  </si>
  <si>
    <t>05523169051</t>
  </si>
  <si>
    <t>2310373VVNYDA05T76</t>
  </si>
  <si>
    <t>1227085859537</t>
  </si>
  <si>
    <t>梁巍译</t>
  </si>
  <si>
    <t>青海师范大学研究生院</t>
  </si>
  <si>
    <t>张震</t>
  </si>
  <si>
    <t>青海省西宁市城西区五四西路38号</t>
  </si>
  <si>
    <t>810008</t>
  </si>
  <si>
    <t>09716301667</t>
  </si>
  <si>
    <t>2310373OXPHSQ93UPM</t>
  </si>
  <si>
    <t>1227085861837</t>
  </si>
  <si>
    <t>林硕</t>
  </si>
  <si>
    <t>福建农林大学</t>
  </si>
  <si>
    <t>钟老师</t>
  </si>
  <si>
    <t>福建省福州市仓山区上下路15号福建农林大学经济与管理学院</t>
  </si>
  <si>
    <t>350000</t>
  </si>
  <si>
    <t>0591-22852163</t>
  </si>
  <si>
    <t>2310373UJQEOYJ0EY0</t>
  </si>
  <si>
    <t>1227085864937</t>
  </si>
  <si>
    <t>张洁</t>
  </si>
  <si>
    <t>福州大学</t>
  </si>
  <si>
    <t>权斌</t>
  </si>
  <si>
    <t>福建省福州市福州大学城乌龙江北大道2号福州大学数学与统计学院207室</t>
  </si>
  <si>
    <t>350108</t>
  </si>
  <si>
    <t>0591-22866382</t>
  </si>
  <si>
    <t>2310373IAMU9YS5RIU</t>
  </si>
  <si>
    <t>1227085873737</t>
  </si>
  <si>
    <t>朱灿</t>
  </si>
  <si>
    <t>重庆邮电大学研招办</t>
  </si>
  <si>
    <t>重庆市南岸区南山街道崇文路2号重庆邮电大学研招办</t>
  </si>
  <si>
    <t>400065</t>
  </si>
  <si>
    <t>02362460038</t>
  </si>
  <si>
    <t>23103732HTP0QU8FI9</t>
  </si>
  <si>
    <t>1227085877137</t>
  </si>
  <si>
    <t>李慧玲</t>
  </si>
  <si>
    <t>数学与应用数学</t>
  </si>
  <si>
    <t>湖北师范大学</t>
  </si>
  <si>
    <t>湖北省黄石市黄石港区磁湖路11号 湖北师范大学研招办</t>
  </si>
  <si>
    <t>2310373L2VYDI6H4DE</t>
  </si>
  <si>
    <t>1227085880837</t>
  </si>
  <si>
    <t>费文静</t>
  </si>
  <si>
    <t>安徽师范大学研究生院</t>
  </si>
  <si>
    <t>李检舟</t>
  </si>
  <si>
    <t>安徽省芜湖市花津南路2号安徽师范大学花津校区研究生档案室</t>
  </si>
  <si>
    <t>241003</t>
  </si>
  <si>
    <t>05535910553</t>
  </si>
  <si>
    <t>2310373IJK7K7JN5PH</t>
  </si>
  <si>
    <t>1227085886037</t>
  </si>
  <si>
    <t>高瑞清</t>
  </si>
  <si>
    <t>中国民航大学</t>
  </si>
  <si>
    <t>邵天岩</t>
  </si>
  <si>
    <t>天津市东丽区津北公路2898号中国民航大学理学院</t>
  </si>
  <si>
    <t>300300</t>
  </si>
  <si>
    <t>15122167463</t>
  </si>
  <si>
    <t>2310373041R3IWTO4A</t>
  </si>
  <si>
    <t>1227085887337</t>
  </si>
  <si>
    <t>刘欣雨</t>
  </si>
  <si>
    <t>浙江师范大学数学科学学院</t>
  </si>
  <si>
    <t>樊老师</t>
  </si>
  <si>
    <t>浙江省金华市婺城区迎宾大道688号 浙江师范大学数学科学学院20-21幢连廊213学生工作办公室（刘欣雨考生档案）</t>
  </si>
  <si>
    <t>321001</t>
  </si>
  <si>
    <t>（0579）82297900</t>
  </si>
  <si>
    <t>231037316YKI3BFKKX</t>
  </si>
  <si>
    <t>1227085896137</t>
  </si>
  <si>
    <t>陶世杰</t>
  </si>
  <si>
    <t>南京邮电大学理学院</t>
  </si>
  <si>
    <t>王老师</t>
  </si>
  <si>
    <t>南京市栖霞区文苑路9号仙林校区，南京邮电大学理学院</t>
  </si>
  <si>
    <t>210023</t>
  </si>
  <si>
    <t>025-85866171</t>
  </si>
  <si>
    <t>231037331S0EDN61CO</t>
  </si>
  <si>
    <t>1227085899237</t>
  </si>
  <si>
    <t>王会祥</t>
  </si>
  <si>
    <t>浙江理工大学理学院</t>
  </si>
  <si>
    <t>楼老师</t>
  </si>
  <si>
    <t>杭州市下沙高教园区2号大街928号浙江理工大学理学院学工办（放收发室）</t>
  </si>
  <si>
    <t>310018</t>
  </si>
  <si>
    <t>0571-86843225</t>
  </si>
  <si>
    <t>2310373KG0EBI2MX3T</t>
  </si>
  <si>
    <t>1227085902637</t>
  </si>
  <si>
    <t>王思璐</t>
  </si>
  <si>
    <t>江南大学理学院</t>
  </si>
  <si>
    <t>彭老师</t>
  </si>
  <si>
    <t>江苏省无锡市滨湖区蠡湖大道1800号江南大学理学院206办公室</t>
  </si>
  <si>
    <t>214122</t>
  </si>
  <si>
    <t>0510-85913885</t>
  </si>
  <si>
    <t>23103736MBOE9S5W1J</t>
  </si>
  <si>
    <t>1227085906537</t>
  </si>
  <si>
    <t>王雪玲</t>
  </si>
  <si>
    <t>杭州师范大学</t>
  </si>
  <si>
    <t>陈凡峰</t>
  </si>
  <si>
    <t>杭州市余杭区余杭塘路2318号杭州师范大学数学学院，勤园23-425</t>
  </si>
  <si>
    <t>311121</t>
  </si>
  <si>
    <t>0571-28867679</t>
  </si>
  <si>
    <t>2310373ODKQ7PFC96H</t>
  </si>
  <si>
    <t>1227085911437</t>
  </si>
  <si>
    <t>魏福艺</t>
  </si>
  <si>
    <t>陕西师范大学数学与统计学院</t>
  </si>
  <si>
    <t>秦泽华老师</t>
  </si>
  <si>
    <t>陕西省西安市长安区西长安街620号 陕西师范大学长安校区文津楼一段1212室数学与统计学院学工组</t>
  </si>
  <si>
    <t>710119</t>
  </si>
  <si>
    <t>029-85310234</t>
  </si>
  <si>
    <t>2310373KEEWGD4PPHQ</t>
  </si>
  <si>
    <t>1227085914537</t>
  </si>
  <si>
    <t>徐航</t>
  </si>
  <si>
    <t>浙江师范大学</t>
  </si>
  <si>
    <t>浙江省金华市婺城区迎宾大道688号 浙江师范大学数学科学学院20-21幢连廊213学生工作办公室（徐航考生档案）</t>
  </si>
  <si>
    <t>2310373W7X00W4X6TZ</t>
  </si>
  <si>
    <t>1227085917637</t>
  </si>
  <si>
    <t>宣佳</t>
  </si>
  <si>
    <t>中国矿业大学数学学院</t>
  </si>
  <si>
    <t>王丹丹</t>
  </si>
  <si>
    <t>江苏省徐州市中国矿业大学南湖校区数学学院A403科研研究生事务办公室收</t>
  </si>
  <si>
    <t>221116</t>
  </si>
  <si>
    <t>051683591515</t>
  </si>
  <si>
    <t>23103736LOA5MXKS7X</t>
  </si>
  <si>
    <t>1227085924737</t>
  </si>
  <si>
    <t>严思雨</t>
  </si>
  <si>
    <t>兰州交通大学数理学院</t>
  </si>
  <si>
    <t>温老师</t>
  </si>
  <si>
    <t>甘肃省兰州市安宁区安宁西路88号兰州交通大学数理学院研究生工作办公室</t>
  </si>
  <si>
    <t>730070</t>
  </si>
  <si>
    <t>0931-4956002</t>
  </si>
  <si>
    <t>2310373YBTEFUF8RGU</t>
  </si>
  <si>
    <t>1227085928137</t>
  </si>
  <si>
    <t>赵紫媛</t>
  </si>
  <si>
    <t>0561-3803593</t>
  </si>
  <si>
    <t>231037365FWXBDKGJS</t>
  </si>
  <si>
    <t>1227085930437</t>
  </si>
  <si>
    <t>周圆梦</t>
  </si>
  <si>
    <t>浙江省金华市婺城区迎宾大道688号 浙江师范大学数学科学学院20-21幢连廊213学生工作办公室(周圆梦考生档案)</t>
  </si>
  <si>
    <t>(0579)82297900</t>
  </si>
  <si>
    <t>2310373WL24ANBDUGM</t>
  </si>
  <si>
    <t>1227085937037</t>
  </si>
  <si>
    <t>梁婷婷</t>
  </si>
  <si>
    <t>江苏师范大学数学与统计学院</t>
  </si>
  <si>
    <t>苗老师</t>
  </si>
  <si>
    <t>江苏省徐州市上海路101号江苏师范大学静远楼1511室</t>
  </si>
  <si>
    <t>0516-83656547</t>
  </si>
  <si>
    <t>2310373KJLV0XNR7YX</t>
  </si>
  <si>
    <t>1227085940637</t>
  </si>
  <si>
    <t>武尚尚</t>
  </si>
  <si>
    <t>上海电力大学</t>
  </si>
  <si>
    <t>佘艳纯</t>
  </si>
  <si>
    <t>上海市浦东新区南汇新城镇沪城环路1851号上海电力大学研究院档案室</t>
  </si>
  <si>
    <t>201306</t>
  </si>
  <si>
    <t>15806157757</t>
  </si>
  <si>
    <t>2310373FQRDCSC295D</t>
  </si>
  <si>
    <t>1227085950837</t>
  </si>
  <si>
    <t>张琦琦</t>
  </si>
  <si>
    <t>2310373UCZGU8MJ9XI</t>
  </si>
  <si>
    <t>1227085959537</t>
  </si>
  <si>
    <t>王雅婷</t>
  </si>
  <si>
    <t>2310373NVQPRU2DN6X</t>
  </si>
  <si>
    <t>1227085960037</t>
  </si>
  <si>
    <t>王婷婷</t>
  </si>
  <si>
    <t>统计学</t>
  </si>
  <si>
    <t>安徽财经大学</t>
  </si>
  <si>
    <t>0552-3169051</t>
  </si>
  <si>
    <t>2310373YL9BZ3QIHF9</t>
  </si>
  <si>
    <t>1227085966137</t>
  </si>
  <si>
    <t>丁婕</t>
  </si>
  <si>
    <t>东华大学</t>
  </si>
  <si>
    <t>上海市松江区人民北路2999号行政楼219室 东华大学学生处</t>
  </si>
  <si>
    <t>201620</t>
  </si>
  <si>
    <t>021-67792298</t>
  </si>
  <si>
    <t>23103738PDEHU1F3JB</t>
  </si>
  <si>
    <t>1227085971537</t>
  </si>
  <si>
    <t>董月秀</t>
  </si>
  <si>
    <t>桂林理工大学</t>
  </si>
  <si>
    <t>李彩云</t>
  </si>
  <si>
    <t>广西桂林市雁山区雁山街319号桂林理工大学理学院学工办08102-1室</t>
  </si>
  <si>
    <t>541006</t>
  </si>
  <si>
    <t>0773-3696615</t>
  </si>
  <si>
    <t>2310373C62RV1EJIFE</t>
  </si>
  <si>
    <t>1227085977737</t>
  </si>
  <si>
    <t>侯梦瑶</t>
  </si>
  <si>
    <t>东北财经大学</t>
  </si>
  <si>
    <t>泠继侃</t>
  </si>
  <si>
    <t>大连市尖山街217号东北财经大学统计学院劝学楼440室</t>
  </si>
  <si>
    <t>116025</t>
  </si>
  <si>
    <t>0411-84710466</t>
  </si>
  <si>
    <t>23103733KHTEH5OUJU</t>
  </si>
  <si>
    <t>1227085981737</t>
  </si>
  <si>
    <t>蒋贝贝</t>
  </si>
  <si>
    <t>2310373UBZ9Q7UXHY1</t>
  </si>
  <si>
    <t>1227085989637</t>
  </si>
  <si>
    <t>解振宇</t>
  </si>
  <si>
    <t>景德镇陶瓷大学</t>
  </si>
  <si>
    <t>江西省景德镇市浮梁县湘湖镇景德镇陶瓷大学主教楼305招生工作处</t>
  </si>
  <si>
    <t>333403</t>
  </si>
  <si>
    <t>0798-8494668</t>
  </si>
  <si>
    <t>2310373K5AJC25K44Z</t>
  </si>
  <si>
    <t>1227085993637</t>
  </si>
  <si>
    <t>居小雅</t>
  </si>
  <si>
    <t>18655518025</t>
  </si>
  <si>
    <t>2310373E17CEMMM0GZ</t>
  </si>
  <si>
    <t>1227085999837</t>
  </si>
  <si>
    <t>刘奥宇</t>
  </si>
  <si>
    <t>安徽师范大学</t>
  </si>
  <si>
    <t>0553-5910553</t>
  </si>
  <si>
    <t>2310373O5IG6N9561I</t>
  </si>
  <si>
    <t>1227086004137</t>
  </si>
  <si>
    <t>刘锦秀</t>
  </si>
  <si>
    <t>淮北师范大学</t>
  </si>
  <si>
    <t>郑勇</t>
  </si>
  <si>
    <t>安徽省淮北市相山区东山路100号 淮北师范大学相山校区研究生招生办公室</t>
  </si>
  <si>
    <t>235065</t>
  </si>
  <si>
    <t>2310373BQI59EAL1JS</t>
  </si>
  <si>
    <t>1227086006937</t>
  </si>
  <si>
    <t>王宗丽</t>
  </si>
  <si>
    <t>南京财经大学</t>
  </si>
  <si>
    <t>栾亮</t>
  </si>
  <si>
    <t>南京市仙林大学城文苑路3号 南京财经大学 经济学院</t>
  </si>
  <si>
    <t>025-86718924</t>
  </si>
  <si>
    <t>2310373ZY4II43RIKK</t>
  </si>
  <si>
    <t>1227086011237</t>
  </si>
  <si>
    <t>徐文进</t>
  </si>
  <si>
    <t>北方工业大学</t>
  </si>
  <si>
    <t>位老师</t>
  </si>
  <si>
    <t>北京市石景山区晋元庄路5号北方工业大学博远楼（第三实验楼）803室，理学院研究生工作办公室位老师</t>
  </si>
  <si>
    <t>100144</t>
  </si>
  <si>
    <t>010-88803722</t>
  </si>
  <si>
    <t>2310373A20OK58A0W2</t>
  </si>
  <si>
    <t>1227086013037</t>
  </si>
  <si>
    <t>周曼玉</t>
  </si>
  <si>
    <t>2310373UNB0ENW7LTJ</t>
  </si>
  <si>
    <t>1227086021437</t>
  </si>
  <si>
    <t>朱玉玉</t>
  </si>
  <si>
    <t>中国石油大学（北京）</t>
  </si>
  <si>
    <t>陈老师</t>
  </si>
  <si>
    <t>北京市昌平区府学路18号中国石油大学（北京）学生工作处档案管理办公室</t>
  </si>
  <si>
    <t>102249</t>
  </si>
  <si>
    <t>010-89739135</t>
  </si>
  <si>
    <t>2310373EVQMCWWFDAT</t>
  </si>
  <si>
    <t>1227086029337</t>
  </si>
  <si>
    <t>左倩倩</t>
  </si>
  <si>
    <t>湖北大学</t>
  </si>
  <si>
    <t>石毅</t>
  </si>
  <si>
    <t>湖北省武汉市武昌区友谊大道368号湖北大学数学与统计学学院（215办公室）</t>
  </si>
  <si>
    <t>430062</t>
  </si>
  <si>
    <t>027-88661740-8215</t>
  </si>
  <si>
    <t>2310373L5CDLUYUDM1</t>
  </si>
  <si>
    <t>数科院-</t>
  </si>
  <si>
    <t>39-</t>
  </si>
  <si>
    <t>毕业生档案-</t>
  </si>
  <si>
    <t>档案转递编号</t>
  </si>
  <si>
    <t>-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</si>
</sst>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2" fillId="20" borderId="3" applyNumberFormat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tabSelected="1" workbookViewId="0">
      <selection activeCell="F10" sqref="A1:L40"/>
    </sheetView>
  </sheetViews>
  <sheetFormatPr defaultColWidth="9" defaultRowHeight="22.5" customHeight="1"/>
  <cols>
    <col min="1" max="1" width="14.125" style="1" customWidth="1"/>
    <col min="2" max="2" width="9.62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2" customWidth="1"/>
    <col min="12" max="12" width="18.25" style="1" customWidth="1"/>
    <col min="13" max="16384" width="9" style="1"/>
  </cols>
  <sheetData>
    <row r="1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</row>
    <row r="2" customHeight="1" spans="1:12">
      <c r="A2" s="3" t="s">
        <v>12</v>
      </c>
      <c r="B2" s="3">
        <v>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4" t="s">
        <v>21</v>
      </c>
      <c r="L2" s="3"/>
    </row>
    <row r="3" customHeight="1" spans="1:12">
      <c r="A3" s="3" t="s">
        <v>22</v>
      </c>
      <c r="B3" s="3">
        <v>2</v>
      </c>
      <c r="C3" s="3" t="s">
        <v>23</v>
      </c>
      <c r="D3" s="3" t="s">
        <v>14</v>
      </c>
      <c r="E3" s="3" t="s">
        <v>15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4" t="s">
        <v>29</v>
      </c>
      <c r="L3" s="3"/>
    </row>
    <row r="4" customHeight="1" spans="1:12">
      <c r="A4" s="3" t="s">
        <v>30</v>
      </c>
      <c r="B4" s="3">
        <v>3</v>
      </c>
      <c r="C4" s="3" t="s">
        <v>31</v>
      </c>
      <c r="D4" s="3" t="s">
        <v>32</v>
      </c>
      <c r="E4" s="3" t="s">
        <v>15</v>
      </c>
      <c r="F4" s="3" t="s">
        <v>33</v>
      </c>
      <c r="G4" s="3" t="s">
        <v>34</v>
      </c>
      <c r="H4" s="3" t="s">
        <v>35</v>
      </c>
      <c r="I4" s="3" t="s">
        <v>36</v>
      </c>
      <c r="J4" s="3" t="s">
        <v>37</v>
      </c>
      <c r="K4" s="4" t="s">
        <v>38</v>
      </c>
      <c r="L4" s="3"/>
    </row>
    <row r="5" customHeight="1" spans="1:12">
      <c r="A5" s="3" t="s">
        <v>39</v>
      </c>
      <c r="B5" s="3">
        <v>4</v>
      </c>
      <c r="C5" s="3" t="s">
        <v>40</v>
      </c>
      <c r="D5" s="3" t="s">
        <v>14</v>
      </c>
      <c r="E5" s="3" t="s">
        <v>15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  <c r="K5" s="4" t="s">
        <v>46</v>
      </c>
      <c r="L5" s="3"/>
    </row>
    <row r="6" customHeight="1" spans="1:12">
      <c r="A6" s="3" t="s">
        <v>47</v>
      </c>
      <c r="B6" s="3">
        <v>5</v>
      </c>
      <c r="C6" s="3" t="s">
        <v>48</v>
      </c>
      <c r="D6" s="3" t="s">
        <v>32</v>
      </c>
      <c r="E6" s="3" t="s">
        <v>15</v>
      </c>
      <c r="F6" s="3" t="s">
        <v>49</v>
      </c>
      <c r="G6" s="3" t="s">
        <v>50</v>
      </c>
      <c r="H6" s="3" t="s">
        <v>51</v>
      </c>
      <c r="I6" s="3" t="s">
        <v>52</v>
      </c>
      <c r="J6" s="3" t="s">
        <v>53</v>
      </c>
      <c r="K6" s="4" t="s">
        <v>54</v>
      </c>
      <c r="L6" s="3"/>
    </row>
    <row r="7" customHeight="1" spans="1:12">
      <c r="A7" s="3" t="s">
        <v>55</v>
      </c>
      <c r="B7" s="3">
        <v>6</v>
      </c>
      <c r="C7" s="3" t="s">
        <v>56</v>
      </c>
      <c r="D7" s="3" t="s">
        <v>14</v>
      </c>
      <c r="E7" s="3" t="s">
        <v>15</v>
      </c>
      <c r="F7" s="3" t="s">
        <v>57</v>
      </c>
      <c r="G7" s="3" t="s">
        <v>58</v>
      </c>
      <c r="H7" s="3" t="s">
        <v>59</v>
      </c>
      <c r="I7" s="3" t="s">
        <v>60</v>
      </c>
      <c r="J7" s="3" t="s">
        <v>61</v>
      </c>
      <c r="K7" s="4" t="s">
        <v>62</v>
      </c>
      <c r="L7" s="3"/>
    </row>
    <row r="8" customHeight="1" spans="1:12">
      <c r="A8" s="3" t="s">
        <v>63</v>
      </c>
      <c r="B8" s="3">
        <v>7</v>
      </c>
      <c r="C8" s="3" t="s">
        <v>64</v>
      </c>
      <c r="D8" s="3" t="s">
        <v>14</v>
      </c>
      <c r="E8" s="3" t="s">
        <v>15</v>
      </c>
      <c r="F8" s="3" t="s">
        <v>65</v>
      </c>
      <c r="G8" s="3" t="s">
        <v>65</v>
      </c>
      <c r="H8" s="3" t="s">
        <v>66</v>
      </c>
      <c r="I8" s="3" t="s">
        <v>67</v>
      </c>
      <c r="J8" s="3" t="s">
        <v>68</v>
      </c>
      <c r="K8" s="4" t="s">
        <v>69</v>
      </c>
      <c r="L8" s="3"/>
    </row>
    <row r="9" customHeight="1" spans="1:12">
      <c r="A9" s="3" t="s">
        <v>70</v>
      </c>
      <c r="B9" s="3">
        <v>8</v>
      </c>
      <c r="C9" s="3" t="s">
        <v>71</v>
      </c>
      <c r="D9" s="3" t="s">
        <v>14</v>
      </c>
      <c r="E9" s="3" t="s">
        <v>72</v>
      </c>
      <c r="F9" s="3" t="s">
        <v>73</v>
      </c>
      <c r="G9" s="3" t="s">
        <v>25</v>
      </c>
      <c r="H9" s="3" t="s">
        <v>74</v>
      </c>
      <c r="I9" s="3" t="s">
        <v>25</v>
      </c>
      <c r="J9" s="3" t="s">
        <v>25</v>
      </c>
      <c r="K9" s="4" t="s">
        <v>75</v>
      </c>
      <c r="L9" s="3"/>
    </row>
    <row r="10" customHeight="1" spans="1:12">
      <c r="A10" s="3" t="s">
        <v>76</v>
      </c>
      <c r="B10" s="3">
        <v>9</v>
      </c>
      <c r="C10" s="3" t="s">
        <v>77</v>
      </c>
      <c r="D10" s="3" t="s">
        <v>14</v>
      </c>
      <c r="E10" s="3" t="s">
        <v>72</v>
      </c>
      <c r="F10" s="3" t="s">
        <v>78</v>
      </c>
      <c r="G10" s="3" t="s">
        <v>79</v>
      </c>
      <c r="H10" s="3" t="s">
        <v>80</v>
      </c>
      <c r="I10" s="3" t="s">
        <v>81</v>
      </c>
      <c r="J10" s="3" t="s">
        <v>82</v>
      </c>
      <c r="K10" s="4" t="s">
        <v>83</v>
      </c>
      <c r="L10" s="3"/>
    </row>
    <row r="11" customHeight="1" spans="1:12">
      <c r="A11" s="3" t="s">
        <v>84</v>
      </c>
      <c r="B11" s="3">
        <v>10</v>
      </c>
      <c r="C11" s="3" t="s">
        <v>85</v>
      </c>
      <c r="D11" s="3" t="s">
        <v>14</v>
      </c>
      <c r="E11" s="3" t="s">
        <v>72</v>
      </c>
      <c r="F11" s="3" t="s">
        <v>86</v>
      </c>
      <c r="G11" s="3" t="s">
        <v>87</v>
      </c>
      <c r="H11" s="3" t="s">
        <v>88</v>
      </c>
      <c r="I11" s="3" t="s">
        <v>89</v>
      </c>
      <c r="J11" s="3" t="s">
        <v>90</v>
      </c>
      <c r="K11" s="4" t="s">
        <v>91</v>
      </c>
      <c r="L11" s="3"/>
    </row>
    <row r="12" customHeight="1" spans="1:12">
      <c r="A12" s="3" t="s">
        <v>92</v>
      </c>
      <c r="B12" s="3">
        <v>11</v>
      </c>
      <c r="C12" s="3" t="s">
        <v>93</v>
      </c>
      <c r="D12" s="3" t="s">
        <v>14</v>
      </c>
      <c r="E12" s="3" t="s">
        <v>72</v>
      </c>
      <c r="F12" s="3" t="s">
        <v>94</v>
      </c>
      <c r="G12" s="3" t="s">
        <v>95</v>
      </c>
      <c r="H12" s="3" t="s">
        <v>96</v>
      </c>
      <c r="I12" s="3" t="s">
        <v>97</v>
      </c>
      <c r="J12" s="3" t="s">
        <v>98</v>
      </c>
      <c r="K12" s="4" t="s">
        <v>99</v>
      </c>
      <c r="L12" s="3"/>
    </row>
    <row r="13" customHeight="1" spans="1:12">
      <c r="A13" s="3" t="s">
        <v>100</v>
      </c>
      <c r="B13" s="3">
        <v>12</v>
      </c>
      <c r="C13" s="3" t="s">
        <v>101</v>
      </c>
      <c r="D13" s="3" t="s">
        <v>32</v>
      </c>
      <c r="E13" s="3" t="s">
        <v>72</v>
      </c>
      <c r="F13" s="3" t="s">
        <v>102</v>
      </c>
      <c r="G13" s="3" t="s">
        <v>103</v>
      </c>
      <c r="H13" s="3" t="s">
        <v>104</v>
      </c>
      <c r="I13" s="3" t="s">
        <v>105</v>
      </c>
      <c r="J13" s="3" t="s">
        <v>106</v>
      </c>
      <c r="K13" s="4" t="s">
        <v>107</v>
      </c>
      <c r="L13" s="3"/>
    </row>
    <row r="14" customHeight="1" spans="1:12">
      <c r="A14" s="3" t="s">
        <v>108</v>
      </c>
      <c r="B14" s="3">
        <v>13</v>
      </c>
      <c r="C14" s="3" t="s">
        <v>109</v>
      </c>
      <c r="D14" s="3" t="s">
        <v>32</v>
      </c>
      <c r="E14" s="3" t="s">
        <v>72</v>
      </c>
      <c r="F14" s="3" t="s">
        <v>110</v>
      </c>
      <c r="G14" s="3" t="s">
        <v>111</v>
      </c>
      <c r="H14" s="3" t="s">
        <v>112</v>
      </c>
      <c r="I14" s="3" t="s">
        <v>113</v>
      </c>
      <c r="J14" s="3" t="s">
        <v>114</v>
      </c>
      <c r="K14" s="4" t="s">
        <v>115</v>
      </c>
      <c r="L14" s="3"/>
    </row>
    <row r="15" customHeight="1" spans="1:12">
      <c r="A15" s="3" t="s">
        <v>116</v>
      </c>
      <c r="B15" s="3">
        <v>14</v>
      </c>
      <c r="C15" s="3" t="s">
        <v>117</v>
      </c>
      <c r="D15" s="3" t="s">
        <v>14</v>
      </c>
      <c r="E15" s="3" t="s">
        <v>72</v>
      </c>
      <c r="F15" s="3" t="s">
        <v>118</v>
      </c>
      <c r="G15" s="3" t="s">
        <v>119</v>
      </c>
      <c r="H15" s="3" t="s">
        <v>120</v>
      </c>
      <c r="I15" s="3" t="s">
        <v>121</v>
      </c>
      <c r="J15" s="3" t="s">
        <v>122</v>
      </c>
      <c r="K15" s="4" t="s">
        <v>123</v>
      </c>
      <c r="L15" s="3"/>
    </row>
    <row r="16" customHeight="1" spans="1:12">
      <c r="A16" s="3" t="s">
        <v>124</v>
      </c>
      <c r="B16" s="3">
        <v>15</v>
      </c>
      <c r="C16" s="3" t="s">
        <v>125</v>
      </c>
      <c r="D16" s="3" t="s">
        <v>14</v>
      </c>
      <c r="E16" s="3" t="s">
        <v>72</v>
      </c>
      <c r="F16" s="3" t="s">
        <v>126</v>
      </c>
      <c r="G16" s="3" t="s">
        <v>127</v>
      </c>
      <c r="H16" s="3" t="s">
        <v>128</v>
      </c>
      <c r="I16" s="3" t="s">
        <v>129</v>
      </c>
      <c r="J16" s="3" t="s">
        <v>130</v>
      </c>
      <c r="K16" s="4" t="s">
        <v>131</v>
      </c>
      <c r="L16" s="3"/>
    </row>
    <row r="17" customHeight="1" spans="1:12">
      <c r="A17" s="3" t="s">
        <v>132</v>
      </c>
      <c r="B17" s="3">
        <v>16</v>
      </c>
      <c r="C17" s="3" t="s">
        <v>133</v>
      </c>
      <c r="D17" s="3" t="s">
        <v>32</v>
      </c>
      <c r="E17" s="3" t="s">
        <v>72</v>
      </c>
      <c r="F17" s="3" t="s">
        <v>134</v>
      </c>
      <c r="G17" s="3" t="s">
        <v>135</v>
      </c>
      <c r="H17" s="3" t="s">
        <v>136</v>
      </c>
      <c r="I17" s="3" t="s">
        <v>137</v>
      </c>
      <c r="J17" s="3" t="s">
        <v>138</v>
      </c>
      <c r="K17" s="4" t="s">
        <v>139</v>
      </c>
      <c r="L17" s="3"/>
    </row>
    <row r="18" customHeight="1" spans="1:12">
      <c r="A18" s="3" t="s">
        <v>140</v>
      </c>
      <c r="B18" s="3">
        <v>17</v>
      </c>
      <c r="C18" s="3" t="s">
        <v>141</v>
      </c>
      <c r="D18" s="3" t="s">
        <v>32</v>
      </c>
      <c r="E18" s="3" t="s">
        <v>72</v>
      </c>
      <c r="F18" s="3" t="s">
        <v>142</v>
      </c>
      <c r="G18" s="3" t="s">
        <v>95</v>
      </c>
      <c r="H18" s="3" t="s">
        <v>143</v>
      </c>
      <c r="I18" s="3" t="s">
        <v>97</v>
      </c>
      <c r="J18" s="3" t="s">
        <v>98</v>
      </c>
      <c r="K18" s="4" t="s">
        <v>144</v>
      </c>
      <c r="L18" s="3"/>
    </row>
    <row r="19" customHeight="1" spans="1:12">
      <c r="A19" s="3" t="s">
        <v>145</v>
      </c>
      <c r="B19" s="3">
        <v>18</v>
      </c>
      <c r="C19" s="3" t="s">
        <v>146</v>
      </c>
      <c r="D19" s="3" t="s">
        <v>14</v>
      </c>
      <c r="E19" s="3" t="s">
        <v>72</v>
      </c>
      <c r="F19" s="3" t="s">
        <v>147</v>
      </c>
      <c r="G19" s="3" t="s">
        <v>148</v>
      </c>
      <c r="H19" s="3" t="s">
        <v>149</v>
      </c>
      <c r="I19" s="3" t="s">
        <v>150</v>
      </c>
      <c r="J19" s="3" t="s">
        <v>151</v>
      </c>
      <c r="K19" s="4" t="s">
        <v>152</v>
      </c>
      <c r="L19" s="3"/>
    </row>
    <row r="20" customHeight="1" spans="1:12">
      <c r="A20" s="3" t="s">
        <v>153</v>
      </c>
      <c r="B20" s="3">
        <v>19</v>
      </c>
      <c r="C20" s="3" t="s">
        <v>154</v>
      </c>
      <c r="D20" s="3" t="s">
        <v>14</v>
      </c>
      <c r="E20" s="3" t="s">
        <v>72</v>
      </c>
      <c r="F20" s="3" t="s">
        <v>155</v>
      </c>
      <c r="G20" s="3" t="s">
        <v>156</v>
      </c>
      <c r="H20" s="3" t="s">
        <v>157</v>
      </c>
      <c r="I20" s="3" t="s">
        <v>158</v>
      </c>
      <c r="J20" s="3" t="s">
        <v>159</v>
      </c>
      <c r="K20" s="4" t="s">
        <v>160</v>
      </c>
      <c r="L20" s="3"/>
    </row>
    <row r="21" customHeight="1" spans="1:12">
      <c r="A21" s="3" t="s">
        <v>161</v>
      </c>
      <c r="B21" s="3">
        <v>20</v>
      </c>
      <c r="C21" s="3" t="s">
        <v>162</v>
      </c>
      <c r="D21" s="3" t="s">
        <v>14</v>
      </c>
      <c r="E21" s="3" t="s">
        <v>72</v>
      </c>
      <c r="F21" s="3" t="s">
        <v>24</v>
      </c>
      <c r="G21" s="3" t="s">
        <v>25</v>
      </c>
      <c r="H21" s="3" t="s">
        <v>26</v>
      </c>
      <c r="I21" s="3" t="s">
        <v>27</v>
      </c>
      <c r="J21" s="3" t="s">
        <v>163</v>
      </c>
      <c r="K21" s="4" t="s">
        <v>164</v>
      </c>
      <c r="L21" s="3"/>
    </row>
    <row r="22" customHeight="1" spans="1:12">
      <c r="A22" s="3" t="s">
        <v>165</v>
      </c>
      <c r="B22" s="3">
        <v>21</v>
      </c>
      <c r="C22" s="3" t="s">
        <v>166</v>
      </c>
      <c r="D22" s="3" t="s">
        <v>14</v>
      </c>
      <c r="E22" s="3" t="s">
        <v>72</v>
      </c>
      <c r="F22" s="3" t="s">
        <v>142</v>
      </c>
      <c r="G22" s="3" t="s">
        <v>95</v>
      </c>
      <c r="H22" s="3" t="s">
        <v>167</v>
      </c>
      <c r="I22" s="3" t="s">
        <v>97</v>
      </c>
      <c r="J22" s="3" t="s">
        <v>168</v>
      </c>
      <c r="K22" s="4" t="s">
        <v>169</v>
      </c>
      <c r="L22" s="3"/>
    </row>
    <row r="23" customHeight="1" spans="1:12">
      <c r="A23" s="3" t="s">
        <v>170</v>
      </c>
      <c r="B23" s="3">
        <v>22</v>
      </c>
      <c r="C23" s="3" t="s">
        <v>171</v>
      </c>
      <c r="D23" s="3" t="s">
        <v>14</v>
      </c>
      <c r="E23" s="3" t="s">
        <v>72</v>
      </c>
      <c r="F23" s="3" t="s">
        <v>172</v>
      </c>
      <c r="G23" s="3" t="s">
        <v>173</v>
      </c>
      <c r="H23" s="3" t="s">
        <v>174</v>
      </c>
      <c r="I23" s="3" t="s">
        <v>150</v>
      </c>
      <c r="J23" s="3" t="s">
        <v>175</v>
      </c>
      <c r="K23" s="4" t="s">
        <v>176</v>
      </c>
      <c r="L23" s="3"/>
    </row>
    <row r="24" customHeight="1" spans="1:12">
      <c r="A24" s="3" t="s">
        <v>177</v>
      </c>
      <c r="B24" s="3">
        <v>23</v>
      </c>
      <c r="C24" s="3" t="s">
        <v>178</v>
      </c>
      <c r="D24" s="3" t="s">
        <v>32</v>
      </c>
      <c r="E24" s="3" t="s">
        <v>72</v>
      </c>
      <c r="F24" s="3" t="s">
        <v>179</v>
      </c>
      <c r="G24" s="3" t="s">
        <v>180</v>
      </c>
      <c r="H24" s="3" t="s">
        <v>181</v>
      </c>
      <c r="I24" s="3" t="s">
        <v>182</v>
      </c>
      <c r="J24" s="3" t="s">
        <v>183</v>
      </c>
      <c r="K24" s="4" t="s">
        <v>184</v>
      </c>
      <c r="L24" s="3"/>
    </row>
    <row r="25" customHeight="1" spans="1:12">
      <c r="A25" s="3" t="s">
        <v>185</v>
      </c>
      <c r="B25" s="3">
        <v>24</v>
      </c>
      <c r="C25" s="3" t="s">
        <v>186</v>
      </c>
      <c r="D25" s="3" t="s">
        <v>14</v>
      </c>
      <c r="E25" s="3" t="s">
        <v>72</v>
      </c>
      <c r="F25" s="3" t="s">
        <v>172</v>
      </c>
      <c r="G25" s="3" t="s">
        <v>173</v>
      </c>
      <c r="H25" s="3" t="s">
        <v>174</v>
      </c>
      <c r="I25" s="3" t="s">
        <v>150</v>
      </c>
      <c r="J25" s="3" t="s">
        <v>175</v>
      </c>
      <c r="K25" s="4" t="s">
        <v>187</v>
      </c>
      <c r="L25" s="3"/>
    </row>
    <row r="26" customHeight="1" spans="1:12">
      <c r="A26" s="3" t="s">
        <v>188</v>
      </c>
      <c r="B26" s="3">
        <v>25</v>
      </c>
      <c r="C26" s="3" t="s">
        <v>189</v>
      </c>
      <c r="D26" s="3" t="s">
        <v>14</v>
      </c>
      <c r="E26" s="3" t="s">
        <v>72</v>
      </c>
      <c r="F26" s="3" t="s">
        <v>86</v>
      </c>
      <c r="G26" s="3" t="s">
        <v>87</v>
      </c>
      <c r="H26" s="3" t="s">
        <v>88</v>
      </c>
      <c r="I26" s="3" t="s">
        <v>89</v>
      </c>
      <c r="J26" s="3" t="s">
        <v>90</v>
      </c>
      <c r="K26" s="4" t="s">
        <v>190</v>
      </c>
      <c r="L26" s="3"/>
    </row>
    <row r="27" customHeight="1" spans="1:12">
      <c r="A27" s="3" t="s">
        <v>191</v>
      </c>
      <c r="B27" s="3">
        <v>26</v>
      </c>
      <c r="C27" s="3" t="s">
        <v>192</v>
      </c>
      <c r="D27" s="3" t="s">
        <v>14</v>
      </c>
      <c r="E27" s="3" t="s">
        <v>193</v>
      </c>
      <c r="F27" s="3" t="s">
        <v>194</v>
      </c>
      <c r="G27" s="3" t="s">
        <v>34</v>
      </c>
      <c r="H27" s="3" t="s">
        <v>35</v>
      </c>
      <c r="I27" s="3" t="s">
        <v>36</v>
      </c>
      <c r="J27" s="3" t="s">
        <v>195</v>
      </c>
      <c r="K27" s="4" t="s">
        <v>196</v>
      </c>
      <c r="L27" s="3"/>
    </row>
    <row r="28" customHeight="1" spans="1:12">
      <c r="A28" s="3" t="s">
        <v>197</v>
      </c>
      <c r="B28" s="3">
        <v>27</v>
      </c>
      <c r="C28" s="3" t="s">
        <v>198</v>
      </c>
      <c r="D28" s="3" t="s">
        <v>14</v>
      </c>
      <c r="E28" s="3" t="s">
        <v>193</v>
      </c>
      <c r="F28" s="3" t="s">
        <v>199</v>
      </c>
      <c r="G28" s="3" t="s">
        <v>25</v>
      </c>
      <c r="H28" s="3" t="s">
        <v>200</v>
      </c>
      <c r="I28" s="3" t="s">
        <v>201</v>
      </c>
      <c r="J28" s="3" t="s">
        <v>202</v>
      </c>
      <c r="K28" s="4" t="s">
        <v>203</v>
      </c>
      <c r="L28" s="3"/>
    </row>
    <row r="29" customHeight="1" spans="1:12">
      <c r="A29" s="3" t="s">
        <v>204</v>
      </c>
      <c r="B29" s="3">
        <v>28</v>
      </c>
      <c r="C29" s="3" t="s">
        <v>205</v>
      </c>
      <c r="D29" s="3" t="s">
        <v>14</v>
      </c>
      <c r="E29" s="3" t="s">
        <v>193</v>
      </c>
      <c r="F29" s="3" t="s">
        <v>206</v>
      </c>
      <c r="G29" s="3" t="s">
        <v>207</v>
      </c>
      <c r="H29" s="3" t="s">
        <v>208</v>
      </c>
      <c r="I29" s="3" t="s">
        <v>209</v>
      </c>
      <c r="J29" s="3" t="s">
        <v>210</v>
      </c>
      <c r="K29" s="4" t="s">
        <v>211</v>
      </c>
      <c r="L29" s="3"/>
    </row>
    <row r="30" customHeight="1" spans="1:12">
      <c r="A30" s="3" t="s">
        <v>212</v>
      </c>
      <c r="B30" s="3">
        <v>29</v>
      </c>
      <c r="C30" s="3" t="s">
        <v>213</v>
      </c>
      <c r="D30" s="3" t="s">
        <v>14</v>
      </c>
      <c r="E30" s="3" t="s">
        <v>193</v>
      </c>
      <c r="F30" s="3" t="s">
        <v>214</v>
      </c>
      <c r="G30" s="3" t="s">
        <v>215</v>
      </c>
      <c r="H30" s="3" t="s">
        <v>216</v>
      </c>
      <c r="I30" s="3" t="s">
        <v>217</v>
      </c>
      <c r="J30" s="3" t="s">
        <v>218</v>
      </c>
      <c r="K30" s="4" t="s">
        <v>219</v>
      </c>
      <c r="L30" s="3"/>
    </row>
    <row r="31" customHeight="1" spans="1:12">
      <c r="A31" s="3" t="s">
        <v>220</v>
      </c>
      <c r="B31" s="3">
        <v>30</v>
      </c>
      <c r="C31" s="3" t="s">
        <v>221</v>
      </c>
      <c r="D31" s="3" t="s">
        <v>14</v>
      </c>
      <c r="E31" s="3" t="s">
        <v>193</v>
      </c>
      <c r="F31" s="3" t="s">
        <v>194</v>
      </c>
      <c r="G31" s="3" t="s">
        <v>34</v>
      </c>
      <c r="H31" s="3" t="s">
        <v>35</v>
      </c>
      <c r="I31" s="3" t="s">
        <v>36</v>
      </c>
      <c r="J31" s="3" t="s">
        <v>195</v>
      </c>
      <c r="K31" s="4" t="s">
        <v>222</v>
      </c>
      <c r="L31" s="3"/>
    </row>
    <row r="32" customHeight="1" spans="1:12">
      <c r="A32" s="3" t="s">
        <v>223</v>
      </c>
      <c r="B32" s="3">
        <v>31</v>
      </c>
      <c r="C32" s="3" t="s">
        <v>224</v>
      </c>
      <c r="D32" s="3" t="s">
        <v>32</v>
      </c>
      <c r="E32" s="3" t="s">
        <v>193</v>
      </c>
      <c r="F32" s="3" t="s">
        <v>225</v>
      </c>
      <c r="G32" s="3" t="s">
        <v>25</v>
      </c>
      <c r="H32" s="3" t="s">
        <v>226</v>
      </c>
      <c r="I32" s="3" t="s">
        <v>227</v>
      </c>
      <c r="J32" s="3" t="s">
        <v>228</v>
      </c>
      <c r="K32" s="4" t="s">
        <v>229</v>
      </c>
      <c r="L32" s="3"/>
    </row>
    <row r="33" customHeight="1" spans="1:12">
      <c r="A33" s="3" t="s">
        <v>230</v>
      </c>
      <c r="B33" s="3">
        <v>32</v>
      </c>
      <c r="C33" s="3" t="s">
        <v>231</v>
      </c>
      <c r="D33" s="3" t="s">
        <v>14</v>
      </c>
      <c r="E33" s="3" t="s">
        <v>193</v>
      </c>
      <c r="F33" s="3" t="s">
        <v>194</v>
      </c>
      <c r="G33" s="3" t="s">
        <v>231</v>
      </c>
      <c r="H33" s="3" t="s">
        <v>35</v>
      </c>
      <c r="I33" s="3" t="s">
        <v>36</v>
      </c>
      <c r="J33" s="3" t="s">
        <v>232</v>
      </c>
      <c r="K33" s="4" t="s">
        <v>233</v>
      </c>
      <c r="L33" s="3"/>
    </row>
    <row r="34" customHeight="1" spans="1:12">
      <c r="A34" s="3" t="s">
        <v>234</v>
      </c>
      <c r="B34" s="3">
        <v>33</v>
      </c>
      <c r="C34" s="3" t="s">
        <v>235</v>
      </c>
      <c r="D34" s="3" t="s">
        <v>14</v>
      </c>
      <c r="E34" s="3" t="s">
        <v>193</v>
      </c>
      <c r="F34" s="3" t="s">
        <v>236</v>
      </c>
      <c r="G34" s="3" t="s">
        <v>79</v>
      </c>
      <c r="H34" s="3" t="s">
        <v>80</v>
      </c>
      <c r="I34" s="3" t="s">
        <v>81</v>
      </c>
      <c r="J34" s="3" t="s">
        <v>237</v>
      </c>
      <c r="K34" s="4" t="s">
        <v>238</v>
      </c>
      <c r="L34" s="3"/>
    </row>
    <row r="35" customHeight="1" spans="1:12">
      <c r="A35" s="3" t="s">
        <v>239</v>
      </c>
      <c r="B35" s="3">
        <v>34</v>
      </c>
      <c r="C35" s="3" t="s">
        <v>240</v>
      </c>
      <c r="D35" s="3" t="s">
        <v>14</v>
      </c>
      <c r="E35" s="3" t="s">
        <v>193</v>
      </c>
      <c r="F35" s="3" t="s">
        <v>241</v>
      </c>
      <c r="G35" s="3" t="s">
        <v>242</v>
      </c>
      <c r="H35" s="3" t="s">
        <v>243</v>
      </c>
      <c r="I35" s="3" t="s">
        <v>244</v>
      </c>
      <c r="J35" s="3" t="s">
        <v>163</v>
      </c>
      <c r="K35" s="4" t="s">
        <v>245</v>
      </c>
      <c r="L35" s="3"/>
    </row>
    <row r="36" customHeight="1" spans="1:12">
      <c r="A36" s="3" t="s">
        <v>246</v>
      </c>
      <c r="B36" s="3">
        <v>35</v>
      </c>
      <c r="C36" s="3" t="s">
        <v>247</v>
      </c>
      <c r="D36" s="3" t="s">
        <v>14</v>
      </c>
      <c r="E36" s="3" t="s">
        <v>193</v>
      </c>
      <c r="F36" s="3" t="s">
        <v>248</v>
      </c>
      <c r="G36" s="3" t="s">
        <v>249</v>
      </c>
      <c r="H36" s="3" t="s">
        <v>250</v>
      </c>
      <c r="I36" s="3" t="s">
        <v>105</v>
      </c>
      <c r="J36" s="3" t="s">
        <v>251</v>
      </c>
      <c r="K36" s="4" t="s">
        <v>252</v>
      </c>
      <c r="L36" s="3"/>
    </row>
    <row r="37" customHeight="1" spans="1:12">
      <c r="A37" s="3" t="s">
        <v>253</v>
      </c>
      <c r="B37" s="3">
        <v>36</v>
      </c>
      <c r="C37" s="3" t="s">
        <v>254</v>
      </c>
      <c r="D37" s="3" t="s">
        <v>14</v>
      </c>
      <c r="E37" s="3" t="s">
        <v>193</v>
      </c>
      <c r="F37" s="3" t="s">
        <v>255</v>
      </c>
      <c r="G37" s="3" t="s">
        <v>256</v>
      </c>
      <c r="H37" s="3" t="s">
        <v>257</v>
      </c>
      <c r="I37" s="3" t="s">
        <v>258</v>
      </c>
      <c r="J37" s="3" t="s">
        <v>259</v>
      </c>
      <c r="K37" s="4" t="s">
        <v>260</v>
      </c>
      <c r="L37" s="3"/>
    </row>
    <row r="38" customHeight="1" spans="1:12">
      <c r="A38" s="3" t="s">
        <v>261</v>
      </c>
      <c r="B38" s="3">
        <v>37</v>
      </c>
      <c r="C38" s="3" t="s">
        <v>262</v>
      </c>
      <c r="D38" s="3" t="s">
        <v>14</v>
      </c>
      <c r="E38" s="3" t="s">
        <v>193</v>
      </c>
      <c r="F38" s="3" t="s">
        <v>194</v>
      </c>
      <c r="G38" s="3" t="s">
        <v>34</v>
      </c>
      <c r="H38" s="3" t="s">
        <v>35</v>
      </c>
      <c r="I38" s="3" t="s">
        <v>36</v>
      </c>
      <c r="J38" s="3" t="s">
        <v>195</v>
      </c>
      <c r="K38" s="4" t="s">
        <v>263</v>
      </c>
      <c r="L38" s="3"/>
    </row>
    <row r="39" customHeight="1" spans="1:12">
      <c r="A39" s="3" t="s">
        <v>264</v>
      </c>
      <c r="B39" s="3">
        <v>38</v>
      </c>
      <c r="C39" s="3" t="s">
        <v>265</v>
      </c>
      <c r="D39" s="3" t="s">
        <v>14</v>
      </c>
      <c r="E39" s="3" t="s">
        <v>193</v>
      </c>
      <c r="F39" s="3" t="s">
        <v>266</v>
      </c>
      <c r="G39" s="3" t="s">
        <v>267</v>
      </c>
      <c r="H39" s="3" t="s">
        <v>268</v>
      </c>
      <c r="I39" s="3" t="s">
        <v>269</v>
      </c>
      <c r="J39" s="3" t="s">
        <v>270</v>
      </c>
      <c r="K39" s="4" t="s">
        <v>271</v>
      </c>
      <c r="L39" s="3"/>
    </row>
    <row r="40" customHeight="1" spans="1:12">
      <c r="A40" s="3" t="s">
        <v>272</v>
      </c>
      <c r="B40" s="3">
        <v>39</v>
      </c>
      <c r="C40" s="3" t="s">
        <v>273</v>
      </c>
      <c r="D40" s="3" t="s">
        <v>14</v>
      </c>
      <c r="E40" s="3" t="s">
        <v>193</v>
      </c>
      <c r="F40" s="3" t="s">
        <v>274</v>
      </c>
      <c r="G40" s="3" t="s">
        <v>275</v>
      </c>
      <c r="H40" s="3" t="s">
        <v>276</v>
      </c>
      <c r="I40" s="3" t="s">
        <v>277</v>
      </c>
      <c r="J40" s="3" t="s">
        <v>278</v>
      </c>
      <c r="K40" s="4" t="s">
        <v>279</v>
      </c>
      <c r="L40" s="3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G9" sqref="G9"/>
    </sheetView>
  </sheetViews>
  <sheetFormatPr defaultColWidth="9" defaultRowHeight="22.5" customHeight="1"/>
  <cols>
    <col min="1" max="1" width="4.87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32.5" style="1" customWidth="1"/>
    <col min="8" max="8" width="8.125" style="1" customWidth="1"/>
    <col min="9" max="9" width="14.375" style="1" customWidth="1"/>
    <col min="10" max="10" width="18.875" style="2" customWidth="1"/>
    <col min="11" max="11" width="9.625" style="1" customWidth="1"/>
    <col min="12" max="12" width="5.5" style="1" customWidth="1"/>
    <col min="13" max="14" width="9" style="1"/>
    <col min="15" max="15" width="4.5" style="1" customWidth="1"/>
    <col min="16" max="16384" width="9" style="1"/>
  </cols>
  <sheetData>
    <row r="1" s="1" customFormat="1" customHeight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280</v>
      </c>
      <c r="L2" s="1" t="s">
        <v>281</v>
      </c>
      <c r="M2" s="1" t="s">
        <v>282</v>
      </c>
      <c r="N2" s="1" t="s">
        <v>283</v>
      </c>
      <c r="O2" s="1" t="s">
        <v>284</v>
      </c>
      <c r="P2" s="1" t="str">
        <f>K2&amp;D2&amp;L2&amp;A2&amp;B2&amp;O2&amp;M2&amp;N2&amp;J2</f>
        <v>数科院-金融数学39-1方燕-毕业生档案-档案转递编号2310373KUDP2X5IPVG</v>
      </c>
    </row>
    <row r="3" s="1" customFormat="1" customHeight="1" spans="1:16">
      <c r="A3" s="1">
        <v>2</v>
      </c>
      <c r="B3" s="1" t="s">
        <v>23</v>
      </c>
      <c r="C3" s="1" t="s">
        <v>14</v>
      </c>
      <c r="D3" s="1" t="s">
        <v>15</v>
      </c>
      <c r="E3" s="1" t="s">
        <v>24</v>
      </c>
      <c r="G3" s="1" t="s">
        <v>26</v>
      </c>
      <c r="H3" s="1" t="s">
        <v>27</v>
      </c>
      <c r="I3" s="1" t="s">
        <v>28</v>
      </c>
      <c r="J3" s="2" t="s">
        <v>29</v>
      </c>
      <c r="K3" s="1" t="s">
        <v>280</v>
      </c>
      <c r="L3" s="1" t="s">
        <v>281</v>
      </c>
      <c r="M3" s="1" t="s">
        <v>282</v>
      </c>
      <c r="N3" s="1" t="s">
        <v>283</v>
      </c>
      <c r="O3" s="1" t="s">
        <v>284</v>
      </c>
      <c r="P3" s="1" t="str">
        <f t="shared" ref="P3:P40" si="0">K3&amp;D3&amp;L3&amp;A3&amp;B3&amp;O3&amp;M3&amp;N3&amp;J3</f>
        <v>数科院-金融数学39-2胡思维-毕业生档案-档案转递编号23103734ITSUN5MT7E</v>
      </c>
    </row>
    <row r="4" s="1" customFormat="1" customHeight="1" spans="1:16">
      <c r="A4" s="1">
        <v>3</v>
      </c>
      <c r="B4" s="1" t="s">
        <v>31</v>
      </c>
      <c r="C4" s="1" t="s">
        <v>32</v>
      </c>
      <c r="D4" s="1" t="s">
        <v>15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2" t="s">
        <v>38</v>
      </c>
      <c r="K4" s="1" t="s">
        <v>280</v>
      </c>
      <c r="L4" s="1" t="s">
        <v>281</v>
      </c>
      <c r="M4" s="1" t="s">
        <v>282</v>
      </c>
      <c r="N4" s="1" t="s">
        <v>283</v>
      </c>
      <c r="O4" s="1" t="s">
        <v>284</v>
      </c>
      <c r="P4" s="1" t="str">
        <f t="shared" si="0"/>
        <v>数科院-金融数学39-3李玮-毕业生档案-档案转递编号2310373VVNYDA05T76</v>
      </c>
    </row>
    <row r="5" s="1" customFormat="1" customHeight="1" spans="1:16">
      <c r="A5" s="1">
        <v>4</v>
      </c>
      <c r="B5" s="1" t="s">
        <v>40</v>
      </c>
      <c r="C5" s="1" t="s">
        <v>14</v>
      </c>
      <c r="D5" s="1" t="s">
        <v>15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  <c r="J5" s="2" t="s">
        <v>46</v>
      </c>
      <c r="K5" s="1" t="s">
        <v>280</v>
      </c>
      <c r="L5" s="1" t="s">
        <v>281</v>
      </c>
      <c r="M5" s="1" t="s">
        <v>282</v>
      </c>
      <c r="N5" s="1" t="s">
        <v>283</v>
      </c>
      <c r="O5" s="1" t="s">
        <v>284</v>
      </c>
      <c r="P5" s="1" t="str">
        <f t="shared" si="0"/>
        <v>数科院-金融数学39-4梁巍译-毕业生档案-档案转递编号2310373OXPHSQ93UPM</v>
      </c>
    </row>
    <row r="6" s="1" customFormat="1" customHeight="1" spans="1:16">
      <c r="A6" s="1">
        <v>5</v>
      </c>
      <c r="B6" s="1" t="s">
        <v>48</v>
      </c>
      <c r="C6" s="1" t="s">
        <v>32</v>
      </c>
      <c r="D6" s="1" t="s">
        <v>15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  <c r="J6" s="2" t="s">
        <v>54</v>
      </c>
      <c r="K6" s="1" t="s">
        <v>280</v>
      </c>
      <c r="L6" s="1" t="s">
        <v>281</v>
      </c>
      <c r="M6" s="1" t="s">
        <v>282</v>
      </c>
      <c r="N6" s="1" t="s">
        <v>283</v>
      </c>
      <c r="O6" s="1" t="s">
        <v>284</v>
      </c>
      <c r="P6" s="1" t="str">
        <f t="shared" si="0"/>
        <v>数科院-金融数学39-5林硕-毕业生档案-档案转递编号2310373UJQEOYJ0EY0</v>
      </c>
    </row>
    <row r="7" s="1" customFormat="1" customHeight="1" spans="1:16">
      <c r="A7" s="1">
        <v>6</v>
      </c>
      <c r="B7" s="1" t="s">
        <v>56</v>
      </c>
      <c r="C7" s="1" t="s">
        <v>14</v>
      </c>
      <c r="D7" s="1" t="s">
        <v>15</v>
      </c>
      <c r="E7" s="1" t="s">
        <v>57</v>
      </c>
      <c r="F7" s="1" t="s">
        <v>58</v>
      </c>
      <c r="G7" s="1" t="s">
        <v>59</v>
      </c>
      <c r="H7" s="1" t="s">
        <v>60</v>
      </c>
      <c r="I7" s="1" t="s">
        <v>61</v>
      </c>
      <c r="J7" s="2" t="s">
        <v>62</v>
      </c>
      <c r="K7" s="1" t="s">
        <v>280</v>
      </c>
      <c r="L7" s="1" t="s">
        <v>281</v>
      </c>
      <c r="M7" s="1" t="s">
        <v>282</v>
      </c>
      <c r="N7" s="1" t="s">
        <v>283</v>
      </c>
      <c r="O7" s="1" t="s">
        <v>284</v>
      </c>
      <c r="P7" s="1" t="str">
        <f t="shared" si="0"/>
        <v>数科院-金融数学39-6张洁-毕业生档案-档案转递编号2310373IAMU9YS5RIU</v>
      </c>
    </row>
    <row r="8" s="1" customFormat="1" customHeight="1" spans="1:16">
      <c r="A8" s="1">
        <v>7</v>
      </c>
      <c r="B8" s="1" t="s">
        <v>64</v>
      </c>
      <c r="C8" s="1" t="s">
        <v>14</v>
      </c>
      <c r="D8" s="1" t="s">
        <v>15</v>
      </c>
      <c r="E8" s="1" t="s">
        <v>65</v>
      </c>
      <c r="F8" s="1" t="s">
        <v>65</v>
      </c>
      <c r="G8" s="1" t="s">
        <v>66</v>
      </c>
      <c r="H8" s="1" t="s">
        <v>67</v>
      </c>
      <c r="I8" s="1" t="s">
        <v>68</v>
      </c>
      <c r="J8" s="2" t="s">
        <v>69</v>
      </c>
      <c r="K8" s="1" t="s">
        <v>280</v>
      </c>
      <c r="L8" s="1" t="s">
        <v>281</v>
      </c>
      <c r="M8" s="1" t="s">
        <v>282</v>
      </c>
      <c r="N8" s="1" t="s">
        <v>283</v>
      </c>
      <c r="O8" s="1" t="s">
        <v>284</v>
      </c>
      <c r="P8" s="1" t="str">
        <f t="shared" si="0"/>
        <v>数科院-金融数学39-7朱灿-毕业生档案-档案转递编号23103732HTP0QU8FI9</v>
      </c>
    </row>
    <row r="9" s="1" customFormat="1" customHeight="1" spans="1:16">
      <c r="A9" s="1">
        <v>8</v>
      </c>
      <c r="B9" s="1" t="s">
        <v>71</v>
      </c>
      <c r="C9" s="1" t="s">
        <v>14</v>
      </c>
      <c r="D9" s="1" t="s">
        <v>72</v>
      </c>
      <c r="E9" s="1" t="s">
        <v>73</v>
      </c>
      <c r="F9" s="1" t="s">
        <v>25</v>
      </c>
      <c r="G9" s="1" t="s">
        <v>74</v>
      </c>
      <c r="H9" s="1" t="s">
        <v>25</v>
      </c>
      <c r="I9" s="1" t="s">
        <v>25</v>
      </c>
      <c r="J9" s="2" t="s">
        <v>75</v>
      </c>
      <c r="K9" s="1" t="s">
        <v>280</v>
      </c>
      <c r="L9" s="1" t="s">
        <v>281</v>
      </c>
      <c r="M9" s="1" t="s">
        <v>282</v>
      </c>
      <c r="N9" s="1" t="s">
        <v>283</v>
      </c>
      <c r="O9" s="1" t="s">
        <v>284</v>
      </c>
      <c r="P9" s="1" t="str">
        <f t="shared" si="0"/>
        <v>数科院-数学与应用数学39-8李慧玲-毕业生档案-档案转递编号2310373L2VYDI6H4DE</v>
      </c>
    </row>
    <row r="10" s="1" customFormat="1" customHeight="1" spans="1:16">
      <c r="A10" s="1">
        <v>9</v>
      </c>
      <c r="B10" s="1" t="s">
        <v>77</v>
      </c>
      <c r="C10" s="1" t="s">
        <v>14</v>
      </c>
      <c r="D10" s="1" t="s">
        <v>72</v>
      </c>
      <c r="E10" s="1" t="s">
        <v>78</v>
      </c>
      <c r="F10" s="1" t="s">
        <v>79</v>
      </c>
      <c r="G10" s="1" t="s">
        <v>80</v>
      </c>
      <c r="H10" s="1" t="s">
        <v>81</v>
      </c>
      <c r="I10" s="1" t="s">
        <v>82</v>
      </c>
      <c r="J10" s="2" t="s">
        <v>83</v>
      </c>
      <c r="K10" s="1" t="s">
        <v>280</v>
      </c>
      <c r="L10" s="1" t="s">
        <v>281</v>
      </c>
      <c r="M10" s="1" t="s">
        <v>282</v>
      </c>
      <c r="N10" s="1" t="s">
        <v>283</v>
      </c>
      <c r="O10" s="1" t="s">
        <v>284</v>
      </c>
      <c r="P10" s="1" t="str">
        <f t="shared" si="0"/>
        <v>数科院-数学与应用数学39-9费文静-毕业生档案-档案转递编号2310373IJK7K7JN5PH</v>
      </c>
    </row>
    <row r="11" s="1" customFormat="1" customHeight="1" spans="1:16">
      <c r="A11" s="1">
        <v>10</v>
      </c>
      <c r="B11" s="1" t="s">
        <v>85</v>
      </c>
      <c r="C11" s="1" t="s">
        <v>14</v>
      </c>
      <c r="D11" s="1" t="s">
        <v>72</v>
      </c>
      <c r="E11" s="1" t="s">
        <v>86</v>
      </c>
      <c r="F11" s="1" t="s">
        <v>87</v>
      </c>
      <c r="G11" s="1" t="s">
        <v>88</v>
      </c>
      <c r="H11" s="1" t="s">
        <v>89</v>
      </c>
      <c r="I11" s="1" t="s">
        <v>90</v>
      </c>
      <c r="J11" s="2" t="s">
        <v>91</v>
      </c>
      <c r="K11" s="1" t="s">
        <v>280</v>
      </c>
      <c r="L11" s="1" t="s">
        <v>281</v>
      </c>
      <c r="M11" s="1" t="s">
        <v>282</v>
      </c>
      <c r="N11" s="1" t="s">
        <v>283</v>
      </c>
      <c r="O11" s="1" t="s">
        <v>284</v>
      </c>
      <c r="P11" s="1" t="str">
        <f t="shared" si="0"/>
        <v>数科院-数学与应用数学39-10高瑞清-毕业生档案-档案转递编号2310373041R3IWTO4A</v>
      </c>
    </row>
    <row r="12" s="1" customFormat="1" customHeight="1" spans="1:16">
      <c r="A12" s="1">
        <v>11</v>
      </c>
      <c r="B12" s="1" t="s">
        <v>93</v>
      </c>
      <c r="C12" s="1" t="s">
        <v>14</v>
      </c>
      <c r="D12" s="1" t="s">
        <v>72</v>
      </c>
      <c r="E12" s="1" t="s">
        <v>94</v>
      </c>
      <c r="F12" s="1" t="s">
        <v>95</v>
      </c>
      <c r="G12" s="1" t="s">
        <v>96</v>
      </c>
      <c r="H12" s="1" t="s">
        <v>97</v>
      </c>
      <c r="I12" s="1" t="s">
        <v>98</v>
      </c>
      <c r="J12" s="2" t="s">
        <v>99</v>
      </c>
      <c r="K12" s="1" t="s">
        <v>280</v>
      </c>
      <c r="L12" s="1" t="s">
        <v>281</v>
      </c>
      <c r="M12" s="1" t="s">
        <v>282</v>
      </c>
      <c r="N12" s="1" t="s">
        <v>283</v>
      </c>
      <c r="O12" s="1" t="s">
        <v>284</v>
      </c>
      <c r="P12" s="1" t="str">
        <f t="shared" si="0"/>
        <v>数科院-数学与应用数学39-11刘欣雨-毕业生档案-档案转递编号231037316YKI3BFKKX</v>
      </c>
    </row>
    <row r="13" s="1" customFormat="1" customHeight="1" spans="1:16">
      <c r="A13" s="1">
        <v>12</v>
      </c>
      <c r="B13" s="1" t="s">
        <v>101</v>
      </c>
      <c r="C13" s="1" t="s">
        <v>32</v>
      </c>
      <c r="D13" s="1" t="s">
        <v>72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106</v>
      </c>
      <c r="J13" s="2" t="s">
        <v>107</v>
      </c>
      <c r="K13" s="1" t="s">
        <v>280</v>
      </c>
      <c r="L13" s="1" t="s">
        <v>281</v>
      </c>
      <c r="M13" s="1" t="s">
        <v>282</v>
      </c>
      <c r="N13" s="1" t="s">
        <v>283</v>
      </c>
      <c r="O13" s="1" t="s">
        <v>284</v>
      </c>
      <c r="P13" s="1" t="str">
        <f t="shared" si="0"/>
        <v>数科院-数学与应用数学39-12陶世杰-毕业生档案-档案转递编号231037331S0EDN61CO</v>
      </c>
    </row>
    <row r="14" s="1" customFormat="1" customHeight="1" spans="1:16">
      <c r="A14" s="1">
        <v>13</v>
      </c>
      <c r="B14" s="1" t="s">
        <v>109</v>
      </c>
      <c r="C14" s="1" t="s">
        <v>32</v>
      </c>
      <c r="D14" s="1" t="s">
        <v>72</v>
      </c>
      <c r="E14" s="1" t="s">
        <v>110</v>
      </c>
      <c r="F14" s="1" t="s">
        <v>111</v>
      </c>
      <c r="G14" s="1" t="s">
        <v>112</v>
      </c>
      <c r="H14" s="1" t="s">
        <v>113</v>
      </c>
      <c r="I14" s="1" t="s">
        <v>114</v>
      </c>
      <c r="J14" s="2" t="s">
        <v>115</v>
      </c>
      <c r="K14" s="1" t="s">
        <v>280</v>
      </c>
      <c r="L14" s="1" t="s">
        <v>281</v>
      </c>
      <c r="M14" s="1" t="s">
        <v>282</v>
      </c>
      <c r="N14" s="1" t="s">
        <v>283</v>
      </c>
      <c r="O14" s="1" t="s">
        <v>284</v>
      </c>
      <c r="P14" s="1" t="str">
        <f t="shared" si="0"/>
        <v>数科院-数学与应用数学39-13王会祥-毕业生档案-档案转递编号2310373KG0EBI2MX3T</v>
      </c>
    </row>
    <row r="15" s="1" customFormat="1" customHeight="1" spans="1:16">
      <c r="A15" s="1">
        <v>14</v>
      </c>
      <c r="B15" s="1" t="s">
        <v>117</v>
      </c>
      <c r="C15" s="1" t="s">
        <v>14</v>
      </c>
      <c r="D15" s="1" t="s">
        <v>72</v>
      </c>
      <c r="E15" s="1" t="s">
        <v>118</v>
      </c>
      <c r="F15" s="1" t="s">
        <v>119</v>
      </c>
      <c r="G15" s="1" t="s">
        <v>120</v>
      </c>
      <c r="H15" s="1" t="s">
        <v>121</v>
      </c>
      <c r="I15" s="1" t="s">
        <v>122</v>
      </c>
      <c r="J15" s="2" t="s">
        <v>123</v>
      </c>
      <c r="K15" s="1" t="s">
        <v>280</v>
      </c>
      <c r="L15" s="1" t="s">
        <v>281</v>
      </c>
      <c r="M15" s="1" t="s">
        <v>282</v>
      </c>
      <c r="N15" s="1" t="s">
        <v>283</v>
      </c>
      <c r="O15" s="1" t="s">
        <v>284</v>
      </c>
      <c r="P15" s="1" t="str">
        <f t="shared" si="0"/>
        <v>数科院-数学与应用数学39-14王思璐-毕业生档案-档案转递编号23103736MBOE9S5W1J</v>
      </c>
    </row>
    <row r="16" s="1" customFormat="1" customHeight="1" spans="1:16">
      <c r="A16" s="1">
        <v>15</v>
      </c>
      <c r="B16" s="1" t="s">
        <v>125</v>
      </c>
      <c r="C16" s="1" t="s">
        <v>14</v>
      </c>
      <c r="D16" s="1" t="s">
        <v>72</v>
      </c>
      <c r="E16" s="1" t="s">
        <v>126</v>
      </c>
      <c r="F16" s="1" t="s">
        <v>127</v>
      </c>
      <c r="G16" s="1" t="s">
        <v>128</v>
      </c>
      <c r="H16" s="1" t="s">
        <v>129</v>
      </c>
      <c r="I16" s="1" t="s">
        <v>130</v>
      </c>
      <c r="J16" s="2" t="s">
        <v>131</v>
      </c>
      <c r="K16" s="1" t="s">
        <v>280</v>
      </c>
      <c r="L16" s="1" t="s">
        <v>281</v>
      </c>
      <c r="M16" s="1" t="s">
        <v>282</v>
      </c>
      <c r="N16" s="1" t="s">
        <v>283</v>
      </c>
      <c r="O16" s="1" t="s">
        <v>284</v>
      </c>
      <c r="P16" s="1" t="str">
        <f t="shared" si="0"/>
        <v>数科院-数学与应用数学39-15王雪玲-毕业生档案-档案转递编号2310373ODKQ7PFC96H</v>
      </c>
    </row>
    <row r="17" s="1" customFormat="1" customHeight="1" spans="1:16">
      <c r="A17" s="1">
        <v>16</v>
      </c>
      <c r="B17" s="1" t="s">
        <v>133</v>
      </c>
      <c r="C17" s="1" t="s">
        <v>32</v>
      </c>
      <c r="D17" s="1" t="s">
        <v>72</v>
      </c>
      <c r="E17" s="1" t="s">
        <v>134</v>
      </c>
      <c r="F17" s="1" t="s">
        <v>135</v>
      </c>
      <c r="G17" s="1" t="s">
        <v>136</v>
      </c>
      <c r="H17" s="1" t="s">
        <v>137</v>
      </c>
      <c r="I17" s="1" t="s">
        <v>138</v>
      </c>
      <c r="J17" s="2" t="s">
        <v>139</v>
      </c>
      <c r="K17" s="1" t="s">
        <v>280</v>
      </c>
      <c r="L17" s="1" t="s">
        <v>281</v>
      </c>
      <c r="M17" s="1" t="s">
        <v>282</v>
      </c>
      <c r="N17" s="1" t="s">
        <v>283</v>
      </c>
      <c r="O17" s="1" t="s">
        <v>284</v>
      </c>
      <c r="P17" s="1" t="str">
        <f t="shared" si="0"/>
        <v>数科院-数学与应用数学39-16魏福艺-毕业生档案-档案转递编号2310373KEEWGD4PPHQ</v>
      </c>
    </row>
    <row r="18" s="1" customFormat="1" customHeight="1" spans="1:16">
      <c r="A18" s="1">
        <v>17</v>
      </c>
      <c r="B18" s="1" t="s">
        <v>141</v>
      </c>
      <c r="C18" s="1" t="s">
        <v>32</v>
      </c>
      <c r="D18" s="1" t="s">
        <v>72</v>
      </c>
      <c r="E18" s="1" t="s">
        <v>142</v>
      </c>
      <c r="F18" s="1" t="s">
        <v>95</v>
      </c>
      <c r="G18" s="1" t="s">
        <v>143</v>
      </c>
      <c r="H18" s="1" t="s">
        <v>97</v>
      </c>
      <c r="I18" s="1" t="s">
        <v>98</v>
      </c>
      <c r="J18" s="2" t="s">
        <v>144</v>
      </c>
      <c r="K18" s="1" t="s">
        <v>280</v>
      </c>
      <c r="L18" s="1" t="s">
        <v>281</v>
      </c>
      <c r="M18" s="1" t="s">
        <v>282</v>
      </c>
      <c r="N18" s="1" t="s">
        <v>283</v>
      </c>
      <c r="O18" s="1" t="s">
        <v>284</v>
      </c>
      <c r="P18" s="1" t="str">
        <f t="shared" si="0"/>
        <v>数科院-数学与应用数学39-17徐航-毕业生档案-档案转递编号2310373W7X00W4X6TZ</v>
      </c>
    </row>
    <row r="19" s="1" customFormat="1" customHeight="1" spans="1:16">
      <c r="A19" s="1">
        <v>18</v>
      </c>
      <c r="B19" s="1" t="s">
        <v>146</v>
      </c>
      <c r="C19" s="1" t="s">
        <v>14</v>
      </c>
      <c r="D19" s="1" t="s">
        <v>72</v>
      </c>
      <c r="E19" s="1" t="s">
        <v>147</v>
      </c>
      <c r="F19" s="1" t="s">
        <v>148</v>
      </c>
      <c r="G19" s="1" t="s">
        <v>149</v>
      </c>
      <c r="H19" s="1" t="s">
        <v>150</v>
      </c>
      <c r="I19" s="1" t="s">
        <v>151</v>
      </c>
      <c r="J19" s="2" t="s">
        <v>152</v>
      </c>
      <c r="K19" s="1" t="s">
        <v>280</v>
      </c>
      <c r="L19" s="1" t="s">
        <v>281</v>
      </c>
      <c r="M19" s="1" t="s">
        <v>282</v>
      </c>
      <c r="N19" s="1" t="s">
        <v>283</v>
      </c>
      <c r="O19" s="1" t="s">
        <v>284</v>
      </c>
      <c r="P19" s="1" t="str">
        <f t="shared" si="0"/>
        <v>数科院-数学与应用数学39-18宣佳-毕业生档案-档案转递编号23103736LOA5MXKS7X</v>
      </c>
    </row>
    <row r="20" s="1" customFormat="1" customHeight="1" spans="1:16">
      <c r="A20" s="1">
        <v>19</v>
      </c>
      <c r="B20" s="1" t="s">
        <v>154</v>
      </c>
      <c r="C20" s="1" t="s">
        <v>14</v>
      </c>
      <c r="D20" s="1" t="s">
        <v>72</v>
      </c>
      <c r="E20" s="1" t="s">
        <v>155</v>
      </c>
      <c r="F20" s="1" t="s">
        <v>156</v>
      </c>
      <c r="G20" s="1" t="s">
        <v>157</v>
      </c>
      <c r="H20" s="1" t="s">
        <v>158</v>
      </c>
      <c r="I20" s="1" t="s">
        <v>159</v>
      </c>
      <c r="J20" s="2" t="s">
        <v>160</v>
      </c>
      <c r="K20" s="1" t="s">
        <v>280</v>
      </c>
      <c r="L20" s="1" t="s">
        <v>281</v>
      </c>
      <c r="M20" s="1" t="s">
        <v>282</v>
      </c>
      <c r="N20" s="1" t="s">
        <v>283</v>
      </c>
      <c r="O20" s="1" t="s">
        <v>284</v>
      </c>
      <c r="P20" s="1" t="str">
        <f t="shared" si="0"/>
        <v>数科院-数学与应用数学39-19严思雨-毕业生档案-档案转递编号2310373YBTEFUF8RGU</v>
      </c>
    </row>
    <row r="21" s="1" customFormat="1" customHeight="1" spans="1:16">
      <c r="A21" s="1">
        <v>20</v>
      </c>
      <c r="B21" s="1" t="s">
        <v>162</v>
      </c>
      <c r="C21" s="1" t="s">
        <v>14</v>
      </c>
      <c r="D21" s="1" t="s">
        <v>72</v>
      </c>
      <c r="E21" s="1" t="s">
        <v>24</v>
      </c>
      <c r="F21" s="1" t="s">
        <v>25</v>
      </c>
      <c r="G21" s="1" t="s">
        <v>26</v>
      </c>
      <c r="H21" s="1" t="s">
        <v>27</v>
      </c>
      <c r="I21" s="1" t="s">
        <v>163</v>
      </c>
      <c r="J21" s="2" t="s">
        <v>164</v>
      </c>
      <c r="K21" s="1" t="s">
        <v>280</v>
      </c>
      <c r="L21" s="1" t="s">
        <v>281</v>
      </c>
      <c r="M21" s="1" t="s">
        <v>282</v>
      </c>
      <c r="N21" s="1" t="s">
        <v>283</v>
      </c>
      <c r="O21" s="1" t="s">
        <v>284</v>
      </c>
      <c r="P21" s="1" t="str">
        <f t="shared" si="0"/>
        <v>数科院-数学与应用数学39-20赵紫媛-毕业生档案-档案转递编号231037365FWXBDKGJS</v>
      </c>
    </row>
    <row r="22" s="1" customFormat="1" customHeight="1" spans="1:16">
      <c r="A22" s="1">
        <v>21</v>
      </c>
      <c r="B22" s="1" t="s">
        <v>166</v>
      </c>
      <c r="C22" s="1" t="s">
        <v>14</v>
      </c>
      <c r="D22" s="1" t="s">
        <v>72</v>
      </c>
      <c r="E22" s="1" t="s">
        <v>142</v>
      </c>
      <c r="F22" s="1" t="s">
        <v>95</v>
      </c>
      <c r="G22" s="1" t="s">
        <v>167</v>
      </c>
      <c r="H22" s="1" t="s">
        <v>97</v>
      </c>
      <c r="I22" s="1" t="s">
        <v>168</v>
      </c>
      <c r="J22" s="2" t="s">
        <v>169</v>
      </c>
      <c r="K22" s="1" t="s">
        <v>280</v>
      </c>
      <c r="L22" s="1" t="s">
        <v>281</v>
      </c>
      <c r="M22" s="1" t="s">
        <v>282</v>
      </c>
      <c r="N22" s="1" t="s">
        <v>283</v>
      </c>
      <c r="O22" s="1" t="s">
        <v>284</v>
      </c>
      <c r="P22" s="1" t="str">
        <f t="shared" si="0"/>
        <v>数科院-数学与应用数学39-21周圆梦-毕业生档案-档案转递编号2310373WL24ANBDUGM</v>
      </c>
    </row>
    <row r="23" s="1" customFormat="1" customHeight="1" spans="1:16">
      <c r="A23" s="1">
        <v>22</v>
      </c>
      <c r="B23" s="1" t="s">
        <v>171</v>
      </c>
      <c r="C23" s="1" t="s">
        <v>14</v>
      </c>
      <c r="D23" s="1" t="s">
        <v>72</v>
      </c>
      <c r="E23" s="1" t="s">
        <v>172</v>
      </c>
      <c r="F23" s="1" t="s">
        <v>173</v>
      </c>
      <c r="G23" s="1" t="s">
        <v>174</v>
      </c>
      <c r="H23" s="1" t="s">
        <v>150</v>
      </c>
      <c r="I23" s="1" t="s">
        <v>175</v>
      </c>
      <c r="J23" s="2" t="s">
        <v>176</v>
      </c>
      <c r="K23" s="1" t="s">
        <v>280</v>
      </c>
      <c r="L23" s="1" t="s">
        <v>281</v>
      </c>
      <c r="M23" s="1" t="s">
        <v>282</v>
      </c>
      <c r="N23" s="1" t="s">
        <v>283</v>
      </c>
      <c r="O23" s="1" t="s">
        <v>284</v>
      </c>
      <c r="P23" s="1" t="str">
        <f t="shared" si="0"/>
        <v>数科院-数学与应用数学39-22梁婷婷-毕业生档案-档案转递编号2310373KJLV0XNR7YX</v>
      </c>
    </row>
    <row r="24" s="1" customFormat="1" customHeight="1" spans="1:16">
      <c r="A24" s="1">
        <v>23</v>
      </c>
      <c r="B24" s="1" t="s">
        <v>178</v>
      </c>
      <c r="C24" s="1" t="s">
        <v>32</v>
      </c>
      <c r="D24" s="1" t="s">
        <v>72</v>
      </c>
      <c r="E24" s="1" t="s">
        <v>179</v>
      </c>
      <c r="F24" s="1" t="s">
        <v>180</v>
      </c>
      <c r="G24" s="1" t="s">
        <v>181</v>
      </c>
      <c r="H24" s="1" t="s">
        <v>182</v>
      </c>
      <c r="I24" s="1" t="s">
        <v>183</v>
      </c>
      <c r="J24" s="2" t="s">
        <v>184</v>
      </c>
      <c r="K24" s="1" t="s">
        <v>280</v>
      </c>
      <c r="L24" s="1" t="s">
        <v>281</v>
      </c>
      <c r="M24" s="1" t="s">
        <v>282</v>
      </c>
      <c r="N24" s="1" t="s">
        <v>283</v>
      </c>
      <c r="O24" s="1" t="s">
        <v>284</v>
      </c>
      <c r="P24" s="1" t="str">
        <f t="shared" si="0"/>
        <v>数科院-数学与应用数学39-23武尚尚-毕业生档案-档案转递编号2310373FQRDCSC295D</v>
      </c>
    </row>
    <row r="25" s="1" customFormat="1" customHeight="1" spans="1:16">
      <c r="A25" s="1">
        <v>24</v>
      </c>
      <c r="B25" s="1" t="s">
        <v>186</v>
      </c>
      <c r="C25" s="1" t="s">
        <v>14</v>
      </c>
      <c r="D25" s="1" t="s">
        <v>72</v>
      </c>
      <c r="E25" s="1" t="s">
        <v>172</v>
      </c>
      <c r="F25" s="1" t="s">
        <v>173</v>
      </c>
      <c r="G25" s="1" t="s">
        <v>174</v>
      </c>
      <c r="H25" s="1" t="s">
        <v>150</v>
      </c>
      <c r="I25" s="1" t="s">
        <v>175</v>
      </c>
      <c r="J25" s="2" t="s">
        <v>187</v>
      </c>
      <c r="K25" s="1" t="s">
        <v>280</v>
      </c>
      <c r="L25" s="1" t="s">
        <v>281</v>
      </c>
      <c r="M25" s="1" t="s">
        <v>282</v>
      </c>
      <c r="N25" s="1" t="s">
        <v>283</v>
      </c>
      <c r="O25" s="1" t="s">
        <v>284</v>
      </c>
      <c r="P25" s="1" t="str">
        <f t="shared" si="0"/>
        <v>数科院-数学与应用数学39-24张琦琦-毕业生档案-档案转递编号2310373UCZGU8MJ9XI</v>
      </c>
    </row>
    <row r="26" s="1" customFormat="1" customHeight="1" spans="1:16">
      <c r="A26" s="1">
        <v>25</v>
      </c>
      <c r="B26" s="1" t="s">
        <v>189</v>
      </c>
      <c r="C26" s="1" t="s">
        <v>14</v>
      </c>
      <c r="D26" s="1" t="s">
        <v>72</v>
      </c>
      <c r="E26" s="1" t="s">
        <v>86</v>
      </c>
      <c r="F26" s="1" t="s">
        <v>87</v>
      </c>
      <c r="G26" s="1" t="s">
        <v>88</v>
      </c>
      <c r="H26" s="1" t="s">
        <v>89</v>
      </c>
      <c r="I26" s="1" t="s">
        <v>90</v>
      </c>
      <c r="J26" s="2" t="s">
        <v>190</v>
      </c>
      <c r="K26" s="1" t="s">
        <v>280</v>
      </c>
      <c r="L26" s="1" t="s">
        <v>281</v>
      </c>
      <c r="M26" s="1" t="s">
        <v>282</v>
      </c>
      <c r="N26" s="1" t="s">
        <v>283</v>
      </c>
      <c r="O26" s="1" t="s">
        <v>284</v>
      </c>
      <c r="P26" s="1" t="str">
        <f t="shared" si="0"/>
        <v>数科院-数学与应用数学39-25王雅婷-毕业生档案-档案转递编号2310373NVQPRU2DN6X</v>
      </c>
    </row>
    <row r="27" s="1" customFormat="1" customHeight="1" spans="1:16">
      <c r="A27" s="1">
        <v>26</v>
      </c>
      <c r="B27" s="1" t="s">
        <v>192</v>
      </c>
      <c r="C27" s="1" t="s">
        <v>14</v>
      </c>
      <c r="D27" s="1" t="s">
        <v>193</v>
      </c>
      <c r="E27" s="1" t="s">
        <v>194</v>
      </c>
      <c r="F27" s="1" t="s">
        <v>34</v>
      </c>
      <c r="G27" s="1" t="s">
        <v>35</v>
      </c>
      <c r="H27" s="1" t="s">
        <v>36</v>
      </c>
      <c r="I27" s="1" t="s">
        <v>195</v>
      </c>
      <c r="J27" s="2" t="s">
        <v>196</v>
      </c>
      <c r="K27" s="1" t="s">
        <v>280</v>
      </c>
      <c r="L27" s="1" t="s">
        <v>281</v>
      </c>
      <c r="M27" s="1" t="s">
        <v>282</v>
      </c>
      <c r="N27" s="1" t="s">
        <v>283</v>
      </c>
      <c r="O27" s="1" t="s">
        <v>284</v>
      </c>
      <c r="P27" s="1" t="str">
        <f t="shared" si="0"/>
        <v>数科院-统计学39-26王婷婷-毕业生档案-档案转递编号2310373YL9BZ3QIHF9</v>
      </c>
    </row>
    <row r="28" s="1" customFormat="1" customHeight="1" spans="1:16">
      <c r="A28" s="1">
        <v>27</v>
      </c>
      <c r="B28" s="1" t="s">
        <v>198</v>
      </c>
      <c r="C28" s="1" t="s">
        <v>14</v>
      </c>
      <c r="D28" s="1" t="s">
        <v>193</v>
      </c>
      <c r="E28" s="1" t="s">
        <v>199</v>
      </c>
      <c r="F28" s="1" t="s">
        <v>25</v>
      </c>
      <c r="G28" s="1" t="s">
        <v>200</v>
      </c>
      <c r="H28" s="1" t="s">
        <v>201</v>
      </c>
      <c r="I28" s="1" t="s">
        <v>202</v>
      </c>
      <c r="J28" s="2" t="s">
        <v>203</v>
      </c>
      <c r="K28" s="1" t="s">
        <v>280</v>
      </c>
      <c r="L28" s="1" t="s">
        <v>281</v>
      </c>
      <c r="M28" s="1" t="s">
        <v>282</v>
      </c>
      <c r="N28" s="1" t="s">
        <v>283</v>
      </c>
      <c r="O28" s="1" t="s">
        <v>284</v>
      </c>
      <c r="P28" s="1" t="str">
        <f t="shared" si="0"/>
        <v>数科院-统计学39-27丁婕-毕业生档案-档案转递编号23103738PDEHU1F3JB</v>
      </c>
    </row>
    <row r="29" s="1" customFormat="1" customHeight="1" spans="1:16">
      <c r="A29" s="1">
        <v>28</v>
      </c>
      <c r="B29" s="1" t="s">
        <v>205</v>
      </c>
      <c r="C29" s="1" t="s">
        <v>14</v>
      </c>
      <c r="D29" s="1" t="s">
        <v>193</v>
      </c>
      <c r="E29" s="1" t="s">
        <v>206</v>
      </c>
      <c r="F29" s="1" t="s">
        <v>207</v>
      </c>
      <c r="G29" s="1" t="s">
        <v>208</v>
      </c>
      <c r="H29" s="1" t="s">
        <v>209</v>
      </c>
      <c r="I29" s="1" t="s">
        <v>210</v>
      </c>
      <c r="J29" s="2" t="s">
        <v>211</v>
      </c>
      <c r="K29" s="1" t="s">
        <v>280</v>
      </c>
      <c r="L29" s="1" t="s">
        <v>281</v>
      </c>
      <c r="M29" s="1" t="s">
        <v>282</v>
      </c>
      <c r="N29" s="1" t="s">
        <v>283</v>
      </c>
      <c r="O29" s="1" t="s">
        <v>284</v>
      </c>
      <c r="P29" s="1" t="str">
        <f t="shared" si="0"/>
        <v>数科院-统计学39-28董月秀-毕业生档案-档案转递编号2310373C62RV1EJIFE</v>
      </c>
    </row>
    <row r="30" s="1" customFormat="1" customHeight="1" spans="1:16">
      <c r="A30" s="1">
        <v>29</v>
      </c>
      <c r="B30" s="1" t="s">
        <v>213</v>
      </c>
      <c r="C30" s="1" t="s">
        <v>14</v>
      </c>
      <c r="D30" s="1" t="s">
        <v>193</v>
      </c>
      <c r="E30" s="1" t="s">
        <v>214</v>
      </c>
      <c r="F30" s="1" t="s">
        <v>215</v>
      </c>
      <c r="G30" s="1" t="s">
        <v>216</v>
      </c>
      <c r="H30" s="1" t="s">
        <v>217</v>
      </c>
      <c r="I30" s="1" t="s">
        <v>218</v>
      </c>
      <c r="J30" s="2" t="s">
        <v>219</v>
      </c>
      <c r="K30" s="1" t="s">
        <v>280</v>
      </c>
      <c r="L30" s="1" t="s">
        <v>281</v>
      </c>
      <c r="M30" s="1" t="s">
        <v>282</v>
      </c>
      <c r="N30" s="1" t="s">
        <v>283</v>
      </c>
      <c r="O30" s="1" t="s">
        <v>284</v>
      </c>
      <c r="P30" s="1" t="str">
        <f t="shared" si="0"/>
        <v>数科院-统计学39-29侯梦瑶-毕业生档案-档案转递编号23103733KHTEH5OUJU</v>
      </c>
    </row>
    <row r="31" s="1" customFormat="1" customHeight="1" spans="1:16">
      <c r="A31" s="1">
        <v>30</v>
      </c>
      <c r="B31" s="1" t="s">
        <v>221</v>
      </c>
      <c r="C31" s="1" t="s">
        <v>14</v>
      </c>
      <c r="D31" s="1" t="s">
        <v>193</v>
      </c>
      <c r="E31" s="1" t="s">
        <v>194</v>
      </c>
      <c r="F31" s="1" t="s">
        <v>34</v>
      </c>
      <c r="G31" s="1" t="s">
        <v>35</v>
      </c>
      <c r="H31" s="1" t="s">
        <v>36</v>
      </c>
      <c r="I31" s="1" t="s">
        <v>195</v>
      </c>
      <c r="J31" s="2" t="s">
        <v>222</v>
      </c>
      <c r="K31" s="1" t="s">
        <v>280</v>
      </c>
      <c r="L31" s="1" t="s">
        <v>281</v>
      </c>
      <c r="M31" s="1" t="s">
        <v>282</v>
      </c>
      <c r="N31" s="1" t="s">
        <v>283</v>
      </c>
      <c r="O31" s="1" t="s">
        <v>284</v>
      </c>
      <c r="P31" s="1" t="str">
        <f t="shared" si="0"/>
        <v>数科院-统计学39-30蒋贝贝-毕业生档案-档案转递编号2310373UBZ9Q7UXHY1</v>
      </c>
    </row>
    <row r="32" s="1" customFormat="1" customHeight="1" spans="1:16">
      <c r="A32" s="1">
        <v>31</v>
      </c>
      <c r="B32" s="1" t="s">
        <v>224</v>
      </c>
      <c r="C32" s="1" t="s">
        <v>32</v>
      </c>
      <c r="D32" s="1" t="s">
        <v>193</v>
      </c>
      <c r="E32" s="1" t="s">
        <v>225</v>
      </c>
      <c r="F32" s="1" t="s">
        <v>25</v>
      </c>
      <c r="G32" s="1" t="s">
        <v>226</v>
      </c>
      <c r="H32" s="1" t="s">
        <v>227</v>
      </c>
      <c r="I32" s="1" t="s">
        <v>228</v>
      </c>
      <c r="J32" s="2" t="s">
        <v>229</v>
      </c>
      <c r="K32" s="1" t="s">
        <v>280</v>
      </c>
      <c r="L32" s="1" t="s">
        <v>281</v>
      </c>
      <c r="M32" s="1" t="s">
        <v>282</v>
      </c>
      <c r="N32" s="1" t="s">
        <v>283</v>
      </c>
      <c r="O32" s="1" t="s">
        <v>284</v>
      </c>
      <c r="P32" s="1" t="str">
        <f t="shared" si="0"/>
        <v>数科院-统计学39-31解振宇-毕业生档案-档案转递编号2310373K5AJC25K44Z</v>
      </c>
    </row>
    <row r="33" s="1" customFormat="1" customHeight="1" spans="1:16">
      <c r="A33" s="1">
        <v>32</v>
      </c>
      <c r="B33" s="1" t="s">
        <v>231</v>
      </c>
      <c r="C33" s="1" t="s">
        <v>14</v>
      </c>
      <c r="D33" s="1" t="s">
        <v>193</v>
      </c>
      <c r="E33" s="1" t="s">
        <v>194</v>
      </c>
      <c r="F33" s="1" t="s">
        <v>231</v>
      </c>
      <c r="G33" s="1" t="s">
        <v>35</v>
      </c>
      <c r="H33" s="1" t="s">
        <v>36</v>
      </c>
      <c r="I33" s="1" t="s">
        <v>232</v>
      </c>
      <c r="J33" s="2" t="s">
        <v>233</v>
      </c>
      <c r="K33" s="1" t="s">
        <v>280</v>
      </c>
      <c r="L33" s="1" t="s">
        <v>281</v>
      </c>
      <c r="M33" s="1" t="s">
        <v>282</v>
      </c>
      <c r="N33" s="1" t="s">
        <v>283</v>
      </c>
      <c r="O33" s="1" t="s">
        <v>284</v>
      </c>
      <c r="P33" s="1" t="str">
        <f t="shared" si="0"/>
        <v>数科院-统计学39-32居小雅-毕业生档案-档案转递编号2310373E17CEMMM0GZ</v>
      </c>
    </row>
    <row r="34" s="1" customFormat="1" customHeight="1" spans="1:16">
      <c r="A34" s="1">
        <v>33</v>
      </c>
      <c r="B34" s="1" t="s">
        <v>235</v>
      </c>
      <c r="C34" s="1" t="s">
        <v>14</v>
      </c>
      <c r="D34" s="1" t="s">
        <v>193</v>
      </c>
      <c r="E34" s="1" t="s">
        <v>236</v>
      </c>
      <c r="F34" s="1" t="s">
        <v>79</v>
      </c>
      <c r="G34" s="1" t="s">
        <v>80</v>
      </c>
      <c r="H34" s="1" t="s">
        <v>81</v>
      </c>
      <c r="I34" s="1" t="s">
        <v>237</v>
      </c>
      <c r="J34" s="2" t="s">
        <v>238</v>
      </c>
      <c r="K34" s="1" t="s">
        <v>280</v>
      </c>
      <c r="L34" s="1" t="s">
        <v>281</v>
      </c>
      <c r="M34" s="1" t="s">
        <v>282</v>
      </c>
      <c r="N34" s="1" t="s">
        <v>283</v>
      </c>
      <c r="O34" s="1" t="s">
        <v>284</v>
      </c>
      <c r="P34" s="1" t="str">
        <f t="shared" si="0"/>
        <v>数科院-统计学39-33刘奥宇-毕业生档案-档案转递编号2310373O5IG6N9561I</v>
      </c>
    </row>
    <row r="35" s="1" customFormat="1" customHeight="1" spans="1:16">
      <c r="A35" s="1">
        <v>34</v>
      </c>
      <c r="B35" s="1" t="s">
        <v>240</v>
      </c>
      <c r="C35" s="1" t="s">
        <v>14</v>
      </c>
      <c r="D35" s="1" t="s">
        <v>193</v>
      </c>
      <c r="E35" s="1" t="s">
        <v>241</v>
      </c>
      <c r="F35" s="1" t="s">
        <v>242</v>
      </c>
      <c r="G35" s="1" t="s">
        <v>243</v>
      </c>
      <c r="H35" s="1" t="s">
        <v>244</v>
      </c>
      <c r="I35" s="1" t="s">
        <v>163</v>
      </c>
      <c r="J35" s="2" t="s">
        <v>245</v>
      </c>
      <c r="K35" s="1" t="s">
        <v>280</v>
      </c>
      <c r="L35" s="1" t="s">
        <v>281</v>
      </c>
      <c r="M35" s="1" t="s">
        <v>282</v>
      </c>
      <c r="N35" s="1" t="s">
        <v>283</v>
      </c>
      <c r="O35" s="1" t="s">
        <v>284</v>
      </c>
      <c r="P35" s="1" t="str">
        <f t="shared" si="0"/>
        <v>数科院-统计学39-34刘锦秀-毕业生档案-档案转递编号2310373BQI59EAL1JS</v>
      </c>
    </row>
    <row r="36" s="1" customFormat="1" customHeight="1" spans="1:16">
      <c r="A36" s="1">
        <v>35</v>
      </c>
      <c r="B36" s="1" t="s">
        <v>247</v>
      </c>
      <c r="C36" s="1" t="s">
        <v>14</v>
      </c>
      <c r="D36" s="1" t="s">
        <v>193</v>
      </c>
      <c r="E36" s="1" t="s">
        <v>248</v>
      </c>
      <c r="F36" s="1" t="s">
        <v>249</v>
      </c>
      <c r="G36" s="1" t="s">
        <v>250</v>
      </c>
      <c r="H36" s="1" t="s">
        <v>105</v>
      </c>
      <c r="I36" s="1" t="s">
        <v>251</v>
      </c>
      <c r="J36" s="2" t="s">
        <v>252</v>
      </c>
      <c r="K36" s="1" t="s">
        <v>280</v>
      </c>
      <c r="L36" s="1" t="s">
        <v>281</v>
      </c>
      <c r="M36" s="1" t="s">
        <v>282</v>
      </c>
      <c r="N36" s="1" t="s">
        <v>283</v>
      </c>
      <c r="O36" s="1" t="s">
        <v>284</v>
      </c>
      <c r="P36" s="1" t="str">
        <f t="shared" si="0"/>
        <v>数科院-统计学39-35王宗丽-毕业生档案-档案转递编号2310373ZY4II43RIKK</v>
      </c>
    </row>
    <row r="37" s="1" customFormat="1" customHeight="1" spans="1:16">
      <c r="A37" s="1">
        <v>36</v>
      </c>
      <c r="B37" s="1" t="s">
        <v>254</v>
      </c>
      <c r="C37" s="1" t="s">
        <v>14</v>
      </c>
      <c r="D37" s="1" t="s">
        <v>193</v>
      </c>
      <c r="E37" s="1" t="s">
        <v>255</v>
      </c>
      <c r="F37" s="1" t="s">
        <v>256</v>
      </c>
      <c r="G37" s="1" t="s">
        <v>257</v>
      </c>
      <c r="H37" s="1" t="s">
        <v>258</v>
      </c>
      <c r="I37" s="1" t="s">
        <v>259</v>
      </c>
      <c r="J37" s="2" t="s">
        <v>260</v>
      </c>
      <c r="K37" s="1" t="s">
        <v>280</v>
      </c>
      <c r="L37" s="1" t="s">
        <v>281</v>
      </c>
      <c r="M37" s="1" t="s">
        <v>282</v>
      </c>
      <c r="N37" s="1" t="s">
        <v>283</v>
      </c>
      <c r="O37" s="1" t="s">
        <v>284</v>
      </c>
      <c r="P37" s="1" t="str">
        <f t="shared" si="0"/>
        <v>数科院-统计学39-36徐文进-毕业生档案-档案转递编号2310373A20OK58A0W2</v>
      </c>
    </row>
    <row r="38" s="1" customFormat="1" customHeight="1" spans="1:16">
      <c r="A38" s="1">
        <v>37</v>
      </c>
      <c r="B38" s="1" t="s">
        <v>262</v>
      </c>
      <c r="C38" s="1" t="s">
        <v>14</v>
      </c>
      <c r="D38" s="1" t="s">
        <v>193</v>
      </c>
      <c r="E38" s="1" t="s">
        <v>194</v>
      </c>
      <c r="F38" s="1" t="s">
        <v>34</v>
      </c>
      <c r="G38" s="1" t="s">
        <v>35</v>
      </c>
      <c r="H38" s="1" t="s">
        <v>36</v>
      </c>
      <c r="I38" s="1" t="s">
        <v>195</v>
      </c>
      <c r="J38" s="2" t="s">
        <v>263</v>
      </c>
      <c r="K38" s="1" t="s">
        <v>280</v>
      </c>
      <c r="L38" s="1" t="s">
        <v>281</v>
      </c>
      <c r="M38" s="1" t="s">
        <v>282</v>
      </c>
      <c r="N38" s="1" t="s">
        <v>283</v>
      </c>
      <c r="O38" s="1" t="s">
        <v>284</v>
      </c>
      <c r="P38" s="1" t="str">
        <f t="shared" si="0"/>
        <v>数科院-统计学39-37周曼玉-毕业生档案-档案转递编号2310373UNB0ENW7LTJ</v>
      </c>
    </row>
    <row r="39" s="1" customFormat="1" customHeight="1" spans="1:16">
      <c r="A39" s="1">
        <v>38</v>
      </c>
      <c r="B39" s="1" t="s">
        <v>265</v>
      </c>
      <c r="C39" s="1" t="s">
        <v>14</v>
      </c>
      <c r="D39" s="1" t="s">
        <v>193</v>
      </c>
      <c r="E39" s="1" t="s">
        <v>266</v>
      </c>
      <c r="F39" s="1" t="s">
        <v>267</v>
      </c>
      <c r="G39" s="1" t="s">
        <v>268</v>
      </c>
      <c r="H39" s="1" t="s">
        <v>269</v>
      </c>
      <c r="I39" s="1" t="s">
        <v>270</v>
      </c>
      <c r="J39" s="2" t="s">
        <v>271</v>
      </c>
      <c r="K39" s="1" t="s">
        <v>280</v>
      </c>
      <c r="L39" s="1" t="s">
        <v>281</v>
      </c>
      <c r="M39" s="1" t="s">
        <v>282</v>
      </c>
      <c r="N39" s="1" t="s">
        <v>283</v>
      </c>
      <c r="O39" s="1" t="s">
        <v>284</v>
      </c>
      <c r="P39" s="1" t="str">
        <f t="shared" si="0"/>
        <v>数科院-统计学39-38朱玉玉-毕业生档案-档案转递编号2310373EVQMCWWFDAT</v>
      </c>
    </row>
    <row r="40" s="1" customFormat="1" customHeight="1" spans="1:16">
      <c r="A40" s="1">
        <v>39</v>
      </c>
      <c r="B40" s="1" t="s">
        <v>273</v>
      </c>
      <c r="C40" s="1" t="s">
        <v>14</v>
      </c>
      <c r="D40" s="1" t="s">
        <v>193</v>
      </c>
      <c r="E40" s="1" t="s">
        <v>274</v>
      </c>
      <c r="F40" s="1" t="s">
        <v>275</v>
      </c>
      <c r="G40" s="1" t="s">
        <v>276</v>
      </c>
      <c r="H40" s="1" t="s">
        <v>277</v>
      </c>
      <c r="I40" s="1" t="s">
        <v>278</v>
      </c>
      <c r="J40" s="2" t="s">
        <v>279</v>
      </c>
      <c r="K40" s="1" t="s">
        <v>280</v>
      </c>
      <c r="L40" s="1" t="s">
        <v>281</v>
      </c>
      <c r="M40" s="1" t="s">
        <v>282</v>
      </c>
      <c r="N40" s="1" t="s">
        <v>283</v>
      </c>
      <c r="O40" s="1" t="s">
        <v>284</v>
      </c>
      <c r="P40" s="1" t="str">
        <f t="shared" si="0"/>
        <v>数科院-统计学39-39左倩倩-毕业生档案-档案转递编号2310373L5CDLUYUDM1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002数学科学学院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FF6A84882A6B4DE9A73BF60ECF8223AF_11</vt:lpwstr>
  </property>
  <property fmtid="{D5CDD505-2E9C-101B-9397-08002B2CF9AE}" pid="3" name="KSOProductBuildVer">
    <vt:lpwstr>2052-10.8.2.6870</vt:lpwstr>
  </property>
</Properties>
</file>