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005外国语学院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<sst xmlns="http://schemas.openxmlformats.org/spreadsheetml/2006/main" count="623" uniqueCount="207">
  <si>
    <t>邮件号</t>
  </si>
  <si>
    <t>外语学院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</si>
  <si>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</si>
  <si>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</si>
  <si>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</si>
  <si>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</si>
  <si>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</si>
  <si>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</si>
  <si>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</si>
  <si>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</si>
  <si>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</si>
  <si>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备注</t>
  </si>
  <si>
    <t>1226287923637</t>
  </si>
  <si>
    <t>陈淑娴</t>
  </si>
  <si>
    <t>女</t>
  </si>
  <si>
    <t>翻译</t>
  </si>
  <si>
    <t>河海大学外语院行政楼611</t>
  </si>
  <si>
    <t>陆老师</t>
  </si>
  <si>
    <t>江苏省南京市江宁区佛城西路8号河海大学外语院行政楼611</t>
  </si>
  <si>
    <t/>
  </si>
  <si>
    <t>025-58099463</t>
  </si>
  <si>
    <t>2310373QOCTIM281LU</t>
  </si>
  <si>
    <t>1226287927537</t>
  </si>
  <si>
    <t>冯鹏辉</t>
  </si>
  <si>
    <t>男</t>
  </si>
  <si>
    <t>天津外国语大学英语学院</t>
  </si>
  <si>
    <t>荣家乐</t>
  </si>
  <si>
    <t>天津市河西区马场道117号天津外国语大学英语学院</t>
  </si>
  <si>
    <t>300204</t>
  </si>
  <si>
    <t>022-23288539</t>
  </si>
  <si>
    <t>2310373W2W0PVUI6H0</t>
  </si>
  <si>
    <t>1226287934137</t>
  </si>
  <si>
    <t>马驿诚</t>
  </si>
  <si>
    <t>辽宁大学金融与贸易学院研究生工作办公室</t>
  </si>
  <si>
    <t>任老师</t>
  </si>
  <si>
    <t>沈阳市皇姑区崇山中路66号 辽宁大学 蕙星楼西配505室</t>
  </si>
  <si>
    <t>110036</t>
  </si>
  <si>
    <t>024-62202472</t>
  </si>
  <si>
    <t>2310373M1IQ5TOVOHH</t>
  </si>
  <si>
    <t>1226287938637</t>
  </si>
  <si>
    <t>杨传奇</t>
  </si>
  <si>
    <t>淮北师范大学研究生招生办公室</t>
  </si>
  <si>
    <t>安徽省淮北市东山路100号</t>
  </si>
  <si>
    <t>235000</t>
  </si>
  <si>
    <t>0561-3803593</t>
  </si>
  <si>
    <t>2310373NMWM6T8691X</t>
  </si>
  <si>
    <t>1226287943037</t>
  </si>
  <si>
    <t>杨雪</t>
  </si>
  <si>
    <t>苏州大学马克思主义学院</t>
  </si>
  <si>
    <t>金鑫</t>
  </si>
  <si>
    <t>江苏省苏州市姑苏区十梓街1号凤鸣楼苏州大学马克思主义学院</t>
  </si>
  <si>
    <t>215006</t>
  </si>
  <si>
    <t>15156212876</t>
  </si>
  <si>
    <t>2310373VGXIZXZZUUZ</t>
  </si>
  <si>
    <t>1226287945737</t>
  </si>
  <si>
    <t>余叶兰</t>
  </si>
  <si>
    <t>上海海事大学</t>
  </si>
  <si>
    <t>张浩</t>
  </si>
  <si>
    <t>上海市浦东新区海港大道1550号上海海事大学外国语学院211</t>
  </si>
  <si>
    <t>201306</t>
  </si>
  <si>
    <t>18621320143</t>
  </si>
  <si>
    <t>2310373DXL8UQDKHCC</t>
  </si>
  <si>
    <t>1226287950537</t>
  </si>
  <si>
    <t>周梦雪</t>
  </si>
  <si>
    <t>江西师范大学外国语学院</t>
  </si>
  <si>
    <t>戴志刚</t>
  </si>
  <si>
    <t>江西省南昌市紫阳大道99号江西师范大学外国语学院</t>
  </si>
  <si>
    <t>330200</t>
  </si>
  <si>
    <t>0791-88120323</t>
  </si>
  <si>
    <t>2310373SCI8MFTPPYP</t>
  </si>
  <si>
    <t>1226287954537</t>
  </si>
  <si>
    <t>朱小玲</t>
  </si>
  <si>
    <t>华东理工大学</t>
  </si>
  <si>
    <t>黄菲</t>
  </si>
  <si>
    <t>上海市徐汇区梅陇路130号华东理工大学三教202室</t>
  </si>
  <si>
    <t>200237</t>
  </si>
  <si>
    <t>021-64252215</t>
  </si>
  <si>
    <t>2310373DXZGYCDZ2QW</t>
  </si>
  <si>
    <t>1226287961637</t>
  </si>
  <si>
    <t>尹维丹</t>
  </si>
  <si>
    <t>日语</t>
  </si>
  <si>
    <t>对外经济贸易大学</t>
  </si>
  <si>
    <t>单老师</t>
  </si>
  <si>
    <t>北京市朝阳区惠新东街10号对外经济贸易大学求真楼105室，党委研究生工作部研究生档案办公室</t>
  </si>
  <si>
    <t>100029</t>
  </si>
  <si>
    <t>010-64494141</t>
  </si>
  <si>
    <t>2310373MGUGRNS3QSK</t>
  </si>
  <si>
    <t>1226287965537</t>
  </si>
  <si>
    <t>方苏娜</t>
  </si>
  <si>
    <t>商务英语</t>
  </si>
  <si>
    <t>安徽大学</t>
  </si>
  <si>
    <t>马老师</t>
  </si>
  <si>
    <t>合肥市九龙路111号安徽大学磬苑校区人文楼C205</t>
  </si>
  <si>
    <t>230000</t>
  </si>
  <si>
    <t>0551-63861191</t>
  </si>
  <si>
    <t>2310373XDTLPIHQZ54</t>
  </si>
  <si>
    <t>1226287969537</t>
  </si>
  <si>
    <t>刘帅</t>
  </si>
  <si>
    <t>河北师范大学外国语学院</t>
  </si>
  <si>
    <t>宋润娟</t>
  </si>
  <si>
    <t>河北省石家庄市南二环东路20号</t>
  </si>
  <si>
    <t>050024</t>
  </si>
  <si>
    <t>13315491675</t>
  </si>
  <si>
    <t>2310373XGUT7D0LYON</t>
  </si>
  <si>
    <t>1226287977037</t>
  </si>
  <si>
    <t>余龙玲</t>
  </si>
  <si>
    <t>英语</t>
  </si>
  <si>
    <t>江苏大学研究生院招生办公室</t>
  </si>
  <si>
    <t>胡老师</t>
  </si>
  <si>
    <t>江苏省镇江市学府路301号江苏大学研究生院招生办公室</t>
  </si>
  <si>
    <t>212013</t>
  </si>
  <si>
    <t>0511-88780086</t>
  </si>
  <si>
    <t>2310373GX7ECPWGM9K</t>
  </si>
  <si>
    <t>1226287986837</t>
  </si>
  <si>
    <t>陈梦玲</t>
  </si>
  <si>
    <t>上海大学外国语学院</t>
  </si>
  <si>
    <t>唐青叶</t>
  </si>
  <si>
    <t>上海市宝山区上大路99号34号信箱</t>
  </si>
  <si>
    <t>200444</t>
  </si>
  <si>
    <t>021-66133047</t>
  </si>
  <si>
    <t>2310373NKVCKJJCW41</t>
  </si>
  <si>
    <t>1226287992537</t>
  </si>
  <si>
    <t>邓雯</t>
  </si>
  <si>
    <t>2310373EAMJE94VOGR</t>
  </si>
  <si>
    <t>1226287996037</t>
  </si>
  <si>
    <t>冯紫晴</t>
  </si>
  <si>
    <t>天津科技大学外国语学院</t>
  </si>
  <si>
    <t>修茸岑</t>
  </si>
  <si>
    <t>天津市经济技术开发区第十三大街29号天津科技大学外国语学院</t>
  </si>
  <si>
    <t>300457</t>
  </si>
  <si>
    <t>022-60601097</t>
  </si>
  <si>
    <t>2310373EZW2IEOM1UB</t>
  </si>
  <si>
    <t>1226288005837</t>
  </si>
  <si>
    <t>胡明铭</t>
  </si>
  <si>
    <t>合肥工业大学外国语学院党委办公室</t>
  </si>
  <si>
    <t>金惠萍</t>
  </si>
  <si>
    <t>安徽省合肥市合肥工业大学翡翠湖校区外国语学院翡翠科教楼A1305</t>
  </si>
  <si>
    <t>230601</t>
  </si>
  <si>
    <t>13856069455</t>
  </si>
  <si>
    <t>23103731N7D0XBJKV2</t>
  </si>
  <si>
    <t>1226288009237</t>
  </si>
  <si>
    <t>霍前坤</t>
  </si>
  <si>
    <t>安徽师范大学研究生院</t>
  </si>
  <si>
    <t>李检舟</t>
  </si>
  <si>
    <t>安徽省芜湖市弋江区花津南路2号安徽师范大学研究生院</t>
  </si>
  <si>
    <t>241003</t>
  </si>
  <si>
    <t>0553-5910553</t>
  </si>
  <si>
    <t>2310373Q17XF3D6F4T</t>
  </si>
  <si>
    <t>1226288019437</t>
  </si>
  <si>
    <t>李林</t>
  </si>
  <si>
    <t>河北师范大学文学院</t>
  </si>
  <si>
    <t>李光辉</t>
  </si>
  <si>
    <t>河北省石家庄市南二环东路20号河北师范大学</t>
  </si>
  <si>
    <t>18813042067</t>
  </si>
  <si>
    <t>23103737H2R5Q5OHLP</t>
  </si>
  <si>
    <t>1226288022537</t>
  </si>
  <si>
    <t>潘梦阳</t>
  </si>
  <si>
    <t>2310373TNXFOZ10AZR</t>
  </si>
  <si>
    <t>1226288026537</t>
  </si>
  <si>
    <t>孙佳佳</t>
  </si>
  <si>
    <t>聊城大学</t>
  </si>
  <si>
    <t>秦飞</t>
  </si>
  <si>
    <t>山东省聊城市东昌府区湖南路1号聊城大学西校区外国语学院团委</t>
  </si>
  <si>
    <t>252000</t>
  </si>
  <si>
    <t>0635-8238420</t>
  </si>
  <si>
    <t>2310373OUJZW7KYEKS</t>
  </si>
  <si>
    <t>1226288035337</t>
  </si>
  <si>
    <t>伊东琳</t>
  </si>
  <si>
    <t>华北理工大学研究生学院招生办公室</t>
  </si>
  <si>
    <t>冯老师、张老师</t>
  </si>
  <si>
    <t>河北省唐山市曹妃甸区新城渤海大道21号华北理工大学科技楼509</t>
  </si>
  <si>
    <t>063210</t>
  </si>
  <si>
    <t>0315-8816006/0315-8315008</t>
  </si>
  <si>
    <t>2310373BFSDWH60M0T</t>
  </si>
  <si>
    <t>1226288040737</t>
  </si>
  <si>
    <t>于鑫</t>
  </si>
  <si>
    <t>内蒙古大学外国语学院</t>
  </si>
  <si>
    <t>程洁老师</t>
  </si>
  <si>
    <t>内蒙古呼和浩特市玉泉区锡林郭勒南路 49 号</t>
  </si>
  <si>
    <t>010020</t>
  </si>
  <si>
    <t>13500614902</t>
  </si>
  <si>
    <t>2310373IWI5AYSVKRF</t>
  </si>
  <si>
    <t>1226288048637</t>
  </si>
  <si>
    <t>张月月</t>
  </si>
  <si>
    <t>23103737UU31SLAR7X</t>
  </si>
  <si>
    <t>1226288053037</t>
  </si>
  <si>
    <t>夏之根</t>
  </si>
  <si>
    <t>西安外国语大学英语师范学院·教育学院</t>
  </si>
  <si>
    <t>薛老师</t>
  </si>
  <si>
    <t>西安市长安区西安外国语大学英教学院教学楼E区114办公室</t>
  </si>
  <si>
    <t>710128</t>
  </si>
  <si>
    <t>029-85319853</t>
  </si>
  <si>
    <t>2310373XZ7681T2RZC</t>
  </si>
  <si>
    <t>1226288060537</t>
  </si>
  <si>
    <t>张莹凡</t>
  </si>
  <si>
    <t>四川外国语大学研招办</t>
  </si>
  <si>
    <t>杜老师</t>
  </si>
  <si>
    <t>重庆市沙坪坝区壮志路33号四川外国语大学研究生招生办公室</t>
  </si>
  <si>
    <t>400031</t>
  </si>
  <si>
    <t>023-65385296</t>
  </si>
  <si>
    <t>2310373PLFQ119KJX2</t>
  </si>
  <si>
    <t>外语学院-</t>
  </si>
  <si>
    <t>25-</t>
  </si>
  <si>
    <t>-</t>
  </si>
  <si>
    <t>毕业生档案-</t>
  </si>
  <si>
    <t>档案转递编号</t>
  </si>
  <si>
    <t>档案负责人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</si>
</sst>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14" fillId="23" borderId="5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selection activeCell="F8" sqref="A1:L26"/>
    </sheetView>
  </sheetViews>
  <sheetFormatPr defaultColWidth="9" defaultRowHeight="22.5" customHeight="1"/>
  <cols>
    <col min="1" max="1" width="14.875" style="1" customWidth="1"/>
    <col min="2" max="2" width="5.5" style="1" customWidth="1"/>
    <col min="3" max="3" width="7.5" style="1" customWidth="1"/>
    <col min="4" max="4" width="4.875" style="1" customWidth="1"/>
    <col min="5" max="5" width="11.375" style="1" customWidth="1"/>
    <col min="6" max="6" width="18.25" style="1" customWidth="1"/>
    <col min="7" max="7" width="10.125" style="1" customWidth="1"/>
    <col min="8" max="8" width="81.875" style="1" customWidth="1"/>
    <col min="9" max="9" width="8.125" style="1" customWidth="1"/>
    <col min="10" max="10" width="14.375" style="1" customWidth="1"/>
    <col min="11" max="11" width="18.875" style="2" customWidth="1"/>
    <col min="12" max="12" width="18.25" style="1" customWidth="1"/>
    <col min="13" max="16384" width="9" style="1"/>
  </cols>
  <sheetData>
    <row r="1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</row>
    <row r="2" customHeight="1" spans="1:12">
      <c r="A2" s="3" t="s">
        <v>12</v>
      </c>
      <c r="B2" s="3">
        <v>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4" t="s">
        <v>21</v>
      </c>
      <c r="L2" s="3"/>
    </row>
    <row r="3" customHeight="1" spans="1:12">
      <c r="A3" s="3" t="s">
        <v>22</v>
      </c>
      <c r="B3" s="3">
        <v>2</v>
      </c>
      <c r="C3" s="3" t="s">
        <v>23</v>
      </c>
      <c r="D3" s="3" t="s">
        <v>24</v>
      </c>
      <c r="E3" s="3" t="s">
        <v>15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4" t="s">
        <v>30</v>
      </c>
      <c r="L3" s="3"/>
    </row>
    <row r="4" customHeight="1" spans="1:12">
      <c r="A4" s="3" t="s">
        <v>31</v>
      </c>
      <c r="B4" s="3">
        <v>3</v>
      </c>
      <c r="C4" s="3" t="s">
        <v>32</v>
      </c>
      <c r="D4" s="3" t="s">
        <v>24</v>
      </c>
      <c r="E4" s="3" t="s">
        <v>15</v>
      </c>
      <c r="F4" s="3" t="s">
        <v>33</v>
      </c>
      <c r="G4" s="3" t="s">
        <v>34</v>
      </c>
      <c r="H4" s="3" t="s">
        <v>35</v>
      </c>
      <c r="I4" s="3" t="s">
        <v>36</v>
      </c>
      <c r="J4" s="3" t="s">
        <v>37</v>
      </c>
      <c r="K4" s="4" t="s">
        <v>38</v>
      </c>
      <c r="L4" s="3"/>
    </row>
    <row r="5" customHeight="1" spans="1:12">
      <c r="A5" s="3" t="s">
        <v>39</v>
      </c>
      <c r="B5" s="3">
        <v>4</v>
      </c>
      <c r="C5" s="3" t="s">
        <v>40</v>
      </c>
      <c r="D5" s="3" t="s">
        <v>24</v>
      </c>
      <c r="E5" s="3" t="s">
        <v>15</v>
      </c>
      <c r="F5" s="3" t="s">
        <v>41</v>
      </c>
      <c r="G5" s="3" t="s">
        <v>19</v>
      </c>
      <c r="H5" s="3" t="s">
        <v>42</v>
      </c>
      <c r="I5" s="3" t="s">
        <v>43</v>
      </c>
      <c r="J5" s="3" t="s">
        <v>44</v>
      </c>
      <c r="K5" s="4" t="s">
        <v>45</v>
      </c>
      <c r="L5" s="3"/>
    </row>
    <row r="6" customHeight="1" spans="1:12">
      <c r="A6" s="3" t="s">
        <v>46</v>
      </c>
      <c r="B6" s="3">
        <v>5</v>
      </c>
      <c r="C6" s="3" t="s">
        <v>47</v>
      </c>
      <c r="D6" s="3" t="s">
        <v>14</v>
      </c>
      <c r="E6" s="3" t="s">
        <v>15</v>
      </c>
      <c r="F6" s="3" t="s">
        <v>48</v>
      </c>
      <c r="G6" s="3" t="s">
        <v>49</v>
      </c>
      <c r="H6" s="3" t="s">
        <v>50</v>
      </c>
      <c r="I6" s="3" t="s">
        <v>51</v>
      </c>
      <c r="J6" s="3" t="s">
        <v>52</v>
      </c>
      <c r="K6" s="4" t="s">
        <v>53</v>
      </c>
      <c r="L6" s="3"/>
    </row>
    <row r="7" customHeight="1" spans="1:12">
      <c r="A7" s="3" t="s">
        <v>54</v>
      </c>
      <c r="B7" s="3">
        <v>6</v>
      </c>
      <c r="C7" s="3" t="s">
        <v>55</v>
      </c>
      <c r="D7" s="3" t="s">
        <v>14</v>
      </c>
      <c r="E7" s="3" t="s">
        <v>15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4" t="s">
        <v>61</v>
      </c>
      <c r="L7" s="3"/>
    </row>
    <row r="8" customHeight="1" spans="1:12">
      <c r="A8" s="3" t="s">
        <v>62</v>
      </c>
      <c r="B8" s="3">
        <v>7</v>
      </c>
      <c r="C8" s="3" t="s">
        <v>63</v>
      </c>
      <c r="D8" s="3" t="s">
        <v>14</v>
      </c>
      <c r="E8" s="3" t="s">
        <v>15</v>
      </c>
      <c r="F8" s="3" t="s">
        <v>64</v>
      </c>
      <c r="G8" s="3" t="s">
        <v>65</v>
      </c>
      <c r="H8" s="3" t="s">
        <v>66</v>
      </c>
      <c r="I8" s="3" t="s">
        <v>67</v>
      </c>
      <c r="J8" s="3" t="s">
        <v>68</v>
      </c>
      <c r="K8" s="4" t="s">
        <v>69</v>
      </c>
      <c r="L8" s="3"/>
    </row>
    <row r="9" customHeight="1" spans="1:12">
      <c r="A9" s="3" t="s">
        <v>70</v>
      </c>
      <c r="B9" s="3">
        <v>8</v>
      </c>
      <c r="C9" s="3" t="s">
        <v>71</v>
      </c>
      <c r="D9" s="3" t="s">
        <v>14</v>
      </c>
      <c r="E9" s="3" t="s">
        <v>15</v>
      </c>
      <c r="F9" s="3" t="s">
        <v>72</v>
      </c>
      <c r="G9" s="3" t="s">
        <v>73</v>
      </c>
      <c r="H9" s="3" t="s">
        <v>74</v>
      </c>
      <c r="I9" s="3" t="s">
        <v>75</v>
      </c>
      <c r="J9" s="3" t="s">
        <v>76</v>
      </c>
      <c r="K9" s="4" t="s">
        <v>77</v>
      </c>
      <c r="L9" s="3"/>
    </row>
    <row r="10" customHeight="1" spans="1:12">
      <c r="A10" s="3" t="s">
        <v>78</v>
      </c>
      <c r="B10" s="3">
        <v>9</v>
      </c>
      <c r="C10" s="3" t="s">
        <v>79</v>
      </c>
      <c r="D10" s="3" t="s">
        <v>14</v>
      </c>
      <c r="E10" s="3" t="s">
        <v>80</v>
      </c>
      <c r="F10" s="3" t="s">
        <v>81</v>
      </c>
      <c r="G10" s="3" t="s">
        <v>82</v>
      </c>
      <c r="H10" s="3" t="s">
        <v>83</v>
      </c>
      <c r="I10" s="3" t="s">
        <v>84</v>
      </c>
      <c r="J10" s="3" t="s">
        <v>85</v>
      </c>
      <c r="K10" s="4" t="s">
        <v>86</v>
      </c>
      <c r="L10" s="3"/>
    </row>
    <row r="11" customHeight="1" spans="1:12">
      <c r="A11" s="3" t="s">
        <v>87</v>
      </c>
      <c r="B11" s="3">
        <v>10</v>
      </c>
      <c r="C11" s="3" t="s">
        <v>88</v>
      </c>
      <c r="D11" s="3" t="s">
        <v>14</v>
      </c>
      <c r="E11" s="3" t="s">
        <v>89</v>
      </c>
      <c r="F11" s="3" t="s">
        <v>90</v>
      </c>
      <c r="G11" s="3" t="s">
        <v>91</v>
      </c>
      <c r="H11" s="3" t="s">
        <v>92</v>
      </c>
      <c r="I11" s="3" t="s">
        <v>93</v>
      </c>
      <c r="J11" s="3" t="s">
        <v>94</v>
      </c>
      <c r="K11" s="4" t="s">
        <v>95</v>
      </c>
      <c r="L11" s="3"/>
    </row>
    <row r="12" customHeight="1" spans="1:12">
      <c r="A12" s="3" t="s">
        <v>96</v>
      </c>
      <c r="B12" s="3">
        <v>11</v>
      </c>
      <c r="C12" s="3" t="s">
        <v>97</v>
      </c>
      <c r="D12" s="3" t="s">
        <v>24</v>
      </c>
      <c r="E12" s="3" t="s">
        <v>89</v>
      </c>
      <c r="F12" s="3" t="s">
        <v>98</v>
      </c>
      <c r="G12" s="3" t="s">
        <v>99</v>
      </c>
      <c r="H12" s="3" t="s">
        <v>100</v>
      </c>
      <c r="I12" s="3" t="s">
        <v>101</v>
      </c>
      <c r="J12" s="3" t="s">
        <v>102</v>
      </c>
      <c r="K12" s="4" t="s">
        <v>103</v>
      </c>
      <c r="L12" s="3"/>
    </row>
    <row r="13" customHeight="1" spans="1:12">
      <c r="A13" s="3" t="s">
        <v>104</v>
      </c>
      <c r="B13" s="3">
        <v>12</v>
      </c>
      <c r="C13" s="3" t="s">
        <v>105</v>
      </c>
      <c r="D13" s="3" t="s">
        <v>14</v>
      </c>
      <c r="E13" s="3" t="s">
        <v>106</v>
      </c>
      <c r="F13" s="3" t="s">
        <v>107</v>
      </c>
      <c r="G13" s="3" t="s">
        <v>108</v>
      </c>
      <c r="H13" s="3" t="s">
        <v>109</v>
      </c>
      <c r="I13" s="3" t="s">
        <v>110</v>
      </c>
      <c r="J13" s="3" t="s">
        <v>111</v>
      </c>
      <c r="K13" s="4" t="s">
        <v>112</v>
      </c>
      <c r="L13" s="3"/>
    </row>
    <row r="14" customHeight="1" spans="1:12">
      <c r="A14" s="3" t="s">
        <v>113</v>
      </c>
      <c r="B14" s="3">
        <v>13</v>
      </c>
      <c r="C14" s="3" t="s">
        <v>114</v>
      </c>
      <c r="D14" s="3" t="s">
        <v>14</v>
      </c>
      <c r="E14" s="3" t="s">
        <v>106</v>
      </c>
      <c r="F14" s="3" t="s">
        <v>115</v>
      </c>
      <c r="G14" s="3" t="s">
        <v>116</v>
      </c>
      <c r="H14" s="3" t="s">
        <v>117</v>
      </c>
      <c r="I14" s="3" t="s">
        <v>118</v>
      </c>
      <c r="J14" s="3" t="s">
        <v>119</v>
      </c>
      <c r="K14" s="4" t="s">
        <v>120</v>
      </c>
      <c r="L14" s="3"/>
    </row>
    <row r="15" customHeight="1" spans="1:12">
      <c r="A15" s="3" t="s">
        <v>121</v>
      </c>
      <c r="B15" s="3">
        <v>14</v>
      </c>
      <c r="C15" s="3" t="s">
        <v>122</v>
      </c>
      <c r="D15" s="3" t="s">
        <v>14</v>
      </c>
      <c r="E15" s="3" t="s">
        <v>106</v>
      </c>
      <c r="F15" s="3" t="s">
        <v>25</v>
      </c>
      <c r="G15" s="3" t="s">
        <v>26</v>
      </c>
      <c r="H15" s="3" t="s">
        <v>27</v>
      </c>
      <c r="I15" s="3" t="s">
        <v>28</v>
      </c>
      <c r="J15" s="3" t="s">
        <v>29</v>
      </c>
      <c r="K15" s="4" t="s">
        <v>123</v>
      </c>
      <c r="L15" s="3"/>
    </row>
    <row r="16" customHeight="1" spans="1:12">
      <c r="A16" s="3" t="s">
        <v>124</v>
      </c>
      <c r="B16" s="3">
        <v>15</v>
      </c>
      <c r="C16" s="3" t="s">
        <v>125</v>
      </c>
      <c r="D16" s="3" t="s">
        <v>14</v>
      </c>
      <c r="E16" s="3" t="s">
        <v>106</v>
      </c>
      <c r="F16" s="3" t="s">
        <v>126</v>
      </c>
      <c r="G16" s="3" t="s">
        <v>127</v>
      </c>
      <c r="H16" s="3" t="s">
        <v>128</v>
      </c>
      <c r="I16" s="3" t="s">
        <v>129</v>
      </c>
      <c r="J16" s="3" t="s">
        <v>130</v>
      </c>
      <c r="K16" s="4" t="s">
        <v>131</v>
      </c>
      <c r="L16" s="3"/>
    </row>
    <row r="17" customHeight="1" spans="1:12">
      <c r="A17" s="3" t="s">
        <v>132</v>
      </c>
      <c r="B17" s="3">
        <v>16</v>
      </c>
      <c r="C17" s="3" t="s">
        <v>133</v>
      </c>
      <c r="D17" s="3" t="s">
        <v>14</v>
      </c>
      <c r="E17" s="3" t="s">
        <v>106</v>
      </c>
      <c r="F17" s="3" t="s">
        <v>134</v>
      </c>
      <c r="G17" s="3" t="s">
        <v>135</v>
      </c>
      <c r="H17" s="3" t="s">
        <v>136</v>
      </c>
      <c r="I17" s="3" t="s">
        <v>137</v>
      </c>
      <c r="J17" s="3" t="s">
        <v>138</v>
      </c>
      <c r="K17" s="4" t="s">
        <v>139</v>
      </c>
      <c r="L17" s="3"/>
    </row>
    <row r="18" customHeight="1" spans="1:12">
      <c r="A18" s="3" t="s">
        <v>140</v>
      </c>
      <c r="B18" s="3">
        <v>17</v>
      </c>
      <c r="C18" s="3" t="s">
        <v>141</v>
      </c>
      <c r="D18" s="3" t="s">
        <v>24</v>
      </c>
      <c r="E18" s="3" t="s">
        <v>106</v>
      </c>
      <c r="F18" s="3" t="s">
        <v>142</v>
      </c>
      <c r="G18" s="3" t="s">
        <v>143</v>
      </c>
      <c r="H18" s="3" t="s">
        <v>144</v>
      </c>
      <c r="I18" s="3" t="s">
        <v>145</v>
      </c>
      <c r="J18" s="3" t="s">
        <v>146</v>
      </c>
      <c r="K18" s="4" t="s">
        <v>147</v>
      </c>
      <c r="L18" s="3"/>
    </row>
    <row r="19" customHeight="1" spans="1:12">
      <c r="A19" s="3" t="s">
        <v>148</v>
      </c>
      <c r="B19" s="3">
        <v>18</v>
      </c>
      <c r="C19" s="3" t="s">
        <v>149</v>
      </c>
      <c r="D19" s="3" t="s">
        <v>24</v>
      </c>
      <c r="E19" s="3" t="s">
        <v>106</v>
      </c>
      <c r="F19" s="3" t="s">
        <v>150</v>
      </c>
      <c r="G19" s="3" t="s">
        <v>151</v>
      </c>
      <c r="H19" s="3" t="s">
        <v>152</v>
      </c>
      <c r="I19" s="3" t="s">
        <v>101</v>
      </c>
      <c r="J19" s="3" t="s">
        <v>153</v>
      </c>
      <c r="K19" s="4" t="s">
        <v>154</v>
      </c>
      <c r="L19" s="3"/>
    </row>
    <row r="20" customHeight="1" spans="1:12">
      <c r="A20" s="3" t="s">
        <v>155</v>
      </c>
      <c r="B20" s="3">
        <v>19</v>
      </c>
      <c r="C20" s="3" t="s">
        <v>156</v>
      </c>
      <c r="D20" s="3" t="s">
        <v>14</v>
      </c>
      <c r="E20" s="3" t="s">
        <v>106</v>
      </c>
      <c r="F20" s="3" t="s">
        <v>41</v>
      </c>
      <c r="G20" s="3" t="s">
        <v>19</v>
      </c>
      <c r="H20" s="3" t="s">
        <v>42</v>
      </c>
      <c r="I20" s="3" t="s">
        <v>43</v>
      </c>
      <c r="J20" s="3" t="s">
        <v>44</v>
      </c>
      <c r="K20" s="4" t="s">
        <v>157</v>
      </c>
      <c r="L20" s="3"/>
    </row>
    <row r="21" customHeight="1" spans="1:12">
      <c r="A21" s="3" t="s">
        <v>158</v>
      </c>
      <c r="B21" s="3">
        <v>20</v>
      </c>
      <c r="C21" s="3" t="s">
        <v>159</v>
      </c>
      <c r="D21" s="3" t="s">
        <v>14</v>
      </c>
      <c r="E21" s="3" t="s">
        <v>106</v>
      </c>
      <c r="F21" s="3" t="s">
        <v>160</v>
      </c>
      <c r="G21" s="3" t="s">
        <v>161</v>
      </c>
      <c r="H21" s="3" t="s">
        <v>162</v>
      </c>
      <c r="I21" s="3" t="s">
        <v>163</v>
      </c>
      <c r="J21" s="3" t="s">
        <v>164</v>
      </c>
      <c r="K21" s="4" t="s">
        <v>165</v>
      </c>
      <c r="L21" s="3"/>
    </row>
    <row r="22" customHeight="1" spans="1:12">
      <c r="A22" s="3" t="s">
        <v>166</v>
      </c>
      <c r="B22" s="3">
        <v>21</v>
      </c>
      <c r="C22" s="3" t="s">
        <v>167</v>
      </c>
      <c r="D22" s="3" t="s">
        <v>14</v>
      </c>
      <c r="E22" s="3" t="s">
        <v>106</v>
      </c>
      <c r="F22" s="3" t="s">
        <v>168</v>
      </c>
      <c r="G22" s="3" t="s">
        <v>169</v>
      </c>
      <c r="H22" s="3" t="s">
        <v>170</v>
      </c>
      <c r="I22" s="3" t="s">
        <v>171</v>
      </c>
      <c r="J22" s="3" t="s">
        <v>172</v>
      </c>
      <c r="K22" s="4" t="s">
        <v>173</v>
      </c>
      <c r="L22" s="3"/>
    </row>
    <row r="23" customHeight="1" spans="1:12">
      <c r="A23" s="3" t="s">
        <v>174</v>
      </c>
      <c r="B23" s="3">
        <v>22</v>
      </c>
      <c r="C23" s="3" t="s">
        <v>175</v>
      </c>
      <c r="D23" s="3" t="s">
        <v>14</v>
      </c>
      <c r="E23" s="3" t="s">
        <v>106</v>
      </c>
      <c r="F23" s="3" t="s">
        <v>176</v>
      </c>
      <c r="G23" s="3" t="s">
        <v>177</v>
      </c>
      <c r="H23" s="3" t="s">
        <v>178</v>
      </c>
      <c r="I23" s="3" t="s">
        <v>179</v>
      </c>
      <c r="J23" s="3" t="s">
        <v>180</v>
      </c>
      <c r="K23" s="4" t="s">
        <v>181</v>
      </c>
      <c r="L23" s="3"/>
    </row>
    <row r="24" customHeight="1" spans="1:12">
      <c r="A24" s="3" t="s">
        <v>182</v>
      </c>
      <c r="B24" s="3">
        <v>23</v>
      </c>
      <c r="C24" s="3" t="s">
        <v>183</v>
      </c>
      <c r="D24" s="3" t="s">
        <v>14</v>
      </c>
      <c r="E24" s="3" t="s">
        <v>106</v>
      </c>
      <c r="F24" s="3" t="s">
        <v>41</v>
      </c>
      <c r="G24" s="3" t="s">
        <v>19</v>
      </c>
      <c r="H24" s="3" t="s">
        <v>42</v>
      </c>
      <c r="I24" s="3" t="s">
        <v>19</v>
      </c>
      <c r="J24" s="3" t="s">
        <v>44</v>
      </c>
      <c r="K24" s="4" t="s">
        <v>184</v>
      </c>
      <c r="L24" s="3"/>
    </row>
    <row r="25" customHeight="1" spans="1:12">
      <c r="A25" s="3" t="s">
        <v>185</v>
      </c>
      <c r="B25" s="3">
        <v>24</v>
      </c>
      <c r="C25" s="3" t="s">
        <v>186</v>
      </c>
      <c r="D25" s="3" t="s">
        <v>24</v>
      </c>
      <c r="E25" s="3" t="s">
        <v>106</v>
      </c>
      <c r="F25" s="3" t="s">
        <v>187</v>
      </c>
      <c r="G25" s="3" t="s">
        <v>188</v>
      </c>
      <c r="H25" s="3" t="s">
        <v>189</v>
      </c>
      <c r="I25" s="3" t="s">
        <v>190</v>
      </c>
      <c r="J25" s="3" t="s">
        <v>191</v>
      </c>
      <c r="K25" s="4" t="s">
        <v>192</v>
      </c>
      <c r="L25" s="3"/>
    </row>
    <row r="26" customHeight="1" spans="1:12">
      <c r="A26" s="3" t="s">
        <v>193</v>
      </c>
      <c r="B26" s="3">
        <v>25</v>
      </c>
      <c r="C26" s="3" t="s">
        <v>194</v>
      </c>
      <c r="D26" s="3" t="s">
        <v>14</v>
      </c>
      <c r="E26" s="3" t="s">
        <v>106</v>
      </c>
      <c r="F26" s="3" t="s">
        <v>195</v>
      </c>
      <c r="G26" s="3" t="s">
        <v>196</v>
      </c>
      <c r="H26" s="3" t="s">
        <v>197</v>
      </c>
      <c r="I26" s="3" t="s">
        <v>198</v>
      </c>
      <c r="J26" s="3" t="s">
        <v>199</v>
      </c>
      <c r="K26" s="4" t="s">
        <v>200</v>
      </c>
      <c r="L26" s="3"/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P2" sqref="P2:P26"/>
    </sheetView>
  </sheetViews>
  <sheetFormatPr defaultColWidth="9" defaultRowHeight="22.5" customHeight="1"/>
  <cols>
    <col min="1" max="1" width="5.5" style="1" customWidth="1"/>
    <col min="2" max="2" width="7.5" style="1" customWidth="1"/>
    <col min="3" max="3" width="4.875" style="1" customWidth="1"/>
    <col min="4" max="4" width="11.375" style="1" customWidth="1"/>
    <col min="5" max="5" width="18.25" style="1" customWidth="1"/>
    <col min="6" max="6" width="10.125" style="1" customWidth="1"/>
    <col min="7" max="7" width="21.125" style="1" customWidth="1"/>
    <col min="8" max="8" width="8.125" style="1" customWidth="1"/>
    <col min="9" max="9" width="14.375" style="1" customWidth="1"/>
    <col min="10" max="10" width="18.875" style="2" customWidth="1"/>
    <col min="11" max="11" width="10" style="1" customWidth="1"/>
    <col min="12" max="12" width="9" style="1"/>
    <col min="13" max="13" width="4.5" style="1" customWidth="1"/>
    <col min="14" max="16384" width="9" style="1"/>
  </cols>
  <sheetData>
    <row r="1" s="1" customFormat="1" customHeight="1" spans="1:1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1" t="s">
        <v>11</v>
      </c>
    </row>
    <row r="2" s="1" customFormat="1" customHeight="1" spans="1:16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201</v>
      </c>
      <c r="L2" s="1" t="s">
        <v>202</v>
      </c>
      <c r="M2" s="1" t="s">
        <v>203</v>
      </c>
      <c r="N2" s="1" t="s">
        <v>204</v>
      </c>
      <c r="O2" s="1" t="s">
        <v>205</v>
      </c>
      <c r="P2" s="1" t="str">
        <f>K2&amp;D2&amp;L2&amp;A2&amp;B2&amp;M2&amp;N2&amp;O2&amp;J2</f>
        <v>外语学院-翻译25-1陈淑娴-毕业生档案-档案转递编号2310373QOCTIM281LU</v>
      </c>
    </row>
    <row r="3" s="1" customFormat="1" customHeight="1" spans="1:16">
      <c r="A3" s="1">
        <v>2</v>
      </c>
      <c r="B3" s="1" t="s">
        <v>23</v>
      </c>
      <c r="C3" s="1" t="s">
        <v>24</v>
      </c>
      <c r="D3" s="1" t="s">
        <v>15</v>
      </c>
      <c r="E3" s="1" t="s">
        <v>25</v>
      </c>
      <c r="F3" s="1" t="s">
        <v>26</v>
      </c>
      <c r="G3" s="1" t="s">
        <v>27</v>
      </c>
      <c r="H3" s="1" t="s">
        <v>28</v>
      </c>
      <c r="I3" s="1" t="s">
        <v>29</v>
      </c>
      <c r="J3" s="2" t="s">
        <v>30</v>
      </c>
      <c r="K3" s="1" t="s">
        <v>201</v>
      </c>
      <c r="L3" s="1" t="s">
        <v>202</v>
      </c>
      <c r="M3" s="1" t="s">
        <v>203</v>
      </c>
      <c r="N3" s="1" t="s">
        <v>204</v>
      </c>
      <c r="O3" s="1" t="s">
        <v>205</v>
      </c>
      <c r="P3" s="1" t="str">
        <f t="shared" ref="P3:P26" si="0">K3&amp;D3&amp;L3&amp;A3&amp;B3&amp;M3&amp;N3&amp;O3&amp;J3</f>
        <v>外语学院-翻译25-2冯鹏辉-毕业生档案-档案转递编号2310373W2W0PVUI6H0</v>
      </c>
    </row>
    <row r="4" s="1" customFormat="1" customHeight="1" spans="1:16">
      <c r="A4" s="1">
        <v>3</v>
      </c>
      <c r="B4" s="1" t="s">
        <v>32</v>
      </c>
      <c r="C4" s="1" t="s">
        <v>24</v>
      </c>
      <c r="D4" s="1" t="s">
        <v>15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2" t="s">
        <v>38</v>
      </c>
      <c r="K4" s="1" t="s">
        <v>201</v>
      </c>
      <c r="L4" s="1" t="s">
        <v>202</v>
      </c>
      <c r="M4" s="1" t="s">
        <v>203</v>
      </c>
      <c r="N4" s="1" t="s">
        <v>204</v>
      </c>
      <c r="O4" s="1" t="s">
        <v>205</v>
      </c>
      <c r="P4" s="1" t="str">
        <f t="shared" si="0"/>
        <v>外语学院-翻译25-3马驿诚-毕业生档案-档案转递编号2310373M1IQ5TOVOHH</v>
      </c>
    </row>
    <row r="5" s="1" customFormat="1" customHeight="1" spans="1:16">
      <c r="A5" s="1">
        <v>4</v>
      </c>
      <c r="B5" s="1" t="s">
        <v>40</v>
      </c>
      <c r="C5" s="1" t="s">
        <v>24</v>
      </c>
      <c r="D5" s="1" t="s">
        <v>15</v>
      </c>
      <c r="E5" s="1" t="s">
        <v>41</v>
      </c>
      <c r="F5" s="1" t="s">
        <v>206</v>
      </c>
      <c r="G5" s="1" t="s">
        <v>42</v>
      </c>
      <c r="H5" s="1" t="s">
        <v>43</v>
      </c>
      <c r="I5" s="1" t="s">
        <v>44</v>
      </c>
      <c r="J5" s="2" t="s">
        <v>45</v>
      </c>
      <c r="K5" s="1" t="s">
        <v>201</v>
      </c>
      <c r="L5" s="1" t="s">
        <v>202</v>
      </c>
      <c r="M5" s="1" t="s">
        <v>203</v>
      </c>
      <c r="N5" s="1" t="s">
        <v>204</v>
      </c>
      <c r="O5" s="1" t="s">
        <v>205</v>
      </c>
      <c r="P5" s="1" t="str">
        <f t="shared" si="0"/>
        <v>外语学院-翻译25-4杨传奇-毕业生档案-档案转递编号2310373NMWM6T8691X</v>
      </c>
    </row>
    <row r="6" s="1" customFormat="1" customHeight="1" spans="1:16">
      <c r="A6" s="1">
        <v>5</v>
      </c>
      <c r="B6" s="1" t="s">
        <v>47</v>
      </c>
      <c r="C6" s="1" t="s">
        <v>14</v>
      </c>
      <c r="D6" s="1" t="s">
        <v>15</v>
      </c>
      <c r="E6" s="1" t="s">
        <v>48</v>
      </c>
      <c r="F6" s="1" t="s">
        <v>49</v>
      </c>
      <c r="G6" s="1" t="s">
        <v>50</v>
      </c>
      <c r="H6" s="1" t="s">
        <v>51</v>
      </c>
      <c r="I6" s="1" t="s">
        <v>52</v>
      </c>
      <c r="J6" s="2" t="s">
        <v>53</v>
      </c>
      <c r="K6" s="1" t="s">
        <v>201</v>
      </c>
      <c r="L6" s="1" t="s">
        <v>202</v>
      </c>
      <c r="M6" s="1" t="s">
        <v>203</v>
      </c>
      <c r="N6" s="1" t="s">
        <v>204</v>
      </c>
      <c r="O6" s="1" t="s">
        <v>205</v>
      </c>
      <c r="P6" s="1" t="str">
        <f t="shared" si="0"/>
        <v>外语学院-翻译25-5杨雪-毕业生档案-档案转递编号2310373VGXIZXZZUUZ</v>
      </c>
    </row>
    <row r="7" s="1" customFormat="1" customHeight="1" spans="1:16">
      <c r="A7" s="1">
        <v>6</v>
      </c>
      <c r="B7" s="1" t="s">
        <v>55</v>
      </c>
      <c r="C7" s="1" t="s">
        <v>14</v>
      </c>
      <c r="D7" s="1" t="s">
        <v>15</v>
      </c>
      <c r="E7" s="1" t="s">
        <v>56</v>
      </c>
      <c r="F7" s="1" t="s">
        <v>57</v>
      </c>
      <c r="G7" s="1" t="s">
        <v>58</v>
      </c>
      <c r="H7" s="1" t="s">
        <v>59</v>
      </c>
      <c r="I7" s="1" t="s">
        <v>60</v>
      </c>
      <c r="J7" s="2" t="s">
        <v>61</v>
      </c>
      <c r="K7" s="1" t="s">
        <v>201</v>
      </c>
      <c r="L7" s="1" t="s">
        <v>202</v>
      </c>
      <c r="M7" s="1" t="s">
        <v>203</v>
      </c>
      <c r="N7" s="1" t="s">
        <v>204</v>
      </c>
      <c r="O7" s="1" t="s">
        <v>205</v>
      </c>
      <c r="P7" s="1" t="str">
        <f t="shared" si="0"/>
        <v>外语学院-翻译25-6余叶兰-毕业生档案-档案转递编号2310373DXL8UQDKHCC</v>
      </c>
    </row>
    <row r="8" s="1" customFormat="1" customHeight="1" spans="1:16">
      <c r="A8" s="1">
        <v>7</v>
      </c>
      <c r="B8" s="1" t="s">
        <v>63</v>
      </c>
      <c r="C8" s="1" t="s">
        <v>14</v>
      </c>
      <c r="D8" s="1" t="s">
        <v>15</v>
      </c>
      <c r="E8" s="1" t="s">
        <v>64</v>
      </c>
      <c r="F8" s="1" t="s">
        <v>65</v>
      </c>
      <c r="G8" s="1" t="s">
        <v>66</v>
      </c>
      <c r="H8" s="1" t="s">
        <v>67</v>
      </c>
      <c r="I8" s="1" t="s">
        <v>68</v>
      </c>
      <c r="J8" s="2" t="s">
        <v>69</v>
      </c>
      <c r="K8" s="1" t="s">
        <v>201</v>
      </c>
      <c r="L8" s="1" t="s">
        <v>202</v>
      </c>
      <c r="M8" s="1" t="s">
        <v>203</v>
      </c>
      <c r="N8" s="1" t="s">
        <v>204</v>
      </c>
      <c r="O8" s="1" t="s">
        <v>205</v>
      </c>
      <c r="P8" s="1" t="str">
        <f t="shared" si="0"/>
        <v>外语学院-翻译25-7周梦雪-毕业生档案-档案转递编号2310373SCI8MFTPPYP</v>
      </c>
    </row>
    <row r="9" s="1" customFormat="1" customHeight="1" spans="1:16">
      <c r="A9" s="1">
        <v>8</v>
      </c>
      <c r="B9" s="1" t="s">
        <v>71</v>
      </c>
      <c r="C9" s="1" t="s">
        <v>14</v>
      </c>
      <c r="D9" s="1" t="s">
        <v>15</v>
      </c>
      <c r="E9" s="1" t="s">
        <v>72</v>
      </c>
      <c r="F9" s="1" t="s">
        <v>73</v>
      </c>
      <c r="G9" s="1" t="s">
        <v>74</v>
      </c>
      <c r="H9" s="1" t="s">
        <v>75</v>
      </c>
      <c r="I9" s="1" t="s">
        <v>76</v>
      </c>
      <c r="J9" s="2" t="s">
        <v>77</v>
      </c>
      <c r="K9" s="1" t="s">
        <v>201</v>
      </c>
      <c r="L9" s="1" t="s">
        <v>202</v>
      </c>
      <c r="M9" s="1" t="s">
        <v>203</v>
      </c>
      <c r="N9" s="1" t="s">
        <v>204</v>
      </c>
      <c r="O9" s="1" t="s">
        <v>205</v>
      </c>
      <c r="P9" s="1" t="str">
        <f t="shared" si="0"/>
        <v>外语学院-翻译25-8朱小玲-毕业生档案-档案转递编号2310373DXZGYCDZ2QW</v>
      </c>
    </row>
    <row r="10" s="1" customFormat="1" customHeight="1" spans="1:16">
      <c r="A10" s="1">
        <v>9</v>
      </c>
      <c r="B10" s="1" t="s">
        <v>79</v>
      </c>
      <c r="C10" s="1" t="s">
        <v>14</v>
      </c>
      <c r="D10" s="1" t="s">
        <v>80</v>
      </c>
      <c r="E10" s="1" t="s">
        <v>81</v>
      </c>
      <c r="F10" s="1" t="s">
        <v>82</v>
      </c>
      <c r="G10" s="1" t="s">
        <v>83</v>
      </c>
      <c r="H10" s="1" t="s">
        <v>84</v>
      </c>
      <c r="I10" s="1" t="s">
        <v>85</v>
      </c>
      <c r="J10" s="2" t="s">
        <v>86</v>
      </c>
      <c r="K10" s="1" t="s">
        <v>201</v>
      </c>
      <c r="L10" s="1" t="s">
        <v>202</v>
      </c>
      <c r="M10" s="1" t="s">
        <v>203</v>
      </c>
      <c r="N10" s="1" t="s">
        <v>204</v>
      </c>
      <c r="O10" s="1" t="s">
        <v>205</v>
      </c>
      <c r="P10" s="1" t="str">
        <f t="shared" si="0"/>
        <v>外语学院-日语25-9尹维丹-毕业生档案-档案转递编号2310373MGUGRNS3QSK</v>
      </c>
    </row>
    <row r="11" s="1" customFormat="1" customHeight="1" spans="1:16">
      <c r="A11" s="1">
        <v>10</v>
      </c>
      <c r="B11" s="1" t="s">
        <v>88</v>
      </c>
      <c r="C11" s="1" t="s">
        <v>14</v>
      </c>
      <c r="D11" s="1" t="s">
        <v>89</v>
      </c>
      <c r="E11" s="1" t="s">
        <v>90</v>
      </c>
      <c r="F11" s="1" t="s">
        <v>91</v>
      </c>
      <c r="G11" s="1" t="s">
        <v>92</v>
      </c>
      <c r="H11" s="1" t="s">
        <v>93</v>
      </c>
      <c r="I11" s="1" t="s">
        <v>94</v>
      </c>
      <c r="J11" s="2" t="s">
        <v>95</v>
      </c>
      <c r="K11" s="1" t="s">
        <v>201</v>
      </c>
      <c r="L11" s="1" t="s">
        <v>202</v>
      </c>
      <c r="M11" s="1" t="s">
        <v>203</v>
      </c>
      <c r="N11" s="1" t="s">
        <v>204</v>
      </c>
      <c r="O11" s="1" t="s">
        <v>205</v>
      </c>
      <c r="P11" s="1" t="str">
        <f t="shared" si="0"/>
        <v>外语学院-商务英语25-10方苏娜-毕业生档案-档案转递编号2310373XDTLPIHQZ54</v>
      </c>
    </row>
    <row r="12" s="1" customFormat="1" customHeight="1" spans="1:16">
      <c r="A12" s="1">
        <v>11</v>
      </c>
      <c r="B12" s="1" t="s">
        <v>97</v>
      </c>
      <c r="C12" s="1" t="s">
        <v>24</v>
      </c>
      <c r="D12" s="1" t="s">
        <v>89</v>
      </c>
      <c r="E12" s="1" t="s">
        <v>98</v>
      </c>
      <c r="F12" s="1" t="s">
        <v>99</v>
      </c>
      <c r="G12" s="1" t="s">
        <v>100</v>
      </c>
      <c r="H12" s="1" t="s">
        <v>101</v>
      </c>
      <c r="I12" s="1" t="s">
        <v>102</v>
      </c>
      <c r="J12" s="2" t="s">
        <v>103</v>
      </c>
      <c r="K12" s="1" t="s">
        <v>201</v>
      </c>
      <c r="L12" s="1" t="s">
        <v>202</v>
      </c>
      <c r="M12" s="1" t="s">
        <v>203</v>
      </c>
      <c r="N12" s="1" t="s">
        <v>204</v>
      </c>
      <c r="O12" s="1" t="s">
        <v>205</v>
      </c>
      <c r="P12" s="1" t="str">
        <f t="shared" si="0"/>
        <v>外语学院-商务英语25-11刘帅-毕业生档案-档案转递编号2310373XGUT7D0LYON</v>
      </c>
    </row>
    <row r="13" s="1" customFormat="1" customHeight="1" spans="1:16">
      <c r="A13" s="1">
        <v>12</v>
      </c>
      <c r="B13" s="1" t="s">
        <v>105</v>
      </c>
      <c r="C13" s="1" t="s">
        <v>14</v>
      </c>
      <c r="D13" s="1" t="s">
        <v>106</v>
      </c>
      <c r="E13" s="1" t="s">
        <v>107</v>
      </c>
      <c r="F13" s="1" t="s">
        <v>108</v>
      </c>
      <c r="G13" s="1" t="s">
        <v>109</v>
      </c>
      <c r="H13" s="1" t="s">
        <v>110</v>
      </c>
      <c r="I13" s="1" t="s">
        <v>111</v>
      </c>
      <c r="J13" s="2" t="s">
        <v>112</v>
      </c>
      <c r="K13" s="1" t="s">
        <v>201</v>
      </c>
      <c r="L13" s="1" t="s">
        <v>202</v>
      </c>
      <c r="M13" s="1" t="s">
        <v>203</v>
      </c>
      <c r="N13" s="1" t="s">
        <v>204</v>
      </c>
      <c r="O13" s="1" t="s">
        <v>205</v>
      </c>
      <c r="P13" s="1" t="str">
        <f t="shared" si="0"/>
        <v>外语学院-英语25-12余龙玲-毕业生档案-档案转递编号2310373GX7ECPWGM9K</v>
      </c>
    </row>
    <row r="14" s="1" customFormat="1" customHeight="1" spans="1:16">
      <c r="A14" s="1">
        <v>13</v>
      </c>
      <c r="B14" s="1" t="s">
        <v>114</v>
      </c>
      <c r="C14" s="1" t="s">
        <v>14</v>
      </c>
      <c r="D14" s="1" t="s">
        <v>106</v>
      </c>
      <c r="E14" s="1" t="s">
        <v>115</v>
      </c>
      <c r="F14" s="1" t="s">
        <v>116</v>
      </c>
      <c r="G14" s="1" t="s">
        <v>117</v>
      </c>
      <c r="H14" s="1" t="s">
        <v>118</v>
      </c>
      <c r="I14" s="1" t="s">
        <v>119</v>
      </c>
      <c r="J14" s="2" t="s">
        <v>120</v>
      </c>
      <c r="K14" s="1" t="s">
        <v>201</v>
      </c>
      <c r="L14" s="1" t="s">
        <v>202</v>
      </c>
      <c r="M14" s="1" t="s">
        <v>203</v>
      </c>
      <c r="N14" s="1" t="s">
        <v>204</v>
      </c>
      <c r="O14" s="1" t="s">
        <v>205</v>
      </c>
      <c r="P14" s="1" t="str">
        <f t="shared" si="0"/>
        <v>外语学院-英语25-13陈梦玲-毕业生档案-档案转递编号2310373NKVCKJJCW41</v>
      </c>
    </row>
    <row r="15" s="1" customFormat="1" customHeight="1" spans="1:16">
      <c r="A15" s="1">
        <v>14</v>
      </c>
      <c r="B15" s="1" t="s">
        <v>122</v>
      </c>
      <c r="C15" s="1" t="s">
        <v>14</v>
      </c>
      <c r="D15" s="1" t="s">
        <v>106</v>
      </c>
      <c r="E15" s="1" t="s">
        <v>25</v>
      </c>
      <c r="F15" s="1" t="s">
        <v>26</v>
      </c>
      <c r="G15" s="1" t="s">
        <v>27</v>
      </c>
      <c r="H15" s="1" t="s">
        <v>28</v>
      </c>
      <c r="I15" s="1" t="s">
        <v>29</v>
      </c>
      <c r="J15" s="2" t="s">
        <v>123</v>
      </c>
      <c r="K15" s="1" t="s">
        <v>201</v>
      </c>
      <c r="L15" s="1" t="s">
        <v>202</v>
      </c>
      <c r="M15" s="1" t="s">
        <v>203</v>
      </c>
      <c r="N15" s="1" t="s">
        <v>204</v>
      </c>
      <c r="O15" s="1" t="s">
        <v>205</v>
      </c>
      <c r="P15" s="1" t="str">
        <f t="shared" si="0"/>
        <v>外语学院-英语25-14邓雯-毕业生档案-档案转递编号2310373EAMJE94VOGR</v>
      </c>
    </row>
    <row r="16" s="1" customFormat="1" customHeight="1" spans="1:16">
      <c r="A16" s="1">
        <v>15</v>
      </c>
      <c r="B16" s="1" t="s">
        <v>125</v>
      </c>
      <c r="C16" s="1" t="s">
        <v>14</v>
      </c>
      <c r="D16" s="1" t="s">
        <v>106</v>
      </c>
      <c r="E16" s="1" t="s">
        <v>126</v>
      </c>
      <c r="F16" s="1" t="s">
        <v>127</v>
      </c>
      <c r="G16" s="1" t="s">
        <v>128</v>
      </c>
      <c r="H16" s="1" t="s">
        <v>129</v>
      </c>
      <c r="I16" s="1" t="s">
        <v>130</v>
      </c>
      <c r="J16" s="2" t="s">
        <v>131</v>
      </c>
      <c r="K16" s="1" t="s">
        <v>201</v>
      </c>
      <c r="L16" s="1" t="s">
        <v>202</v>
      </c>
      <c r="M16" s="1" t="s">
        <v>203</v>
      </c>
      <c r="N16" s="1" t="s">
        <v>204</v>
      </c>
      <c r="O16" s="1" t="s">
        <v>205</v>
      </c>
      <c r="P16" s="1" t="str">
        <f t="shared" si="0"/>
        <v>外语学院-英语25-15冯紫晴-毕业生档案-档案转递编号2310373EZW2IEOM1UB</v>
      </c>
    </row>
    <row r="17" s="1" customFormat="1" customHeight="1" spans="1:16">
      <c r="A17" s="1">
        <v>16</v>
      </c>
      <c r="B17" s="1" t="s">
        <v>133</v>
      </c>
      <c r="C17" s="1" t="s">
        <v>14</v>
      </c>
      <c r="D17" s="1" t="s">
        <v>106</v>
      </c>
      <c r="E17" s="1" t="s">
        <v>134</v>
      </c>
      <c r="F17" s="1" t="s">
        <v>135</v>
      </c>
      <c r="G17" s="1" t="s">
        <v>136</v>
      </c>
      <c r="H17" s="1" t="s">
        <v>137</v>
      </c>
      <c r="I17" s="1" t="s">
        <v>138</v>
      </c>
      <c r="J17" s="2" t="s">
        <v>139</v>
      </c>
      <c r="K17" s="1" t="s">
        <v>201</v>
      </c>
      <c r="L17" s="1" t="s">
        <v>202</v>
      </c>
      <c r="M17" s="1" t="s">
        <v>203</v>
      </c>
      <c r="N17" s="1" t="s">
        <v>204</v>
      </c>
      <c r="O17" s="1" t="s">
        <v>205</v>
      </c>
      <c r="P17" s="1" t="str">
        <f t="shared" si="0"/>
        <v>外语学院-英语25-16胡明铭-毕业生档案-档案转递编号23103731N7D0XBJKV2</v>
      </c>
    </row>
    <row r="18" s="1" customFormat="1" customHeight="1" spans="1:16">
      <c r="A18" s="1">
        <v>17</v>
      </c>
      <c r="B18" s="1" t="s">
        <v>141</v>
      </c>
      <c r="C18" s="1" t="s">
        <v>24</v>
      </c>
      <c r="D18" s="1" t="s">
        <v>106</v>
      </c>
      <c r="E18" s="1" t="s">
        <v>142</v>
      </c>
      <c r="F18" s="1" t="s">
        <v>143</v>
      </c>
      <c r="G18" s="1" t="s">
        <v>144</v>
      </c>
      <c r="H18" s="1" t="s">
        <v>145</v>
      </c>
      <c r="I18" s="1" t="s">
        <v>146</v>
      </c>
      <c r="J18" s="2" t="s">
        <v>147</v>
      </c>
      <c r="K18" s="1" t="s">
        <v>201</v>
      </c>
      <c r="L18" s="1" t="s">
        <v>202</v>
      </c>
      <c r="M18" s="1" t="s">
        <v>203</v>
      </c>
      <c r="N18" s="1" t="s">
        <v>204</v>
      </c>
      <c r="O18" s="1" t="s">
        <v>205</v>
      </c>
      <c r="P18" s="1" t="str">
        <f t="shared" si="0"/>
        <v>外语学院-英语25-17霍前坤-毕业生档案-档案转递编号2310373Q17XF3D6F4T</v>
      </c>
    </row>
    <row r="19" s="1" customFormat="1" customHeight="1" spans="1:16">
      <c r="A19" s="1">
        <v>18</v>
      </c>
      <c r="B19" s="1" t="s">
        <v>149</v>
      </c>
      <c r="C19" s="1" t="s">
        <v>24</v>
      </c>
      <c r="D19" s="1" t="s">
        <v>106</v>
      </c>
      <c r="E19" s="1" t="s">
        <v>150</v>
      </c>
      <c r="F19" s="1" t="s">
        <v>151</v>
      </c>
      <c r="G19" s="1" t="s">
        <v>152</v>
      </c>
      <c r="H19" s="1" t="s">
        <v>101</v>
      </c>
      <c r="I19" s="1" t="s">
        <v>153</v>
      </c>
      <c r="J19" s="2" t="s">
        <v>154</v>
      </c>
      <c r="K19" s="1" t="s">
        <v>201</v>
      </c>
      <c r="L19" s="1" t="s">
        <v>202</v>
      </c>
      <c r="M19" s="1" t="s">
        <v>203</v>
      </c>
      <c r="N19" s="1" t="s">
        <v>204</v>
      </c>
      <c r="O19" s="1" t="s">
        <v>205</v>
      </c>
      <c r="P19" s="1" t="str">
        <f t="shared" si="0"/>
        <v>外语学院-英语25-18李林-毕业生档案-档案转递编号23103737H2R5Q5OHLP</v>
      </c>
    </row>
    <row r="20" s="1" customFormat="1" customHeight="1" spans="1:16">
      <c r="A20" s="1">
        <v>19</v>
      </c>
      <c r="B20" s="1" t="s">
        <v>156</v>
      </c>
      <c r="C20" s="1" t="s">
        <v>14</v>
      </c>
      <c r="D20" s="1" t="s">
        <v>106</v>
      </c>
      <c r="E20" s="1" t="s">
        <v>41</v>
      </c>
      <c r="F20" s="1" t="s">
        <v>206</v>
      </c>
      <c r="G20" s="1" t="s">
        <v>42</v>
      </c>
      <c r="H20" s="1" t="s">
        <v>43</v>
      </c>
      <c r="I20" s="1" t="s">
        <v>44</v>
      </c>
      <c r="J20" s="2" t="s">
        <v>157</v>
      </c>
      <c r="K20" s="1" t="s">
        <v>201</v>
      </c>
      <c r="L20" s="1" t="s">
        <v>202</v>
      </c>
      <c r="M20" s="1" t="s">
        <v>203</v>
      </c>
      <c r="N20" s="1" t="s">
        <v>204</v>
      </c>
      <c r="O20" s="1" t="s">
        <v>205</v>
      </c>
      <c r="P20" s="1" t="str">
        <f t="shared" si="0"/>
        <v>外语学院-英语25-19潘梦阳-毕业生档案-档案转递编号2310373TNXFOZ10AZR</v>
      </c>
    </row>
    <row r="21" s="1" customFormat="1" customHeight="1" spans="1:16">
      <c r="A21" s="1">
        <v>20</v>
      </c>
      <c r="B21" s="1" t="s">
        <v>159</v>
      </c>
      <c r="C21" s="1" t="s">
        <v>14</v>
      </c>
      <c r="D21" s="1" t="s">
        <v>106</v>
      </c>
      <c r="E21" s="1" t="s">
        <v>160</v>
      </c>
      <c r="F21" s="1" t="s">
        <v>161</v>
      </c>
      <c r="G21" s="1" t="s">
        <v>162</v>
      </c>
      <c r="H21" s="1" t="s">
        <v>163</v>
      </c>
      <c r="I21" s="1" t="s">
        <v>164</v>
      </c>
      <c r="J21" s="2" t="s">
        <v>165</v>
      </c>
      <c r="K21" s="1" t="s">
        <v>201</v>
      </c>
      <c r="L21" s="1" t="s">
        <v>202</v>
      </c>
      <c r="M21" s="1" t="s">
        <v>203</v>
      </c>
      <c r="N21" s="1" t="s">
        <v>204</v>
      </c>
      <c r="O21" s="1" t="s">
        <v>205</v>
      </c>
      <c r="P21" s="1" t="str">
        <f t="shared" si="0"/>
        <v>外语学院-英语25-20孙佳佳-毕业生档案-档案转递编号2310373OUJZW7KYEKS</v>
      </c>
    </row>
    <row r="22" s="1" customFormat="1" customHeight="1" spans="1:16">
      <c r="A22" s="1">
        <v>21</v>
      </c>
      <c r="B22" s="1" t="s">
        <v>167</v>
      </c>
      <c r="C22" s="1" t="s">
        <v>14</v>
      </c>
      <c r="D22" s="1" t="s">
        <v>106</v>
      </c>
      <c r="E22" s="1" t="s">
        <v>168</v>
      </c>
      <c r="F22" s="1" t="s">
        <v>169</v>
      </c>
      <c r="G22" s="1" t="s">
        <v>170</v>
      </c>
      <c r="H22" s="1" t="s">
        <v>171</v>
      </c>
      <c r="I22" s="1" t="s">
        <v>172</v>
      </c>
      <c r="J22" s="2" t="s">
        <v>173</v>
      </c>
      <c r="K22" s="1" t="s">
        <v>201</v>
      </c>
      <c r="L22" s="1" t="s">
        <v>202</v>
      </c>
      <c r="M22" s="1" t="s">
        <v>203</v>
      </c>
      <c r="N22" s="1" t="s">
        <v>204</v>
      </c>
      <c r="O22" s="1" t="s">
        <v>205</v>
      </c>
      <c r="P22" s="1" t="str">
        <f t="shared" si="0"/>
        <v>外语学院-英语25-21伊东琳-毕业生档案-档案转递编号2310373BFSDWH60M0T</v>
      </c>
    </row>
    <row r="23" s="1" customFormat="1" customHeight="1" spans="1:16">
      <c r="A23" s="1">
        <v>22</v>
      </c>
      <c r="B23" s="1" t="s">
        <v>175</v>
      </c>
      <c r="C23" s="1" t="s">
        <v>14</v>
      </c>
      <c r="D23" s="1" t="s">
        <v>106</v>
      </c>
      <c r="E23" s="1" t="s">
        <v>176</v>
      </c>
      <c r="F23" s="1" t="s">
        <v>177</v>
      </c>
      <c r="G23" s="1" t="s">
        <v>178</v>
      </c>
      <c r="H23" s="1" t="s">
        <v>179</v>
      </c>
      <c r="I23" s="1" t="s">
        <v>180</v>
      </c>
      <c r="J23" s="2" t="s">
        <v>181</v>
      </c>
      <c r="K23" s="1" t="s">
        <v>201</v>
      </c>
      <c r="L23" s="1" t="s">
        <v>202</v>
      </c>
      <c r="M23" s="1" t="s">
        <v>203</v>
      </c>
      <c r="N23" s="1" t="s">
        <v>204</v>
      </c>
      <c r="O23" s="1" t="s">
        <v>205</v>
      </c>
      <c r="P23" s="1" t="str">
        <f t="shared" si="0"/>
        <v>外语学院-英语25-22于鑫-毕业生档案-档案转递编号2310373IWI5AYSVKRF</v>
      </c>
    </row>
    <row r="24" s="1" customFormat="1" customHeight="1" spans="1:16">
      <c r="A24" s="1">
        <v>23</v>
      </c>
      <c r="B24" s="1" t="s">
        <v>183</v>
      </c>
      <c r="C24" s="1" t="s">
        <v>14</v>
      </c>
      <c r="D24" s="1" t="s">
        <v>106</v>
      </c>
      <c r="E24" s="1" t="s">
        <v>41</v>
      </c>
      <c r="F24" s="1" t="s">
        <v>206</v>
      </c>
      <c r="G24" s="1" t="s">
        <v>42</v>
      </c>
      <c r="H24" s="1" t="s">
        <v>19</v>
      </c>
      <c r="I24" s="1" t="s">
        <v>44</v>
      </c>
      <c r="J24" s="2" t="s">
        <v>184</v>
      </c>
      <c r="K24" s="1" t="s">
        <v>201</v>
      </c>
      <c r="L24" s="1" t="s">
        <v>202</v>
      </c>
      <c r="M24" s="1" t="s">
        <v>203</v>
      </c>
      <c r="N24" s="1" t="s">
        <v>204</v>
      </c>
      <c r="O24" s="1" t="s">
        <v>205</v>
      </c>
      <c r="P24" s="1" t="str">
        <f t="shared" si="0"/>
        <v>外语学院-英语25-23张月月-毕业生档案-档案转递编号23103737UU31SLAR7X</v>
      </c>
    </row>
    <row r="25" s="1" customFormat="1" customHeight="1" spans="1:16">
      <c r="A25" s="1">
        <v>24</v>
      </c>
      <c r="B25" s="1" t="s">
        <v>186</v>
      </c>
      <c r="C25" s="1" t="s">
        <v>24</v>
      </c>
      <c r="D25" s="1" t="s">
        <v>106</v>
      </c>
      <c r="E25" s="1" t="s">
        <v>187</v>
      </c>
      <c r="F25" s="1" t="s">
        <v>188</v>
      </c>
      <c r="G25" s="1" t="s">
        <v>189</v>
      </c>
      <c r="H25" s="1" t="s">
        <v>190</v>
      </c>
      <c r="I25" s="1" t="s">
        <v>191</v>
      </c>
      <c r="J25" s="2" t="s">
        <v>192</v>
      </c>
      <c r="K25" s="1" t="s">
        <v>201</v>
      </c>
      <c r="L25" s="1" t="s">
        <v>202</v>
      </c>
      <c r="M25" s="1" t="s">
        <v>203</v>
      </c>
      <c r="N25" s="1" t="s">
        <v>204</v>
      </c>
      <c r="O25" s="1" t="s">
        <v>205</v>
      </c>
      <c r="P25" s="1" t="str">
        <f t="shared" si="0"/>
        <v>外语学院-英语25-24夏之根-毕业生档案-档案转递编号2310373XZ7681T2RZC</v>
      </c>
    </row>
    <row r="26" s="1" customFormat="1" customHeight="1" spans="1:16">
      <c r="A26" s="1">
        <v>25</v>
      </c>
      <c r="B26" s="1" t="s">
        <v>194</v>
      </c>
      <c r="C26" s="1" t="s">
        <v>14</v>
      </c>
      <c r="D26" s="1" t="s">
        <v>106</v>
      </c>
      <c r="E26" s="1" t="s">
        <v>195</v>
      </c>
      <c r="F26" s="1" t="s">
        <v>196</v>
      </c>
      <c r="G26" s="1" t="s">
        <v>197</v>
      </c>
      <c r="H26" s="1" t="s">
        <v>198</v>
      </c>
      <c r="I26" s="1" t="s">
        <v>199</v>
      </c>
      <c r="J26" s="2" t="s">
        <v>200</v>
      </c>
      <c r="K26" s="1" t="s">
        <v>201</v>
      </c>
      <c r="L26" s="1" t="s">
        <v>202</v>
      </c>
      <c r="M26" s="1" t="s">
        <v>203</v>
      </c>
      <c r="N26" s="1" t="s">
        <v>204</v>
      </c>
      <c r="O26" s="1" t="s">
        <v>205</v>
      </c>
      <c r="P26" s="1" t="str">
        <f t="shared" si="0"/>
        <v>外语学院-英语25-25张莹凡-毕业生档案-档案转递编号2310373PLFQ119KJX2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005外国语学院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A2361900268A43408C1D32AB269E63B6_11</vt:lpwstr>
  </property>
  <property fmtid="{D5CDD505-2E9C-101B-9397-08002B2CF9AE}" pid="3" name="KSOProductBuildVer">
    <vt:lpwstr>2052-10.8.2.6870</vt:lpwstr>
  </property>
</Properties>
</file>